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20 - КЗ НЭ лето 2023  для МРСК\"/>
    </mc:Choice>
  </mc:AlternateContent>
  <bookViews>
    <workbookView xWindow="0" yWindow="0" windowWidth="19200" windowHeight="10860" tabRatio="926" firstSheet="1" activeTab="2"/>
  </bookViews>
  <sheets>
    <sheet name="Бланки СЭС" sheetId="1" state="hidden" r:id="rId1"/>
    <sheet name="Титульный лист" sheetId="14" r:id="rId2"/>
    <sheet name="Приложение 9" sheetId="13" r:id="rId3"/>
    <sheet name="Прил.1-Загрузка трансф-в СЭС" sheetId="5" r:id="rId4"/>
    <sheet name="Прил. 9 Данные по ТСН" sheetId="9" state="hidden" r:id="rId5"/>
  </sheets>
  <definedNames>
    <definedName name="_xlnm._FilterDatabase" localSheetId="0" hidden="1">'Бланки СЭС'!$A$9:$BR$9</definedName>
    <definedName name="Z_2BDE6413_920C_4F57_8608_A0B0F9AFE1DA_.wvu.Cols" localSheetId="3" hidden="1">'Прил.1-Загрузка трансф-в СЭС'!#REF!</definedName>
    <definedName name="Z_2BDE6413_920C_4F57_8608_A0B0F9AFE1DA_.wvu.PrintArea" localSheetId="0" hidden="1">'Бланки СЭС'!$C$1:$AJ$688</definedName>
    <definedName name="Z_2BDE6413_920C_4F57_8608_A0B0F9AFE1DA_.wvu.PrintArea" localSheetId="3" hidden="1">'Прил.1-Загрузка трансф-в СЭС'!$A$1:$R$54</definedName>
    <definedName name="Z_BF5121C3_2D15_473E_9280_6D1EC9CA2463_.wvu.Cols" localSheetId="3" hidden="1">'Прил.1-Загрузка трансф-в СЭС'!#REF!</definedName>
    <definedName name="Z_BF5121C3_2D15_473E_9280_6D1EC9CA2463_.wvu.PrintArea" localSheetId="0" hidden="1">'Бланки СЭС'!$C$1:$AJ$688</definedName>
    <definedName name="Z_BF5121C3_2D15_473E_9280_6D1EC9CA2463_.wvu.PrintArea" localSheetId="3" hidden="1">'Прил.1-Загрузка трансф-в СЭС'!$A$1:$R$54</definedName>
    <definedName name="_xlnm.Print_Area" localSheetId="0">'Бланки СЭС'!$E$1:$AI$688</definedName>
    <definedName name="_xlnm.Print_Area" localSheetId="3">'Прил.1-Загрузка трансф-в СЭС'!$A$1:$R$54</definedName>
  </definedNames>
  <calcPr calcId="162913" fullPrecision="0"/>
  <customWorkbookViews>
    <customWorkbookView name="ods - Личное представление" guid="{2BDE6413-920C-4F57-8608-A0B0F9AFE1DA}" mergeInterval="0" personalView="1" maximized="1" xWindow="1" yWindow="1" windowWidth="1280" windowHeight="764" tabRatio="926" activeSheetId="3"/>
    <customWorkbookView name="Поляк К.И. - Личное представление" guid="{BF5121C3-2D15-473E-9280-6D1EC9CA2463}" mergeInterval="0" personalView="1" xWindow="4" yWindow="33" windowWidth="1044" windowHeight="943" tabRatio="926" activeSheetId="1"/>
  </customWorkbookViews>
</workbook>
</file>

<file path=xl/calcChain.xml><?xml version="1.0" encoding="utf-8"?>
<calcChain xmlns="http://schemas.openxmlformats.org/spreadsheetml/2006/main">
  <c r="AP27" i="1" l="1"/>
  <c r="AP146" i="1" l="1"/>
  <c r="BL33" i="1"/>
  <c r="BD33" i="1"/>
  <c r="BD26" i="1"/>
  <c r="BD27" i="1"/>
  <c r="BN35" i="1" s="1"/>
  <c r="AP31" i="1"/>
  <c r="AM14" i="1"/>
  <c r="AN14" i="1"/>
  <c r="AO14" i="1"/>
  <c r="AP14" i="1"/>
  <c r="AP19" i="1" s="1"/>
  <c r="AQ14" i="1"/>
  <c r="AR14" i="1"/>
  <c r="AS14" i="1"/>
  <c r="AS19" i="1" s="1"/>
  <c r="AT14" i="1"/>
  <c r="AT19" i="1" s="1"/>
  <c r="AU14" i="1"/>
  <c r="AV14" i="1"/>
  <c r="AW14" i="1"/>
  <c r="AX14" i="1"/>
  <c r="AX19" i="1" s="1"/>
  <c r="AY14" i="1"/>
  <c r="AZ14" i="1"/>
  <c r="BA14" i="1"/>
  <c r="BB14" i="1"/>
  <c r="BC14" i="1"/>
  <c r="BD14" i="1"/>
  <c r="BE14" i="1"/>
  <c r="BF14" i="1"/>
  <c r="BF19" i="1" s="1"/>
  <c r="BG14" i="1"/>
  <c r="BH14" i="1"/>
  <c r="BI14" i="1"/>
  <c r="BI19" i="1" s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AM17" i="1"/>
  <c r="AM19" i="1" s="1"/>
  <c r="AN17" i="1"/>
  <c r="AN19" i="1" s="1"/>
  <c r="AO17" i="1"/>
  <c r="AP17" i="1"/>
  <c r="AQ17" i="1"/>
  <c r="AR17" i="1"/>
  <c r="AR19" i="1" s="1"/>
  <c r="AS17" i="1"/>
  <c r="AT17" i="1"/>
  <c r="AU17" i="1"/>
  <c r="AV17" i="1"/>
  <c r="AV19" i="1" s="1"/>
  <c r="AW17" i="1"/>
  <c r="AX17" i="1"/>
  <c r="AY17" i="1"/>
  <c r="AZ17" i="1"/>
  <c r="AZ19" i="1" s="1"/>
  <c r="BA17" i="1"/>
  <c r="BB17" i="1"/>
  <c r="BC17" i="1"/>
  <c r="BC19" i="1" s="1"/>
  <c r="BD17" i="1"/>
  <c r="BD19" i="1" s="1"/>
  <c r="BE17" i="1"/>
  <c r="BF17" i="1"/>
  <c r="BG17" i="1"/>
  <c r="BH17" i="1"/>
  <c r="BH19" i="1" s="1"/>
  <c r="BI17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AO19" i="1"/>
  <c r="AQ19" i="1"/>
  <c r="AU19" i="1"/>
  <c r="AW19" i="1"/>
  <c r="AY19" i="1"/>
  <c r="BA19" i="1"/>
  <c r="BB19" i="1"/>
  <c r="BE19" i="1"/>
  <c r="BG19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Y24" i="1" s="1"/>
  <c r="AZ20" i="1"/>
  <c r="BA20" i="1"/>
  <c r="BB20" i="1"/>
  <c r="BC20" i="1"/>
  <c r="BD20" i="1"/>
  <c r="BE20" i="1"/>
  <c r="BF20" i="1"/>
  <c r="BG20" i="1"/>
  <c r="BH20" i="1"/>
  <c r="BI20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AM22" i="1"/>
  <c r="AM24" i="1" s="1"/>
  <c r="AN22" i="1"/>
  <c r="AO22" i="1"/>
  <c r="AP22" i="1"/>
  <c r="AQ22" i="1"/>
  <c r="AQ24" i="1" s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C24" i="1" s="1"/>
  <c r="BD22" i="1"/>
  <c r="BE22" i="1"/>
  <c r="BF22" i="1"/>
  <c r="BG22" i="1"/>
  <c r="BG24" i="1" s="1"/>
  <c r="BH22" i="1"/>
  <c r="BI22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AU24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N31" i="1" s="1"/>
  <c r="BN37" i="1" s="1"/>
  <c r="BE25" i="1"/>
  <c r="BF25" i="1"/>
  <c r="BG25" i="1"/>
  <c r="BH25" i="1"/>
  <c r="BI25" i="1"/>
  <c r="AM26" i="1"/>
  <c r="AN26" i="1"/>
  <c r="AO26" i="1"/>
  <c r="AP26" i="1"/>
  <c r="AQ26" i="1"/>
  <c r="AR26" i="1"/>
  <c r="AS26" i="1"/>
  <c r="AT26" i="1"/>
  <c r="AU26" i="1"/>
  <c r="AV26" i="1"/>
  <c r="BM33" i="1" s="1"/>
  <c r="AW26" i="1"/>
  <c r="AX26" i="1"/>
  <c r="AY26" i="1"/>
  <c r="AZ26" i="1"/>
  <c r="BA26" i="1"/>
  <c r="BB26" i="1"/>
  <c r="BC26" i="1"/>
  <c r="BE26" i="1"/>
  <c r="BF26" i="1"/>
  <c r="BG26" i="1"/>
  <c r="BH26" i="1"/>
  <c r="BI26" i="1"/>
  <c r="AM27" i="1"/>
  <c r="AN27" i="1"/>
  <c r="AO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E27" i="1"/>
  <c r="BF27" i="1"/>
  <c r="BG27" i="1"/>
  <c r="BH27" i="1"/>
  <c r="BI27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AM31" i="1"/>
  <c r="AN31" i="1"/>
  <c r="AO31" i="1"/>
  <c r="AQ31" i="1"/>
  <c r="AR31" i="1"/>
  <c r="AS31" i="1"/>
  <c r="AT31" i="1"/>
  <c r="AU31" i="1"/>
  <c r="AV31" i="1"/>
  <c r="BM31" i="1" s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N33" i="1" s="1"/>
  <c r="BE32" i="1"/>
  <c r="BF32" i="1"/>
  <c r="BG32" i="1"/>
  <c r="BH32" i="1"/>
  <c r="BI32" i="1"/>
  <c r="AM33" i="1"/>
  <c r="AN33" i="1"/>
  <c r="AO33" i="1"/>
  <c r="AP33" i="1"/>
  <c r="BL35" i="1" s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E33" i="1"/>
  <c r="BF33" i="1"/>
  <c r="BG33" i="1"/>
  <c r="BH33" i="1"/>
  <c r="BI33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AL34" i="1"/>
  <c r="AL33" i="1"/>
  <c r="AL32" i="1"/>
  <c r="AL31" i="1"/>
  <c r="AL28" i="1"/>
  <c r="AL27" i="1"/>
  <c r="AL26" i="1"/>
  <c r="AL25" i="1"/>
  <c r="AL23" i="1"/>
  <c r="AL22" i="1"/>
  <c r="AL21" i="1"/>
  <c r="AL20" i="1"/>
  <c r="AL24" i="1" s="1"/>
  <c r="AL19" i="1"/>
  <c r="AL17" i="1"/>
  <c r="AL15" i="1"/>
  <c r="AL14" i="1"/>
  <c r="BL31" i="1" l="1"/>
  <c r="BL37" i="1" s="1"/>
  <c r="BB24" i="1"/>
  <c r="AT24" i="1"/>
  <c r="BI24" i="1"/>
  <c r="BA24" i="1"/>
  <c r="AS24" i="1"/>
  <c r="BH24" i="1"/>
  <c r="AZ24" i="1"/>
  <c r="AN24" i="1"/>
  <c r="BF24" i="1"/>
  <c r="AX24" i="1"/>
  <c r="AP24" i="1"/>
  <c r="BE24" i="1"/>
  <c r="AW24" i="1"/>
  <c r="AO24" i="1"/>
  <c r="BD24" i="1"/>
  <c r="AV24" i="1"/>
  <c r="AR24" i="1"/>
  <c r="BM35" i="1"/>
  <c r="BM37" i="1"/>
  <c r="AM676" i="1" l="1"/>
  <c r="AN676" i="1"/>
  <c r="AO676" i="1"/>
  <c r="AP676" i="1"/>
  <c r="AQ676" i="1"/>
  <c r="AR676" i="1"/>
  <c r="AS676" i="1"/>
  <c r="AT676" i="1"/>
  <c r="AU676" i="1"/>
  <c r="AV676" i="1"/>
  <c r="AW676" i="1"/>
  <c r="AX676" i="1"/>
  <c r="AY676" i="1"/>
  <c r="AZ676" i="1"/>
  <c r="BA676" i="1"/>
  <c r="BB676" i="1"/>
  <c r="BC676" i="1"/>
  <c r="BD676" i="1"/>
  <c r="BE676" i="1"/>
  <c r="BF676" i="1"/>
  <c r="BG676" i="1"/>
  <c r="BH676" i="1"/>
  <c r="BI676" i="1"/>
  <c r="AM677" i="1"/>
  <c r="AN677" i="1"/>
  <c r="AO677" i="1"/>
  <c r="AP677" i="1"/>
  <c r="AQ677" i="1"/>
  <c r="AR677" i="1"/>
  <c r="AS677" i="1"/>
  <c r="AT677" i="1"/>
  <c r="AU677" i="1"/>
  <c r="AV677" i="1"/>
  <c r="AW677" i="1"/>
  <c r="AX677" i="1"/>
  <c r="AY677" i="1"/>
  <c r="AZ677" i="1"/>
  <c r="BA677" i="1"/>
  <c r="BB677" i="1"/>
  <c r="BC677" i="1"/>
  <c r="BD677" i="1"/>
  <c r="BE677" i="1"/>
  <c r="BF677" i="1"/>
  <c r="BG677" i="1"/>
  <c r="BH677" i="1"/>
  <c r="BI677" i="1"/>
  <c r="AM678" i="1"/>
  <c r="AN678" i="1"/>
  <c r="AO678" i="1"/>
  <c r="AP678" i="1"/>
  <c r="AQ678" i="1"/>
  <c r="AR678" i="1"/>
  <c r="AS678" i="1"/>
  <c r="AT678" i="1"/>
  <c r="AU678" i="1"/>
  <c r="AV678" i="1"/>
  <c r="AW678" i="1"/>
  <c r="AX678" i="1"/>
  <c r="AY678" i="1"/>
  <c r="AZ678" i="1"/>
  <c r="BA678" i="1"/>
  <c r="BB678" i="1"/>
  <c r="BC678" i="1"/>
  <c r="BD678" i="1"/>
  <c r="BE678" i="1"/>
  <c r="BF678" i="1"/>
  <c r="BG678" i="1"/>
  <c r="BH678" i="1"/>
  <c r="BI678" i="1"/>
  <c r="AM679" i="1"/>
  <c r="AN679" i="1"/>
  <c r="AO679" i="1"/>
  <c r="AP679" i="1"/>
  <c r="AQ679" i="1"/>
  <c r="AR679" i="1"/>
  <c r="AS679" i="1"/>
  <c r="AT679" i="1"/>
  <c r="AU679" i="1"/>
  <c r="AV679" i="1"/>
  <c r="AW679" i="1"/>
  <c r="AX679" i="1"/>
  <c r="AY679" i="1"/>
  <c r="AZ679" i="1"/>
  <c r="BA679" i="1"/>
  <c r="BB679" i="1"/>
  <c r="BC679" i="1"/>
  <c r="BD679" i="1"/>
  <c r="BE679" i="1"/>
  <c r="BF679" i="1"/>
  <c r="BG679" i="1"/>
  <c r="BH679" i="1"/>
  <c r="BI679" i="1"/>
  <c r="AM680" i="1"/>
  <c r="AN680" i="1"/>
  <c r="AO680" i="1"/>
  <c r="AP680" i="1"/>
  <c r="AQ680" i="1"/>
  <c r="AR680" i="1"/>
  <c r="AS680" i="1"/>
  <c r="AT680" i="1"/>
  <c r="AU680" i="1"/>
  <c r="AV680" i="1"/>
  <c r="AW680" i="1"/>
  <c r="AX680" i="1"/>
  <c r="AY680" i="1"/>
  <c r="AZ680" i="1"/>
  <c r="BA680" i="1"/>
  <c r="BB680" i="1"/>
  <c r="BC680" i="1"/>
  <c r="BD680" i="1"/>
  <c r="BE680" i="1"/>
  <c r="BF680" i="1"/>
  <c r="BG680" i="1"/>
  <c r="BH680" i="1"/>
  <c r="BI680" i="1"/>
  <c r="AM681" i="1"/>
  <c r="AN681" i="1"/>
  <c r="AO681" i="1"/>
  <c r="AP681" i="1"/>
  <c r="AQ681" i="1"/>
  <c r="AR681" i="1"/>
  <c r="AS681" i="1"/>
  <c r="AT681" i="1"/>
  <c r="AU681" i="1"/>
  <c r="AV681" i="1"/>
  <c r="AW681" i="1"/>
  <c r="AX681" i="1"/>
  <c r="AY681" i="1"/>
  <c r="AZ681" i="1"/>
  <c r="BA681" i="1"/>
  <c r="BB681" i="1"/>
  <c r="BC681" i="1"/>
  <c r="BD681" i="1"/>
  <c r="BE681" i="1"/>
  <c r="BF681" i="1"/>
  <c r="BG681" i="1"/>
  <c r="BH681" i="1"/>
  <c r="BI681" i="1"/>
  <c r="AM670" i="1"/>
  <c r="AN670" i="1"/>
  <c r="AO670" i="1"/>
  <c r="AP670" i="1"/>
  <c r="AQ670" i="1"/>
  <c r="AR670" i="1"/>
  <c r="AS670" i="1"/>
  <c r="AT670" i="1"/>
  <c r="AU670" i="1"/>
  <c r="AV670" i="1"/>
  <c r="AW670" i="1"/>
  <c r="AX670" i="1"/>
  <c r="AY670" i="1"/>
  <c r="AZ670" i="1"/>
  <c r="BA670" i="1"/>
  <c r="BB670" i="1"/>
  <c r="BC670" i="1"/>
  <c r="BD670" i="1"/>
  <c r="BE670" i="1"/>
  <c r="BF670" i="1"/>
  <c r="BG670" i="1"/>
  <c r="BH670" i="1"/>
  <c r="BI670" i="1"/>
  <c r="AM646" i="1"/>
  <c r="AN646" i="1"/>
  <c r="AO646" i="1"/>
  <c r="AP646" i="1"/>
  <c r="AQ646" i="1"/>
  <c r="AR646" i="1"/>
  <c r="AS646" i="1"/>
  <c r="AT646" i="1"/>
  <c r="AU646" i="1"/>
  <c r="AV646" i="1"/>
  <c r="AW646" i="1"/>
  <c r="AX646" i="1"/>
  <c r="AY646" i="1"/>
  <c r="AZ646" i="1"/>
  <c r="BA646" i="1"/>
  <c r="BB646" i="1"/>
  <c r="BC646" i="1"/>
  <c r="BD646" i="1"/>
  <c r="BE646" i="1"/>
  <c r="BF646" i="1"/>
  <c r="BG646" i="1"/>
  <c r="BH646" i="1"/>
  <c r="BI646" i="1"/>
  <c r="AM647" i="1"/>
  <c r="AN647" i="1"/>
  <c r="AO647" i="1"/>
  <c r="AP647" i="1"/>
  <c r="AQ647" i="1"/>
  <c r="AR647" i="1"/>
  <c r="AS647" i="1"/>
  <c r="AT647" i="1"/>
  <c r="AU647" i="1"/>
  <c r="AV647" i="1"/>
  <c r="AW647" i="1"/>
  <c r="AX647" i="1"/>
  <c r="AY647" i="1"/>
  <c r="AZ647" i="1"/>
  <c r="BA647" i="1"/>
  <c r="BB647" i="1"/>
  <c r="BC647" i="1"/>
  <c r="BD647" i="1"/>
  <c r="BE647" i="1"/>
  <c r="BF647" i="1"/>
  <c r="BG647" i="1"/>
  <c r="BH647" i="1"/>
  <c r="BI647" i="1"/>
  <c r="AM648" i="1"/>
  <c r="AN648" i="1"/>
  <c r="AO648" i="1"/>
  <c r="AP648" i="1"/>
  <c r="AQ648" i="1"/>
  <c r="AR648" i="1"/>
  <c r="AS648" i="1"/>
  <c r="AT648" i="1"/>
  <c r="AU648" i="1"/>
  <c r="AV648" i="1"/>
  <c r="AW648" i="1"/>
  <c r="AX648" i="1"/>
  <c r="AY648" i="1"/>
  <c r="AZ648" i="1"/>
  <c r="BA648" i="1"/>
  <c r="BB648" i="1"/>
  <c r="BC648" i="1"/>
  <c r="BD648" i="1"/>
  <c r="BE648" i="1"/>
  <c r="BF648" i="1"/>
  <c r="BG648" i="1"/>
  <c r="BH648" i="1"/>
  <c r="BI648" i="1"/>
  <c r="AM649" i="1"/>
  <c r="AN649" i="1"/>
  <c r="AO649" i="1"/>
  <c r="AP649" i="1"/>
  <c r="AQ649" i="1"/>
  <c r="AR649" i="1"/>
  <c r="AS649" i="1"/>
  <c r="AT649" i="1"/>
  <c r="AU649" i="1"/>
  <c r="AV649" i="1"/>
  <c r="AW649" i="1"/>
  <c r="AX649" i="1"/>
  <c r="AY649" i="1"/>
  <c r="AZ649" i="1"/>
  <c r="BA649" i="1"/>
  <c r="BB649" i="1"/>
  <c r="BC649" i="1"/>
  <c r="BD649" i="1"/>
  <c r="BE649" i="1"/>
  <c r="BF649" i="1"/>
  <c r="BG649" i="1"/>
  <c r="BH649" i="1"/>
  <c r="BI649" i="1"/>
  <c r="AM650" i="1"/>
  <c r="AN650" i="1"/>
  <c r="AO650" i="1"/>
  <c r="AP650" i="1"/>
  <c r="AQ650" i="1"/>
  <c r="AR650" i="1"/>
  <c r="AS650" i="1"/>
  <c r="AT650" i="1"/>
  <c r="AU650" i="1"/>
  <c r="AV650" i="1"/>
  <c r="AW650" i="1"/>
  <c r="AX650" i="1"/>
  <c r="AY650" i="1"/>
  <c r="AZ650" i="1"/>
  <c r="BA650" i="1"/>
  <c r="BB650" i="1"/>
  <c r="BC650" i="1"/>
  <c r="BD650" i="1"/>
  <c r="BE650" i="1"/>
  <c r="BF650" i="1"/>
  <c r="BG650" i="1"/>
  <c r="BH650" i="1"/>
  <c r="BI650" i="1"/>
  <c r="AM651" i="1"/>
  <c r="AN651" i="1"/>
  <c r="AO651" i="1"/>
  <c r="AP651" i="1"/>
  <c r="AQ651" i="1"/>
  <c r="AR651" i="1"/>
  <c r="AS651" i="1"/>
  <c r="AT651" i="1"/>
  <c r="AU651" i="1"/>
  <c r="AV651" i="1"/>
  <c r="AW651" i="1"/>
  <c r="AX651" i="1"/>
  <c r="AY651" i="1"/>
  <c r="AZ651" i="1"/>
  <c r="BA651" i="1"/>
  <c r="BB651" i="1"/>
  <c r="BC651" i="1"/>
  <c r="BD651" i="1"/>
  <c r="BE651" i="1"/>
  <c r="BF651" i="1"/>
  <c r="BG651" i="1"/>
  <c r="BH651" i="1"/>
  <c r="BI651" i="1"/>
  <c r="AM652" i="1"/>
  <c r="AN652" i="1"/>
  <c r="AO652" i="1"/>
  <c r="AP652" i="1"/>
  <c r="AQ652" i="1"/>
  <c r="AR652" i="1"/>
  <c r="AS652" i="1"/>
  <c r="AT652" i="1"/>
  <c r="AU652" i="1"/>
  <c r="AV652" i="1"/>
  <c r="AW652" i="1"/>
  <c r="AX652" i="1"/>
  <c r="AY652" i="1"/>
  <c r="AZ652" i="1"/>
  <c r="BA652" i="1"/>
  <c r="BB652" i="1"/>
  <c r="BC652" i="1"/>
  <c r="BD652" i="1"/>
  <c r="BE652" i="1"/>
  <c r="BF652" i="1"/>
  <c r="BG652" i="1"/>
  <c r="BH652" i="1"/>
  <c r="BI652" i="1"/>
  <c r="AM638" i="1"/>
  <c r="AN638" i="1"/>
  <c r="AO638" i="1"/>
  <c r="AP638" i="1"/>
  <c r="AQ638" i="1"/>
  <c r="AR638" i="1"/>
  <c r="AS638" i="1"/>
  <c r="AT638" i="1"/>
  <c r="AU638" i="1"/>
  <c r="AV638" i="1"/>
  <c r="AW638" i="1"/>
  <c r="AX638" i="1"/>
  <c r="AY638" i="1"/>
  <c r="AZ638" i="1"/>
  <c r="BA638" i="1"/>
  <c r="BB638" i="1"/>
  <c r="BC638" i="1"/>
  <c r="BD638" i="1"/>
  <c r="BE638" i="1"/>
  <c r="BF638" i="1"/>
  <c r="BG638" i="1"/>
  <c r="BH638" i="1"/>
  <c r="BI638" i="1"/>
  <c r="AM640" i="1"/>
  <c r="AN640" i="1"/>
  <c r="AO640" i="1"/>
  <c r="AP640" i="1"/>
  <c r="AQ640" i="1"/>
  <c r="AR640" i="1"/>
  <c r="AS640" i="1"/>
  <c r="AT640" i="1"/>
  <c r="AU640" i="1"/>
  <c r="AV640" i="1"/>
  <c r="AW640" i="1"/>
  <c r="AX640" i="1"/>
  <c r="AY640" i="1"/>
  <c r="AZ640" i="1"/>
  <c r="BA640" i="1"/>
  <c r="BB640" i="1"/>
  <c r="BC640" i="1"/>
  <c r="BD640" i="1"/>
  <c r="BE640" i="1"/>
  <c r="BF640" i="1"/>
  <c r="BG640" i="1"/>
  <c r="BH640" i="1"/>
  <c r="BI640" i="1"/>
  <c r="AM642" i="1"/>
  <c r="AN642" i="1"/>
  <c r="AO642" i="1"/>
  <c r="AP642" i="1"/>
  <c r="AQ642" i="1"/>
  <c r="AR642" i="1"/>
  <c r="AS642" i="1"/>
  <c r="AT642" i="1"/>
  <c r="AU642" i="1"/>
  <c r="AV642" i="1"/>
  <c r="AW642" i="1"/>
  <c r="AX642" i="1"/>
  <c r="AY642" i="1"/>
  <c r="AZ642" i="1"/>
  <c r="BA642" i="1"/>
  <c r="BB642" i="1"/>
  <c r="BC642" i="1"/>
  <c r="BD642" i="1"/>
  <c r="BE642" i="1"/>
  <c r="BF642" i="1"/>
  <c r="BG642" i="1"/>
  <c r="BH642" i="1"/>
  <c r="BI642" i="1"/>
  <c r="AM644" i="1"/>
  <c r="AN644" i="1"/>
  <c r="AO644" i="1"/>
  <c r="AP644" i="1"/>
  <c r="AQ644" i="1"/>
  <c r="AR644" i="1"/>
  <c r="AS644" i="1"/>
  <c r="AT644" i="1"/>
  <c r="AU644" i="1"/>
  <c r="AV644" i="1"/>
  <c r="AW644" i="1"/>
  <c r="AX644" i="1"/>
  <c r="AY644" i="1"/>
  <c r="AZ644" i="1"/>
  <c r="BA644" i="1"/>
  <c r="BB644" i="1"/>
  <c r="BC644" i="1"/>
  <c r="BD644" i="1"/>
  <c r="BE644" i="1"/>
  <c r="BF644" i="1"/>
  <c r="BG644" i="1"/>
  <c r="BH644" i="1"/>
  <c r="BI644" i="1"/>
  <c r="AM619" i="1"/>
  <c r="AN619" i="1"/>
  <c r="AO619" i="1"/>
  <c r="AP619" i="1"/>
  <c r="AQ619" i="1"/>
  <c r="AR619" i="1"/>
  <c r="AS619" i="1"/>
  <c r="AT619" i="1"/>
  <c r="AU619" i="1"/>
  <c r="AV619" i="1"/>
  <c r="AW619" i="1"/>
  <c r="AX619" i="1"/>
  <c r="AY619" i="1"/>
  <c r="AZ619" i="1"/>
  <c r="BA619" i="1"/>
  <c r="BB619" i="1"/>
  <c r="BC619" i="1"/>
  <c r="BD619" i="1"/>
  <c r="BE619" i="1"/>
  <c r="BF619" i="1"/>
  <c r="BG619" i="1"/>
  <c r="BH619" i="1"/>
  <c r="BI619" i="1"/>
  <c r="AM620" i="1"/>
  <c r="AN620" i="1"/>
  <c r="AO620" i="1"/>
  <c r="AP620" i="1"/>
  <c r="AQ620" i="1"/>
  <c r="AR620" i="1"/>
  <c r="AS620" i="1"/>
  <c r="AT620" i="1"/>
  <c r="AU620" i="1"/>
  <c r="AV620" i="1"/>
  <c r="AW620" i="1"/>
  <c r="AX620" i="1"/>
  <c r="AY620" i="1"/>
  <c r="AZ620" i="1"/>
  <c r="BA620" i="1"/>
  <c r="BB620" i="1"/>
  <c r="BC620" i="1"/>
  <c r="BD620" i="1"/>
  <c r="BE620" i="1"/>
  <c r="BF620" i="1"/>
  <c r="BG620" i="1"/>
  <c r="BH620" i="1"/>
  <c r="BI620" i="1"/>
  <c r="AM621" i="1"/>
  <c r="AN621" i="1"/>
  <c r="AO621" i="1"/>
  <c r="AP621" i="1"/>
  <c r="AQ621" i="1"/>
  <c r="AR621" i="1"/>
  <c r="AS621" i="1"/>
  <c r="AT621" i="1"/>
  <c r="AU621" i="1"/>
  <c r="AV621" i="1"/>
  <c r="AW621" i="1"/>
  <c r="AX621" i="1"/>
  <c r="AY621" i="1"/>
  <c r="AZ621" i="1"/>
  <c r="BA621" i="1"/>
  <c r="BB621" i="1"/>
  <c r="BC621" i="1"/>
  <c r="BD621" i="1"/>
  <c r="BE621" i="1"/>
  <c r="BF621" i="1"/>
  <c r="BG621" i="1"/>
  <c r="BH621" i="1"/>
  <c r="BI621" i="1"/>
  <c r="AM622" i="1"/>
  <c r="AN622" i="1"/>
  <c r="AO622" i="1"/>
  <c r="AP622" i="1"/>
  <c r="AQ622" i="1"/>
  <c r="AR622" i="1"/>
  <c r="AS622" i="1"/>
  <c r="AT622" i="1"/>
  <c r="AU622" i="1"/>
  <c r="AV622" i="1"/>
  <c r="AW622" i="1"/>
  <c r="AX622" i="1"/>
  <c r="AY622" i="1"/>
  <c r="AZ622" i="1"/>
  <c r="BA622" i="1"/>
  <c r="BB622" i="1"/>
  <c r="BC622" i="1"/>
  <c r="BD622" i="1"/>
  <c r="BE622" i="1"/>
  <c r="BF622" i="1"/>
  <c r="BG622" i="1"/>
  <c r="BH622" i="1"/>
  <c r="BI622" i="1"/>
  <c r="AM623" i="1"/>
  <c r="AN623" i="1"/>
  <c r="AO623" i="1"/>
  <c r="AP623" i="1"/>
  <c r="AQ623" i="1"/>
  <c r="AR623" i="1"/>
  <c r="AS623" i="1"/>
  <c r="AT623" i="1"/>
  <c r="AU623" i="1"/>
  <c r="AV623" i="1"/>
  <c r="AW623" i="1"/>
  <c r="AX623" i="1"/>
  <c r="AY623" i="1"/>
  <c r="AZ623" i="1"/>
  <c r="BA623" i="1"/>
  <c r="BB623" i="1"/>
  <c r="BC623" i="1"/>
  <c r="BD623" i="1"/>
  <c r="BE623" i="1"/>
  <c r="BF623" i="1"/>
  <c r="BG623" i="1"/>
  <c r="BH623" i="1"/>
  <c r="BI623" i="1"/>
  <c r="AM616" i="1"/>
  <c r="AN616" i="1"/>
  <c r="AO616" i="1"/>
  <c r="AP616" i="1"/>
  <c r="AQ616" i="1"/>
  <c r="AR616" i="1"/>
  <c r="AS616" i="1"/>
  <c r="AT616" i="1"/>
  <c r="AU616" i="1"/>
  <c r="AV616" i="1"/>
  <c r="AW616" i="1"/>
  <c r="AX616" i="1"/>
  <c r="AY616" i="1"/>
  <c r="AZ616" i="1"/>
  <c r="BA616" i="1"/>
  <c r="BB616" i="1"/>
  <c r="BC616" i="1"/>
  <c r="BD616" i="1"/>
  <c r="BE616" i="1"/>
  <c r="BF616" i="1"/>
  <c r="BG616" i="1"/>
  <c r="BH616" i="1"/>
  <c r="BI616" i="1"/>
  <c r="AM617" i="1"/>
  <c r="AN617" i="1"/>
  <c r="AO617" i="1"/>
  <c r="AP617" i="1"/>
  <c r="AQ617" i="1"/>
  <c r="AR617" i="1"/>
  <c r="AS617" i="1"/>
  <c r="AT617" i="1"/>
  <c r="AU617" i="1"/>
  <c r="AV617" i="1"/>
  <c r="AW617" i="1"/>
  <c r="AX617" i="1"/>
  <c r="AY617" i="1"/>
  <c r="AZ617" i="1"/>
  <c r="BA617" i="1"/>
  <c r="BB617" i="1"/>
  <c r="BC617" i="1"/>
  <c r="BD617" i="1"/>
  <c r="BE617" i="1"/>
  <c r="BF617" i="1"/>
  <c r="BG617" i="1"/>
  <c r="BH617" i="1"/>
  <c r="BI617" i="1"/>
  <c r="BI628" i="1" s="1"/>
  <c r="AM610" i="1"/>
  <c r="AN610" i="1"/>
  <c r="AO610" i="1"/>
  <c r="AP610" i="1"/>
  <c r="AQ610" i="1"/>
  <c r="AR610" i="1"/>
  <c r="AS610" i="1"/>
  <c r="AT610" i="1"/>
  <c r="AU610" i="1"/>
  <c r="AV610" i="1"/>
  <c r="AW610" i="1"/>
  <c r="AX610" i="1"/>
  <c r="AY610" i="1"/>
  <c r="AZ610" i="1"/>
  <c r="BA610" i="1"/>
  <c r="BB610" i="1"/>
  <c r="BC610" i="1"/>
  <c r="BD610" i="1"/>
  <c r="BE610" i="1"/>
  <c r="BF610" i="1"/>
  <c r="BG610" i="1"/>
  <c r="BH610" i="1"/>
  <c r="BI610" i="1"/>
  <c r="AM612" i="1"/>
  <c r="AN612" i="1"/>
  <c r="AO612" i="1"/>
  <c r="AP612" i="1"/>
  <c r="AQ612" i="1"/>
  <c r="AR612" i="1"/>
  <c r="AS612" i="1"/>
  <c r="AT612" i="1"/>
  <c r="AU612" i="1"/>
  <c r="AV612" i="1"/>
  <c r="AW612" i="1"/>
  <c r="AX612" i="1"/>
  <c r="AY612" i="1"/>
  <c r="AZ612" i="1"/>
  <c r="BA612" i="1"/>
  <c r="BB612" i="1"/>
  <c r="BC612" i="1"/>
  <c r="BD612" i="1"/>
  <c r="BE612" i="1"/>
  <c r="BF612" i="1"/>
  <c r="BG612" i="1"/>
  <c r="BH612" i="1"/>
  <c r="BI612" i="1"/>
  <c r="AM614" i="1"/>
  <c r="AN614" i="1"/>
  <c r="AO614" i="1"/>
  <c r="AP614" i="1"/>
  <c r="AQ614" i="1"/>
  <c r="AR614" i="1"/>
  <c r="AS614" i="1"/>
  <c r="AT614" i="1"/>
  <c r="AU614" i="1"/>
  <c r="AV614" i="1"/>
  <c r="AW614" i="1"/>
  <c r="AX614" i="1"/>
  <c r="AY614" i="1"/>
  <c r="AZ614" i="1"/>
  <c r="BA614" i="1"/>
  <c r="BB614" i="1"/>
  <c r="BC614" i="1"/>
  <c r="BD614" i="1"/>
  <c r="BE614" i="1"/>
  <c r="BF614" i="1"/>
  <c r="BG614" i="1"/>
  <c r="BH614" i="1"/>
  <c r="BI614" i="1"/>
  <c r="AM587" i="1"/>
  <c r="AN587" i="1"/>
  <c r="AO587" i="1"/>
  <c r="AP587" i="1"/>
  <c r="AQ587" i="1"/>
  <c r="AR587" i="1"/>
  <c r="AS587" i="1"/>
  <c r="AT587" i="1"/>
  <c r="AU587" i="1"/>
  <c r="AV587" i="1"/>
  <c r="AW587" i="1"/>
  <c r="AX587" i="1"/>
  <c r="AY587" i="1"/>
  <c r="AZ587" i="1"/>
  <c r="BA587" i="1"/>
  <c r="BB587" i="1"/>
  <c r="BC587" i="1"/>
  <c r="BD587" i="1"/>
  <c r="BE587" i="1"/>
  <c r="BF587" i="1"/>
  <c r="BG587" i="1"/>
  <c r="BH587" i="1"/>
  <c r="BI587" i="1"/>
  <c r="AM588" i="1"/>
  <c r="AN588" i="1"/>
  <c r="AO588" i="1"/>
  <c r="AP588" i="1"/>
  <c r="AQ588" i="1"/>
  <c r="AR588" i="1"/>
  <c r="AS588" i="1"/>
  <c r="AT588" i="1"/>
  <c r="AU588" i="1"/>
  <c r="AV588" i="1"/>
  <c r="AW588" i="1"/>
  <c r="AX588" i="1"/>
  <c r="AY588" i="1"/>
  <c r="AZ588" i="1"/>
  <c r="BA588" i="1"/>
  <c r="BB588" i="1"/>
  <c r="BC588" i="1"/>
  <c r="BD588" i="1"/>
  <c r="BE588" i="1"/>
  <c r="BF588" i="1"/>
  <c r="BG588" i="1"/>
  <c r="BH588" i="1"/>
  <c r="BI588" i="1"/>
  <c r="AM589" i="1"/>
  <c r="AN589" i="1"/>
  <c r="AO589" i="1"/>
  <c r="AP589" i="1"/>
  <c r="AQ589" i="1"/>
  <c r="AR589" i="1"/>
  <c r="AS589" i="1"/>
  <c r="AT589" i="1"/>
  <c r="AU589" i="1"/>
  <c r="AV589" i="1"/>
  <c r="AW589" i="1"/>
  <c r="AX589" i="1"/>
  <c r="AY589" i="1"/>
  <c r="AZ589" i="1"/>
  <c r="BA589" i="1"/>
  <c r="BB589" i="1"/>
  <c r="BC589" i="1"/>
  <c r="BD589" i="1"/>
  <c r="BE589" i="1"/>
  <c r="BF589" i="1"/>
  <c r="BG589" i="1"/>
  <c r="BH589" i="1"/>
  <c r="BI589" i="1"/>
  <c r="AM590" i="1"/>
  <c r="AN590" i="1"/>
  <c r="AO590" i="1"/>
  <c r="AP590" i="1"/>
  <c r="AQ590" i="1"/>
  <c r="AR590" i="1"/>
  <c r="AS590" i="1"/>
  <c r="AT590" i="1"/>
  <c r="AU590" i="1"/>
  <c r="AV590" i="1"/>
  <c r="AW590" i="1"/>
  <c r="AX590" i="1"/>
  <c r="AY590" i="1"/>
  <c r="AZ590" i="1"/>
  <c r="BA590" i="1"/>
  <c r="BB590" i="1"/>
  <c r="BC590" i="1"/>
  <c r="BD590" i="1"/>
  <c r="BE590" i="1"/>
  <c r="BF590" i="1"/>
  <c r="BG590" i="1"/>
  <c r="BH590" i="1"/>
  <c r="BI590" i="1"/>
  <c r="AM591" i="1"/>
  <c r="AN591" i="1"/>
  <c r="AO591" i="1"/>
  <c r="AP591" i="1"/>
  <c r="AQ591" i="1"/>
  <c r="AR591" i="1"/>
  <c r="AS591" i="1"/>
  <c r="AT591" i="1"/>
  <c r="AU591" i="1"/>
  <c r="AV591" i="1"/>
  <c r="AW591" i="1"/>
  <c r="AX591" i="1"/>
  <c r="AY591" i="1"/>
  <c r="AZ591" i="1"/>
  <c r="BA591" i="1"/>
  <c r="BB591" i="1"/>
  <c r="BC591" i="1"/>
  <c r="BD591" i="1"/>
  <c r="BE591" i="1"/>
  <c r="BF591" i="1"/>
  <c r="BG591" i="1"/>
  <c r="BH591" i="1"/>
  <c r="BI591" i="1"/>
  <c r="AM592" i="1"/>
  <c r="AN592" i="1"/>
  <c r="AO592" i="1"/>
  <c r="AP592" i="1"/>
  <c r="AQ592" i="1"/>
  <c r="AR592" i="1"/>
  <c r="AS592" i="1"/>
  <c r="AT592" i="1"/>
  <c r="AU592" i="1"/>
  <c r="AV592" i="1"/>
  <c r="AW592" i="1"/>
  <c r="AX592" i="1"/>
  <c r="AY592" i="1"/>
  <c r="AZ592" i="1"/>
  <c r="BA592" i="1"/>
  <c r="BB592" i="1"/>
  <c r="BC592" i="1"/>
  <c r="BD592" i="1"/>
  <c r="BE592" i="1"/>
  <c r="BF592" i="1"/>
  <c r="BG592" i="1"/>
  <c r="BH592" i="1"/>
  <c r="BI592" i="1"/>
  <c r="AM593" i="1"/>
  <c r="AN593" i="1"/>
  <c r="AO593" i="1"/>
  <c r="AP593" i="1"/>
  <c r="AQ593" i="1"/>
  <c r="AR593" i="1"/>
  <c r="AS593" i="1"/>
  <c r="AT593" i="1"/>
  <c r="AU593" i="1"/>
  <c r="AV593" i="1"/>
  <c r="AW593" i="1"/>
  <c r="AX593" i="1"/>
  <c r="AY593" i="1"/>
  <c r="AZ593" i="1"/>
  <c r="BA593" i="1"/>
  <c r="BB593" i="1"/>
  <c r="BC593" i="1"/>
  <c r="BD593" i="1"/>
  <c r="BE593" i="1"/>
  <c r="BF593" i="1"/>
  <c r="BG593" i="1"/>
  <c r="BH593" i="1"/>
  <c r="BI593" i="1"/>
  <c r="AM580" i="1"/>
  <c r="AN580" i="1"/>
  <c r="AO580" i="1"/>
  <c r="AP580" i="1"/>
  <c r="AQ580" i="1"/>
  <c r="AR580" i="1"/>
  <c r="AS580" i="1"/>
  <c r="AT580" i="1"/>
  <c r="AU580" i="1"/>
  <c r="AV580" i="1"/>
  <c r="AW580" i="1"/>
  <c r="AX580" i="1"/>
  <c r="AY580" i="1"/>
  <c r="AZ580" i="1"/>
  <c r="BA580" i="1"/>
  <c r="BB580" i="1"/>
  <c r="BC580" i="1"/>
  <c r="BD580" i="1"/>
  <c r="BE580" i="1"/>
  <c r="BF580" i="1"/>
  <c r="BG580" i="1"/>
  <c r="BH580" i="1"/>
  <c r="BI580" i="1"/>
  <c r="AM581" i="1"/>
  <c r="AN581" i="1"/>
  <c r="AO581" i="1"/>
  <c r="AP581" i="1"/>
  <c r="AQ581" i="1"/>
  <c r="AR581" i="1"/>
  <c r="AS581" i="1"/>
  <c r="AT581" i="1"/>
  <c r="AU581" i="1"/>
  <c r="AV581" i="1"/>
  <c r="AW581" i="1"/>
  <c r="AX581" i="1"/>
  <c r="AY581" i="1"/>
  <c r="AZ581" i="1"/>
  <c r="BA581" i="1"/>
  <c r="BB581" i="1"/>
  <c r="BC581" i="1"/>
  <c r="BD581" i="1"/>
  <c r="BE581" i="1"/>
  <c r="BF581" i="1"/>
  <c r="BG581" i="1"/>
  <c r="BH581" i="1"/>
  <c r="BI581" i="1"/>
  <c r="AM582" i="1"/>
  <c r="AN582" i="1"/>
  <c r="AO582" i="1"/>
  <c r="AP582" i="1"/>
  <c r="AQ582" i="1"/>
  <c r="AR582" i="1"/>
  <c r="AS582" i="1"/>
  <c r="AT582" i="1"/>
  <c r="AU582" i="1"/>
  <c r="AV582" i="1"/>
  <c r="AW582" i="1"/>
  <c r="AX582" i="1"/>
  <c r="AY582" i="1"/>
  <c r="AZ582" i="1"/>
  <c r="BA582" i="1"/>
  <c r="BB582" i="1"/>
  <c r="BC582" i="1"/>
  <c r="BD582" i="1"/>
  <c r="BE582" i="1"/>
  <c r="BF582" i="1"/>
  <c r="BG582" i="1"/>
  <c r="BH582" i="1"/>
  <c r="BI582" i="1"/>
  <c r="AM574" i="1"/>
  <c r="AN574" i="1"/>
  <c r="AO574" i="1"/>
  <c r="AP574" i="1"/>
  <c r="AQ574" i="1"/>
  <c r="AR574" i="1"/>
  <c r="AS574" i="1"/>
  <c r="AT574" i="1"/>
  <c r="AU574" i="1"/>
  <c r="AV574" i="1"/>
  <c r="AW574" i="1"/>
  <c r="AX574" i="1"/>
  <c r="AY574" i="1"/>
  <c r="AZ574" i="1"/>
  <c r="BA574" i="1"/>
  <c r="BB574" i="1"/>
  <c r="BC574" i="1"/>
  <c r="BD574" i="1"/>
  <c r="BE574" i="1"/>
  <c r="BF574" i="1"/>
  <c r="BG574" i="1"/>
  <c r="BH574" i="1"/>
  <c r="BI574" i="1"/>
  <c r="AM575" i="1"/>
  <c r="AN575" i="1"/>
  <c r="AO575" i="1"/>
  <c r="AP575" i="1"/>
  <c r="AQ575" i="1"/>
  <c r="AR575" i="1"/>
  <c r="AS575" i="1"/>
  <c r="AT575" i="1"/>
  <c r="AU575" i="1"/>
  <c r="AV575" i="1"/>
  <c r="AW575" i="1"/>
  <c r="AX575" i="1"/>
  <c r="AY575" i="1"/>
  <c r="AZ575" i="1"/>
  <c r="BA575" i="1"/>
  <c r="BB575" i="1"/>
  <c r="BC575" i="1"/>
  <c r="BD575" i="1"/>
  <c r="BE575" i="1"/>
  <c r="BF575" i="1"/>
  <c r="BG575" i="1"/>
  <c r="BH575" i="1"/>
  <c r="BI575" i="1"/>
  <c r="AM576" i="1"/>
  <c r="AN576" i="1"/>
  <c r="AO576" i="1"/>
  <c r="AP576" i="1"/>
  <c r="AQ576" i="1"/>
  <c r="AR576" i="1"/>
  <c r="AS576" i="1"/>
  <c r="AT576" i="1"/>
  <c r="AU576" i="1"/>
  <c r="AV576" i="1"/>
  <c r="AW576" i="1"/>
  <c r="AX576" i="1"/>
  <c r="AY576" i="1"/>
  <c r="AZ576" i="1"/>
  <c r="BA576" i="1"/>
  <c r="BB576" i="1"/>
  <c r="BC576" i="1"/>
  <c r="BD576" i="1"/>
  <c r="BE576" i="1"/>
  <c r="BF576" i="1"/>
  <c r="BG576" i="1"/>
  <c r="BH576" i="1"/>
  <c r="BI576" i="1"/>
  <c r="AM567" i="1"/>
  <c r="AN567" i="1"/>
  <c r="AO567" i="1"/>
  <c r="AP567" i="1"/>
  <c r="AQ567" i="1"/>
  <c r="AR567" i="1"/>
  <c r="AS567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BH567" i="1"/>
  <c r="BI567" i="1"/>
  <c r="AM568" i="1"/>
  <c r="AN568" i="1"/>
  <c r="AO568" i="1"/>
  <c r="AP568" i="1"/>
  <c r="AQ568" i="1"/>
  <c r="AR568" i="1"/>
  <c r="AS568" i="1"/>
  <c r="AT568" i="1"/>
  <c r="AU568" i="1"/>
  <c r="AV568" i="1"/>
  <c r="AW568" i="1"/>
  <c r="AX568" i="1"/>
  <c r="AY568" i="1"/>
  <c r="AZ568" i="1"/>
  <c r="BA568" i="1"/>
  <c r="BB568" i="1"/>
  <c r="BC568" i="1"/>
  <c r="BD568" i="1"/>
  <c r="BE568" i="1"/>
  <c r="BF568" i="1"/>
  <c r="BG568" i="1"/>
  <c r="BH568" i="1"/>
  <c r="BI568" i="1"/>
  <c r="AM569" i="1"/>
  <c r="AN569" i="1"/>
  <c r="AO569" i="1"/>
  <c r="AP569" i="1"/>
  <c r="AQ569" i="1"/>
  <c r="AR569" i="1"/>
  <c r="AS569" i="1"/>
  <c r="AT569" i="1"/>
  <c r="AU569" i="1"/>
  <c r="AV569" i="1"/>
  <c r="AW569" i="1"/>
  <c r="AX569" i="1"/>
  <c r="AY569" i="1"/>
  <c r="AZ569" i="1"/>
  <c r="BA569" i="1"/>
  <c r="BB569" i="1"/>
  <c r="BC569" i="1"/>
  <c r="BD569" i="1"/>
  <c r="BE569" i="1"/>
  <c r="BF569" i="1"/>
  <c r="BG569" i="1"/>
  <c r="BH569" i="1"/>
  <c r="BI569" i="1"/>
  <c r="AM570" i="1"/>
  <c r="AN570" i="1"/>
  <c r="AO570" i="1"/>
  <c r="AP570" i="1"/>
  <c r="AQ570" i="1"/>
  <c r="AR570" i="1"/>
  <c r="AS570" i="1"/>
  <c r="AT570" i="1"/>
  <c r="AU570" i="1"/>
  <c r="AV570" i="1"/>
  <c r="AW570" i="1"/>
  <c r="AX570" i="1"/>
  <c r="AY570" i="1"/>
  <c r="AZ570" i="1"/>
  <c r="BA570" i="1"/>
  <c r="BB570" i="1"/>
  <c r="BC570" i="1"/>
  <c r="BD570" i="1"/>
  <c r="BE570" i="1"/>
  <c r="BF570" i="1"/>
  <c r="BG570" i="1"/>
  <c r="BH570" i="1"/>
  <c r="BI570" i="1"/>
  <c r="AM571" i="1"/>
  <c r="AN571" i="1"/>
  <c r="AO571" i="1"/>
  <c r="AP571" i="1"/>
  <c r="AQ571" i="1"/>
  <c r="AR571" i="1"/>
  <c r="AS571" i="1"/>
  <c r="AT571" i="1"/>
  <c r="AU571" i="1"/>
  <c r="AV571" i="1"/>
  <c r="AW571" i="1"/>
  <c r="AX571" i="1"/>
  <c r="AY571" i="1"/>
  <c r="AZ571" i="1"/>
  <c r="BA571" i="1"/>
  <c r="BB571" i="1"/>
  <c r="BC571" i="1"/>
  <c r="BD571" i="1"/>
  <c r="BE571" i="1"/>
  <c r="BF571" i="1"/>
  <c r="BG571" i="1"/>
  <c r="BH571" i="1"/>
  <c r="BI571" i="1"/>
  <c r="AM572" i="1"/>
  <c r="AN572" i="1"/>
  <c r="AO572" i="1"/>
  <c r="AP572" i="1"/>
  <c r="AQ572" i="1"/>
  <c r="AR572" i="1"/>
  <c r="AS572" i="1"/>
  <c r="AT572" i="1"/>
  <c r="AU572" i="1"/>
  <c r="AV572" i="1"/>
  <c r="AW572" i="1"/>
  <c r="AX572" i="1"/>
  <c r="AY572" i="1"/>
  <c r="AZ572" i="1"/>
  <c r="BA572" i="1"/>
  <c r="BB572" i="1"/>
  <c r="BC572" i="1"/>
  <c r="BD572" i="1"/>
  <c r="BE572" i="1"/>
  <c r="BF572" i="1"/>
  <c r="BG572" i="1"/>
  <c r="BH572" i="1"/>
  <c r="BI572" i="1"/>
  <c r="AM551" i="1"/>
  <c r="AN551" i="1"/>
  <c r="AO551" i="1"/>
  <c r="AP551" i="1"/>
  <c r="AQ551" i="1"/>
  <c r="AR551" i="1"/>
  <c r="AS551" i="1"/>
  <c r="AT551" i="1"/>
  <c r="AU551" i="1"/>
  <c r="AV551" i="1"/>
  <c r="AW551" i="1"/>
  <c r="AX551" i="1"/>
  <c r="AY551" i="1"/>
  <c r="AZ551" i="1"/>
  <c r="BA551" i="1"/>
  <c r="BB551" i="1"/>
  <c r="BC551" i="1"/>
  <c r="BD551" i="1"/>
  <c r="BE551" i="1"/>
  <c r="BF551" i="1"/>
  <c r="BG551" i="1"/>
  <c r="BH551" i="1"/>
  <c r="BI551" i="1"/>
  <c r="AM552" i="1"/>
  <c r="AN552" i="1"/>
  <c r="AO552" i="1"/>
  <c r="AP552" i="1"/>
  <c r="AQ552" i="1"/>
  <c r="AR552" i="1"/>
  <c r="AS552" i="1"/>
  <c r="AT552" i="1"/>
  <c r="AU552" i="1"/>
  <c r="AV552" i="1"/>
  <c r="AW552" i="1"/>
  <c r="AX552" i="1"/>
  <c r="AY552" i="1"/>
  <c r="AZ552" i="1"/>
  <c r="BA552" i="1"/>
  <c r="BB552" i="1"/>
  <c r="BC552" i="1"/>
  <c r="BD552" i="1"/>
  <c r="BE552" i="1"/>
  <c r="BF552" i="1"/>
  <c r="BG552" i="1"/>
  <c r="BH552" i="1"/>
  <c r="BI552" i="1"/>
  <c r="AM553" i="1"/>
  <c r="AN553" i="1"/>
  <c r="AO553" i="1"/>
  <c r="AP553" i="1"/>
  <c r="AQ553" i="1"/>
  <c r="AR553" i="1"/>
  <c r="AS553" i="1"/>
  <c r="AT553" i="1"/>
  <c r="AU553" i="1"/>
  <c r="AV553" i="1"/>
  <c r="AW553" i="1"/>
  <c r="AX553" i="1"/>
  <c r="AY553" i="1"/>
  <c r="AZ553" i="1"/>
  <c r="BA553" i="1"/>
  <c r="BB553" i="1"/>
  <c r="BC553" i="1"/>
  <c r="BD553" i="1"/>
  <c r="BE553" i="1"/>
  <c r="BF553" i="1"/>
  <c r="BG553" i="1"/>
  <c r="BH553" i="1"/>
  <c r="BI553" i="1"/>
  <c r="AM554" i="1"/>
  <c r="AN554" i="1"/>
  <c r="AO554" i="1"/>
  <c r="AP554" i="1"/>
  <c r="AQ554" i="1"/>
  <c r="AR554" i="1"/>
  <c r="AS554" i="1"/>
  <c r="AT554" i="1"/>
  <c r="AU554" i="1"/>
  <c r="AV554" i="1"/>
  <c r="AW554" i="1"/>
  <c r="AX554" i="1"/>
  <c r="AY554" i="1"/>
  <c r="AZ554" i="1"/>
  <c r="BA554" i="1"/>
  <c r="BB554" i="1"/>
  <c r="BC554" i="1"/>
  <c r="BD554" i="1"/>
  <c r="BE554" i="1"/>
  <c r="BF554" i="1"/>
  <c r="BG554" i="1"/>
  <c r="BH554" i="1"/>
  <c r="BI554" i="1"/>
  <c r="AM555" i="1"/>
  <c r="AN555" i="1"/>
  <c r="AO555" i="1"/>
  <c r="AP555" i="1"/>
  <c r="AQ555" i="1"/>
  <c r="AR555" i="1"/>
  <c r="AS555" i="1"/>
  <c r="AT555" i="1"/>
  <c r="AU555" i="1"/>
  <c r="AV555" i="1"/>
  <c r="AW555" i="1"/>
  <c r="AX555" i="1"/>
  <c r="AY555" i="1"/>
  <c r="AZ555" i="1"/>
  <c r="BA555" i="1"/>
  <c r="BB555" i="1"/>
  <c r="BC555" i="1"/>
  <c r="BD555" i="1"/>
  <c r="BE555" i="1"/>
  <c r="BF555" i="1"/>
  <c r="BG555" i="1"/>
  <c r="BH555" i="1"/>
  <c r="BI555" i="1"/>
  <c r="AM530" i="1"/>
  <c r="AN530" i="1"/>
  <c r="AO530" i="1"/>
  <c r="AP530" i="1"/>
  <c r="AQ530" i="1"/>
  <c r="AR530" i="1"/>
  <c r="AS530" i="1"/>
  <c r="AT530" i="1"/>
  <c r="AU530" i="1"/>
  <c r="AV530" i="1"/>
  <c r="AW530" i="1"/>
  <c r="AX530" i="1"/>
  <c r="AY530" i="1"/>
  <c r="AZ530" i="1"/>
  <c r="BA530" i="1"/>
  <c r="BB530" i="1"/>
  <c r="BC530" i="1"/>
  <c r="BD530" i="1"/>
  <c r="BE530" i="1"/>
  <c r="BF530" i="1"/>
  <c r="BG530" i="1"/>
  <c r="BH530" i="1"/>
  <c r="BI530" i="1"/>
  <c r="AM531" i="1"/>
  <c r="AN531" i="1"/>
  <c r="AO531" i="1"/>
  <c r="AP531" i="1"/>
  <c r="AQ531" i="1"/>
  <c r="AR531" i="1"/>
  <c r="AS531" i="1"/>
  <c r="AT531" i="1"/>
  <c r="AU531" i="1"/>
  <c r="AV531" i="1"/>
  <c r="AW531" i="1"/>
  <c r="AX531" i="1"/>
  <c r="AY531" i="1"/>
  <c r="AZ531" i="1"/>
  <c r="BA531" i="1"/>
  <c r="BB531" i="1"/>
  <c r="BC531" i="1"/>
  <c r="BD531" i="1"/>
  <c r="BE531" i="1"/>
  <c r="BF531" i="1"/>
  <c r="BG531" i="1"/>
  <c r="BH531" i="1"/>
  <c r="BI531" i="1"/>
  <c r="AM532" i="1"/>
  <c r="AN532" i="1"/>
  <c r="AO532" i="1"/>
  <c r="AP532" i="1"/>
  <c r="AQ532" i="1"/>
  <c r="AR532" i="1"/>
  <c r="AS532" i="1"/>
  <c r="AT532" i="1"/>
  <c r="AU532" i="1"/>
  <c r="AV532" i="1"/>
  <c r="AW532" i="1"/>
  <c r="AX532" i="1"/>
  <c r="AY532" i="1"/>
  <c r="AZ532" i="1"/>
  <c r="BA532" i="1"/>
  <c r="BB532" i="1"/>
  <c r="BC532" i="1"/>
  <c r="BD532" i="1"/>
  <c r="BE532" i="1"/>
  <c r="BF532" i="1"/>
  <c r="BG532" i="1"/>
  <c r="BH532" i="1"/>
  <c r="BI532" i="1"/>
  <c r="AM533" i="1"/>
  <c r="AN533" i="1"/>
  <c r="AO533" i="1"/>
  <c r="AP533" i="1"/>
  <c r="AQ533" i="1"/>
  <c r="AR533" i="1"/>
  <c r="AS533" i="1"/>
  <c r="AT533" i="1"/>
  <c r="AU533" i="1"/>
  <c r="AV533" i="1"/>
  <c r="AW533" i="1"/>
  <c r="AX533" i="1"/>
  <c r="AY533" i="1"/>
  <c r="AZ533" i="1"/>
  <c r="BA533" i="1"/>
  <c r="BB533" i="1"/>
  <c r="BC533" i="1"/>
  <c r="BD533" i="1"/>
  <c r="BE533" i="1"/>
  <c r="BF533" i="1"/>
  <c r="BG533" i="1"/>
  <c r="BH533" i="1"/>
  <c r="BI533" i="1"/>
  <c r="AM534" i="1"/>
  <c r="AN534" i="1"/>
  <c r="AO534" i="1"/>
  <c r="AP534" i="1"/>
  <c r="AQ534" i="1"/>
  <c r="AR534" i="1"/>
  <c r="AS534" i="1"/>
  <c r="AT534" i="1"/>
  <c r="AU534" i="1"/>
  <c r="AV534" i="1"/>
  <c r="AW534" i="1"/>
  <c r="AX534" i="1"/>
  <c r="AY534" i="1"/>
  <c r="AZ534" i="1"/>
  <c r="BA534" i="1"/>
  <c r="BB534" i="1"/>
  <c r="BC534" i="1"/>
  <c r="BD534" i="1"/>
  <c r="BE534" i="1"/>
  <c r="BF534" i="1"/>
  <c r="BG534" i="1"/>
  <c r="BH534" i="1"/>
  <c r="BI534" i="1"/>
  <c r="AM535" i="1"/>
  <c r="AN535" i="1"/>
  <c r="AO535" i="1"/>
  <c r="AP535" i="1"/>
  <c r="AQ535" i="1"/>
  <c r="AR535" i="1"/>
  <c r="AS535" i="1"/>
  <c r="AT535" i="1"/>
  <c r="AU535" i="1"/>
  <c r="AV535" i="1"/>
  <c r="AW535" i="1"/>
  <c r="AX535" i="1"/>
  <c r="AY535" i="1"/>
  <c r="AZ535" i="1"/>
  <c r="BA535" i="1"/>
  <c r="BB535" i="1"/>
  <c r="BC535" i="1"/>
  <c r="BD535" i="1"/>
  <c r="BE535" i="1"/>
  <c r="BF535" i="1"/>
  <c r="BG535" i="1"/>
  <c r="BH535" i="1"/>
  <c r="BI535" i="1"/>
  <c r="AM501" i="1"/>
  <c r="AN501" i="1"/>
  <c r="AO501" i="1"/>
  <c r="AP501" i="1"/>
  <c r="AQ501" i="1"/>
  <c r="AR501" i="1"/>
  <c r="AS501" i="1"/>
  <c r="AT501" i="1"/>
  <c r="AU501" i="1"/>
  <c r="AV501" i="1"/>
  <c r="AW501" i="1"/>
  <c r="AX501" i="1"/>
  <c r="AY501" i="1"/>
  <c r="AZ501" i="1"/>
  <c r="BA501" i="1"/>
  <c r="BB501" i="1"/>
  <c r="BC501" i="1"/>
  <c r="BD501" i="1"/>
  <c r="BE501" i="1"/>
  <c r="BF501" i="1"/>
  <c r="BG501" i="1"/>
  <c r="BH501" i="1"/>
  <c r="BI501" i="1"/>
  <c r="AM502" i="1"/>
  <c r="AN502" i="1"/>
  <c r="AO502" i="1"/>
  <c r="AP502" i="1"/>
  <c r="AQ502" i="1"/>
  <c r="AR502" i="1"/>
  <c r="AS502" i="1"/>
  <c r="AT502" i="1"/>
  <c r="AU502" i="1"/>
  <c r="AV502" i="1"/>
  <c r="AW502" i="1"/>
  <c r="AX502" i="1"/>
  <c r="AY502" i="1"/>
  <c r="AZ502" i="1"/>
  <c r="BA502" i="1"/>
  <c r="BB502" i="1"/>
  <c r="BC502" i="1"/>
  <c r="BD502" i="1"/>
  <c r="BE502" i="1"/>
  <c r="BF502" i="1"/>
  <c r="BG502" i="1"/>
  <c r="BH502" i="1"/>
  <c r="BI502" i="1"/>
  <c r="AM503" i="1"/>
  <c r="AN503" i="1"/>
  <c r="AO503" i="1"/>
  <c r="AP503" i="1"/>
  <c r="AQ503" i="1"/>
  <c r="AR503" i="1"/>
  <c r="AS503" i="1"/>
  <c r="AT503" i="1"/>
  <c r="AU503" i="1"/>
  <c r="AV503" i="1"/>
  <c r="AW503" i="1"/>
  <c r="AX503" i="1"/>
  <c r="AY503" i="1"/>
  <c r="AZ503" i="1"/>
  <c r="BA503" i="1"/>
  <c r="BB503" i="1"/>
  <c r="BC503" i="1"/>
  <c r="BD503" i="1"/>
  <c r="BE503" i="1"/>
  <c r="BF503" i="1"/>
  <c r="BG503" i="1"/>
  <c r="BH503" i="1"/>
  <c r="BI503" i="1"/>
  <c r="AM504" i="1"/>
  <c r="AN504" i="1"/>
  <c r="AO504" i="1"/>
  <c r="AP504" i="1"/>
  <c r="AQ504" i="1"/>
  <c r="AR504" i="1"/>
  <c r="AS504" i="1"/>
  <c r="AT504" i="1"/>
  <c r="AU504" i="1"/>
  <c r="AV504" i="1"/>
  <c r="AW504" i="1"/>
  <c r="AX504" i="1"/>
  <c r="AY504" i="1"/>
  <c r="AZ504" i="1"/>
  <c r="BA504" i="1"/>
  <c r="BB504" i="1"/>
  <c r="BC504" i="1"/>
  <c r="BD504" i="1"/>
  <c r="BE504" i="1"/>
  <c r="BF504" i="1"/>
  <c r="BG504" i="1"/>
  <c r="BH504" i="1"/>
  <c r="BI504" i="1"/>
  <c r="AM505" i="1"/>
  <c r="AN505" i="1"/>
  <c r="AO505" i="1"/>
  <c r="AP505" i="1"/>
  <c r="AQ505" i="1"/>
  <c r="AR505" i="1"/>
  <c r="AS505" i="1"/>
  <c r="AT505" i="1"/>
  <c r="AU505" i="1"/>
  <c r="AV505" i="1"/>
  <c r="AW505" i="1"/>
  <c r="AX505" i="1"/>
  <c r="AY505" i="1"/>
  <c r="AZ505" i="1"/>
  <c r="BA505" i="1"/>
  <c r="BB505" i="1"/>
  <c r="BC505" i="1"/>
  <c r="BD505" i="1"/>
  <c r="BE505" i="1"/>
  <c r="BF505" i="1"/>
  <c r="BG505" i="1"/>
  <c r="BH505" i="1"/>
  <c r="BI505" i="1"/>
  <c r="AM506" i="1"/>
  <c r="AN506" i="1"/>
  <c r="AO506" i="1"/>
  <c r="AP506" i="1"/>
  <c r="AQ506" i="1"/>
  <c r="AR506" i="1"/>
  <c r="AS506" i="1"/>
  <c r="AT506" i="1"/>
  <c r="AU506" i="1"/>
  <c r="AV506" i="1"/>
  <c r="AW506" i="1"/>
  <c r="AX506" i="1"/>
  <c r="AY506" i="1"/>
  <c r="AZ506" i="1"/>
  <c r="BA506" i="1"/>
  <c r="BB506" i="1"/>
  <c r="BC506" i="1"/>
  <c r="BD506" i="1"/>
  <c r="BE506" i="1"/>
  <c r="BF506" i="1"/>
  <c r="BG506" i="1"/>
  <c r="BH506" i="1"/>
  <c r="BI506" i="1"/>
  <c r="AM507" i="1"/>
  <c r="AN507" i="1"/>
  <c r="AO507" i="1"/>
  <c r="AP507" i="1"/>
  <c r="AQ507" i="1"/>
  <c r="AR507" i="1"/>
  <c r="AS507" i="1"/>
  <c r="AT507" i="1"/>
  <c r="AU507" i="1"/>
  <c r="AV507" i="1"/>
  <c r="AW507" i="1"/>
  <c r="AX507" i="1"/>
  <c r="AY507" i="1"/>
  <c r="AZ507" i="1"/>
  <c r="BA507" i="1"/>
  <c r="BB507" i="1"/>
  <c r="BC507" i="1"/>
  <c r="BD507" i="1"/>
  <c r="BE507" i="1"/>
  <c r="BF507" i="1"/>
  <c r="BG507" i="1"/>
  <c r="BH507" i="1"/>
  <c r="BI507" i="1"/>
  <c r="AM508" i="1"/>
  <c r="AN508" i="1"/>
  <c r="AO508" i="1"/>
  <c r="AP508" i="1"/>
  <c r="AQ508" i="1"/>
  <c r="AR508" i="1"/>
  <c r="AS508" i="1"/>
  <c r="AT508" i="1"/>
  <c r="AU508" i="1"/>
  <c r="AV508" i="1"/>
  <c r="AW508" i="1"/>
  <c r="AX508" i="1"/>
  <c r="AY508" i="1"/>
  <c r="AZ508" i="1"/>
  <c r="BA508" i="1"/>
  <c r="BB508" i="1"/>
  <c r="BC508" i="1"/>
  <c r="BD508" i="1"/>
  <c r="BE508" i="1"/>
  <c r="BF508" i="1"/>
  <c r="BG508" i="1"/>
  <c r="BH508" i="1"/>
  <c r="BI508" i="1"/>
  <c r="AM509" i="1"/>
  <c r="AN509" i="1"/>
  <c r="AO509" i="1"/>
  <c r="AP509" i="1"/>
  <c r="AQ509" i="1"/>
  <c r="AR509" i="1"/>
  <c r="AS509" i="1"/>
  <c r="AT509" i="1"/>
  <c r="AU509" i="1"/>
  <c r="AV509" i="1"/>
  <c r="AW509" i="1"/>
  <c r="AX509" i="1"/>
  <c r="AY509" i="1"/>
  <c r="AZ509" i="1"/>
  <c r="BA509" i="1"/>
  <c r="BB509" i="1"/>
  <c r="BC509" i="1"/>
  <c r="BD509" i="1"/>
  <c r="BE509" i="1"/>
  <c r="BF509" i="1"/>
  <c r="BG509" i="1"/>
  <c r="BH509" i="1"/>
  <c r="BI509" i="1"/>
  <c r="AM510" i="1"/>
  <c r="AN510" i="1"/>
  <c r="AO510" i="1"/>
  <c r="AP510" i="1"/>
  <c r="AQ510" i="1"/>
  <c r="AR510" i="1"/>
  <c r="AS510" i="1"/>
  <c r="AT510" i="1"/>
  <c r="AU510" i="1"/>
  <c r="AV510" i="1"/>
  <c r="AW510" i="1"/>
  <c r="AX510" i="1"/>
  <c r="AY510" i="1"/>
  <c r="AZ510" i="1"/>
  <c r="BA510" i="1"/>
  <c r="BB510" i="1"/>
  <c r="BC510" i="1"/>
  <c r="BD510" i="1"/>
  <c r="BE510" i="1"/>
  <c r="BF510" i="1"/>
  <c r="BG510" i="1"/>
  <c r="BH510" i="1"/>
  <c r="BI510" i="1"/>
  <c r="AM495" i="1"/>
  <c r="AN495" i="1"/>
  <c r="AO495" i="1"/>
  <c r="AP495" i="1"/>
  <c r="AQ495" i="1"/>
  <c r="AR495" i="1"/>
  <c r="AS495" i="1"/>
  <c r="AT495" i="1"/>
  <c r="AU495" i="1"/>
  <c r="AV495" i="1"/>
  <c r="AW495" i="1"/>
  <c r="AX495" i="1"/>
  <c r="AY495" i="1"/>
  <c r="AZ495" i="1"/>
  <c r="BA495" i="1"/>
  <c r="BB495" i="1"/>
  <c r="BC495" i="1"/>
  <c r="BD495" i="1"/>
  <c r="BE495" i="1"/>
  <c r="BF495" i="1"/>
  <c r="BG495" i="1"/>
  <c r="BH495" i="1"/>
  <c r="BI495" i="1"/>
  <c r="AM498" i="1"/>
  <c r="AN498" i="1"/>
  <c r="AO498" i="1"/>
  <c r="AP498" i="1"/>
  <c r="AQ498" i="1"/>
  <c r="AR498" i="1"/>
  <c r="AS498" i="1"/>
  <c r="AT498" i="1"/>
  <c r="AU498" i="1"/>
  <c r="AV498" i="1"/>
  <c r="AW498" i="1"/>
  <c r="AX498" i="1"/>
  <c r="AY498" i="1"/>
  <c r="AZ498" i="1"/>
  <c r="BA498" i="1"/>
  <c r="BB498" i="1"/>
  <c r="BC498" i="1"/>
  <c r="BD498" i="1"/>
  <c r="BE498" i="1"/>
  <c r="BF498" i="1"/>
  <c r="BG498" i="1"/>
  <c r="BH498" i="1"/>
  <c r="BI498" i="1"/>
  <c r="AM489" i="1"/>
  <c r="AN489" i="1"/>
  <c r="AO489" i="1"/>
  <c r="AP489" i="1"/>
  <c r="AQ489" i="1"/>
  <c r="AR489" i="1"/>
  <c r="AS489" i="1"/>
  <c r="AT489" i="1"/>
  <c r="AU489" i="1"/>
  <c r="AV489" i="1"/>
  <c r="AW489" i="1"/>
  <c r="AX489" i="1"/>
  <c r="AY489" i="1"/>
  <c r="AZ489" i="1"/>
  <c r="BA489" i="1"/>
  <c r="BB489" i="1"/>
  <c r="BC489" i="1"/>
  <c r="BD489" i="1"/>
  <c r="BE489" i="1"/>
  <c r="BF489" i="1"/>
  <c r="BG489" i="1"/>
  <c r="BH489" i="1"/>
  <c r="BI489" i="1"/>
  <c r="AM490" i="1"/>
  <c r="AN490" i="1"/>
  <c r="AO490" i="1"/>
  <c r="AP490" i="1"/>
  <c r="AQ490" i="1"/>
  <c r="AR490" i="1"/>
  <c r="AS490" i="1"/>
  <c r="AT490" i="1"/>
  <c r="AU490" i="1"/>
  <c r="AV490" i="1"/>
  <c r="AW490" i="1"/>
  <c r="AX490" i="1"/>
  <c r="AY490" i="1"/>
  <c r="AZ490" i="1"/>
  <c r="BA490" i="1"/>
  <c r="BB490" i="1"/>
  <c r="BC490" i="1"/>
  <c r="BD490" i="1"/>
  <c r="BE490" i="1"/>
  <c r="BF490" i="1"/>
  <c r="BG490" i="1"/>
  <c r="BH490" i="1"/>
  <c r="BI490" i="1"/>
  <c r="AM491" i="1"/>
  <c r="AN491" i="1"/>
  <c r="AO491" i="1"/>
  <c r="AP491" i="1"/>
  <c r="AQ491" i="1"/>
  <c r="AR491" i="1"/>
  <c r="AS491" i="1"/>
  <c r="AT491" i="1"/>
  <c r="AU491" i="1"/>
  <c r="AV491" i="1"/>
  <c r="AW491" i="1"/>
  <c r="AX491" i="1"/>
  <c r="AY491" i="1"/>
  <c r="AZ491" i="1"/>
  <c r="BA491" i="1"/>
  <c r="BB491" i="1"/>
  <c r="BC491" i="1"/>
  <c r="BD491" i="1"/>
  <c r="BE491" i="1"/>
  <c r="BF491" i="1"/>
  <c r="BG491" i="1"/>
  <c r="BH491" i="1"/>
  <c r="BI491" i="1"/>
  <c r="AM492" i="1"/>
  <c r="AN492" i="1"/>
  <c r="AO492" i="1"/>
  <c r="AP492" i="1"/>
  <c r="AQ492" i="1"/>
  <c r="AR492" i="1"/>
  <c r="AS492" i="1"/>
  <c r="AT492" i="1"/>
  <c r="AU492" i="1"/>
  <c r="AV492" i="1"/>
  <c r="AW492" i="1"/>
  <c r="AX492" i="1"/>
  <c r="AY492" i="1"/>
  <c r="AZ492" i="1"/>
  <c r="BA492" i="1"/>
  <c r="BB492" i="1"/>
  <c r="BC492" i="1"/>
  <c r="BD492" i="1"/>
  <c r="BE492" i="1"/>
  <c r="BF492" i="1"/>
  <c r="BG492" i="1"/>
  <c r="BH492" i="1"/>
  <c r="BI492" i="1"/>
  <c r="AM472" i="1"/>
  <c r="AN472" i="1"/>
  <c r="AO472" i="1"/>
  <c r="AP472" i="1"/>
  <c r="AQ472" i="1"/>
  <c r="AR472" i="1"/>
  <c r="AS472" i="1"/>
  <c r="AT472" i="1"/>
  <c r="AU472" i="1"/>
  <c r="AV472" i="1"/>
  <c r="AW472" i="1"/>
  <c r="AX472" i="1"/>
  <c r="AY472" i="1"/>
  <c r="AZ472" i="1"/>
  <c r="BA472" i="1"/>
  <c r="BB472" i="1"/>
  <c r="BC472" i="1"/>
  <c r="BD472" i="1"/>
  <c r="BE472" i="1"/>
  <c r="BF472" i="1"/>
  <c r="BG472" i="1"/>
  <c r="BH472" i="1"/>
  <c r="BI472" i="1"/>
  <c r="AM473" i="1"/>
  <c r="AN473" i="1"/>
  <c r="AO473" i="1"/>
  <c r="AP473" i="1"/>
  <c r="AQ473" i="1"/>
  <c r="AR473" i="1"/>
  <c r="AS473" i="1"/>
  <c r="AT473" i="1"/>
  <c r="AU473" i="1"/>
  <c r="AV473" i="1"/>
  <c r="AW473" i="1"/>
  <c r="AX473" i="1"/>
  <c r="AY473" i="1"/>
  <c r="AZ473" i="1"/>
  <c r="BA473" i="1"/>
  <c r="BB473" i="1"/>
  <c r="BC473" i="1"/>
  <c r="BD473" i="1"/>
  <c r="BE473" i="1"/>
  <c r="BF473" i="1"/>
  <c r="BG473" i="1"/>
  <c r="BH473" i="1"/>
  <c r="BI473" i="1"/>
  <c r="AM474" i="1"/>
  <c r="AN474" i="1"/>
  <c r="AO474" i="1"/>
  <c r="AP474" i="1"/>
  <c r="AQ474" i="1"/>
  <c r="AR474" i="1"/>
  <c r="AS474" i="1"/>
  <c r="AT474" i="1"/>
  <c r="AU474" i="1"/>
  <c r="AV474" i="1"/>
  <c r="AW474" i="1"/>
  <c r="AX474" i="1"/>
  <c r="AY474" i="1"/>
  <c r="AZ474" i="1"/>
  <c r="BA474" i="1"/>
  <c r="BB474" i="1"/>
  <c r="BC474" i="1"/>
  <c r="BD474" i="1"/>
  <c r="BE474" i="1"/>
  <c r="BF474" i="1"/>
  <c r="BG474" i="1"/>
  <c r="BH474" i="1"/>
  <c r="BI474" i="1"/>
  <c r="AM475" i="1"/>
  <c r="AN475" i="1"/>
  <c r="AO475" i="1"/>
  <c r="AP475" i="1"/>
  <c r="AQ475" i="1"/>
  <c r="AR475" i="1"/>
  <c r="AS475" i="1"/>
  <c r="AT475" i="1"/>
  <c r="AU475" i="1"/>
  <c r="AV475" i="1"/>
  <c r="AW475" i="1"/>
  <c r="AX475" i="1"/>
  <c r="AY475" i="1"/>
  <c r="AZ475" i="1"/>
  <c r="BA475" i="1"/>
  <c r="BB475" i="1"/>
  <c r="BC475" i="1"/>
  <c r="BD475" i="1"/>
  <c r="BE475" i="1"/>
  <c r="BF475" i="1"/>
  <c r="BG475" i="1"/>
  <c r="BH475" i="1"/>
  <c r="BI475" i="1"/>
  <c r="AM476" i="1"/>
  <c r="AN476" i="1"/>
  <c r="AO476" i="1"/>
  <c r="AP476" i="1"/>
  <c r="AQ476" i="1"/>
  <c r="AR476" i="1"/>
  <c r="AS476" i="1"/>
  <c r="AT476" i="1"/>
  <c r="AU476" i="1"/>
  <c r="AV476" i="1"/>
  <c r="AW476" i="1"/>
  <c r="AX476" i="1"/>
  <c r="AY476" i="1"/>
  <c r="AZ476" i="1"/>
  <c r="BA476" i="1"/>
  <c r="BB476" i="1"/>
  <c r="BC476" i="1"/>
  <c r="BD476" i="1"/>
  <c r="BE476" i="1"/>
  <c r="BF476" i="1"/>
  <c r="BG476" i="1"/>
  <c r="BH476" i="1"/>
  <c r="BI476" i="1"/>
  <c r="AM477" i="1"/>
  <c r="AN477" i="1"/>
  <c r="AO477" i="1"/>
  <c r="AP477" i="1"/>
  <c r="AQ477" i="1"/>
  <c r="AR477" i="1"/>
  <c r="AS477" i="1"/>
  <c r="AT477" i="1"/>
  <c r="AU477" i="1"/>
  <c r="AV477" i="1"/>
  <c r="AW477" i="1"/>
  <c r="AX477" i="1"/>
  <c r="AY477" i="1"/>
  <c r="AZ477" i="1"/>
  <c r="BA477" i="1"/>
  <c r="BB477" i="1"/>
  <c r="BC477" i="1"/>
  <c r="BD477" i="1"/>
  <c r="BE477" i="1"/>
  <c r="BF477" i="1"/>
  <c r="BG477" i="1"/>
  <c r="BH477" i="1"/>
  <c r="BI477" i="1"/>
  <c r="AM469" i="1"/>
  <c r="AN469" i="1"/>
  <c r="AO469" i="1"/>
  <c r="AP469" i="1"/>
  <c r="AQ469" i="1"/>
  <c r="AR469" i="1"/>
  <c r="AS469" i="1"/>
  <c r="AT469" i="1"/>
  <c r="AU469" i="1"/>
  <c r="AV469" i="1"/>
  <c r="AW469" i="1"/>
  <c r="AX469" i="1"/>
  <c r="AY469" i="1"/>
  <c r="AZ469" i="1"/>
  <c r="BA469" i="1"/>
  <c r="BB469" i="1"/>
  <c r="BC469" i="1"/>
  <c r="BD469" i="1"/>
  <c r="BE469" i="1"/>
  <c r="BF469" i="1"/>
  <c r="BG469" i="1"/>
  <c r="BH469" i="1"/>
  <c r="BI469" i="1"/>
  <c r="AM443" i="1"/>
  <c r="AN443" i="1"/>
  <c r="AO443" i="1"/>
  <c r="AP443" i="1"/>
  <c r="AQ443" i="1"/>
  <c r="AR443" i="1"/>
  <c r="AS443" i="1"/>
  <c r="AT443" i="1"/>
  <c r="AU443" i="1"/>
  <c r="AV443" i="1"/>
  <c r="AW443" i="1"/>
  <c r="AX443" i="1"/>
  <c r="AY443" i="1"/>
  <c r="AZ443" i="1"/>
  <c r="BA443" i="1"/>
  <c r="BB443" i="1"/>
  <c r="BC443" i="1"/>
  <c r="BD443" i="1"/>
  <c r="BE443" i="1"/>
  <c r="BF443" i="1"/>
  <c r="BG443" i="1"/>
  <c r="BH443" i="1"/>
  <c r="BI443" i="1"/>
  <c r="AM444" i="1"/>
  <c r="AN444" i="1"/>
  <c r="AO444" i="1"/>
  <c r="AP444" i="1"/>
  <c r="AQ444" i="1"/>
  <c r="AR444" i="1"/>
  <c r="AS444" i="1"/>
  <c r="AT444" i="1"/>
  <c r="AU444" i="1"/>
  <c r="AV444" i="1"/>
  <c r="AW444" i="1"/>
  <c r="AX444" i="1"/>
  <c r="AY444" i="1"/>
  <c r="AZ444" i="1"/>
  <c r="BA444" i="1"/>
  <c r="BB444" i="1"/>
  <c r="BC444" i="1"/>
  <c r="BD444" i="1"/>
  <c r="BE444" i="1"/>
  <c r="BF444" i="1"/>
  <c r="BG444" i="1"/>
  <c r="BH444" i="1"/>
  <c r="BI444" i="1"/>
  <c r="AM445" i="1"/>
  <c r="AN445" i="1"/>
  <c r="AO445" i="1"/>
  <c r="AP445" i="1"/>
  <c r="AQ445" i="1"/>
  <c r="AR445" i="1"/>
  <c r="AS445" i="1"/>
  <c r="AT445" i="1"/>
  <c r="AU445" i="1"/>
  <c r="AV445" i="1"/>
  <c r="AW445" i="1"/>
  <c r="AX445" i="1"/>
  <c r="AY445" i="1"/>
  <c r="AZ445" i="1"/>
  <c r="BA445" i="1"/>
  <c r="BB445" i="1"/>
  <c r="BC445" i="1"/>
  <c r="BD445" i="1"/>
  <c r="BE445" i="1"/>
  <c r="BF445" i="1"/>
  <c r="BG445" i="1"/>
  <c r="BH445" i="1"/>
  <c r="BI445" i="1"/>
  <c r="AM446" i="1"/>
  <c r="AN446" i="1"/>
  <c r="AO446" i="1"/>
  <c r="AP446" i="1"/>
  <c r="AQ446" i="1"/>
  <c r="AR446" i="1"/>
  <c r="AS446" i="1"/>
  <c r="AT446" i="1"/>
  <c r="AU446" i="1"/>
  <c r="AV446" i="1"/>
  <c r="AW446" i="1"/>
  <c r="AX446" i="1"/>
  <c r="AY446" i="1"/>
  <c r="AZ446" i="1"/>
  <c r="BA446" i="1"/>
  <c r="BB446" i="1"/>
  <c r="BC446" i="1"/>
  <c r="BD446" i="1"/>
  <c r="BE446" i="1"/>
  <c r="BF446" i="1"/>
  <c r="BG446" i="1"/>
  <c r="BH446" i="1"/>
  <c r="BI446" i="1"/>
  <c r="AM447" i="1"/>
  <c r="AN447" i="1"/>
  <c r="AO447" i="1"/>
  <c r="AP447" i="1"/>
  <c r="AQ447" i="1"/>
  <c r="AR447" i="1"/>
  <c r="AS447" i="1"/>
  <c r="AT447" i="1"/>
  <c r="AU447" i="1"/>
  <c r="AV447" i="1"/>
  <c r="AW447" i="1"/>
  <c r="AX447" i="1"/>
  <c r="AY447" i="1"/>
  <c r="AZ447" i="1"/>
  <c r="BA447" i="1"/>
  <c r="BB447" i="1"/>
  <c r="BC447" i="1"/>
  <c r="BD447" i="1"/>
  <c r="BE447" i="1"/>
  <c r="BF447" i="1"/>
  <c r="BG447" i="1"/>
  <c r="BH447" i="1"/>
  <c r="BI447" i="1"/>
  <c r="AM448" i="1"/>
  <c r="AN448" i="1"/>
  <c r="AO448" i="1"/>
  <c r="AP448" i="1"/>
  <c r="AQ448" i="1"/>
  <c r="AR448" i="1"/>
  <c r="AS448" i="1"/>
  <c r="AT448" i="1"/>
  <c r="AU448" i="1"/>
  <c r="AV448" i="1"/>
  <c r="AW448" i="1"/>
  <c r="AX448" i="1"/>
  <c r="AY448" i="1"/>
  <c r="AZ448" i="1"/>
  <c r="BA448" i="1"/>
  <c r="BB448" i="1"/>
  <c r="BC448" i="1"/>
  <c r="BD448" i="1"/>
  <c r="BE448" i="1"/>
  <c r="BF448" i="1"/>
  <c r="BG448" i="1"/>
  <c r="BH448" i="1"/>
  <c r="BI448" i="1"/>
  <c r="AM449" i="1"/>
  <c r="AN449" i="1"/>
  <c r="AO449" i="1"/>
  <c r="AP449" i="1"/>
  <c r="AQ449" i="1"/>
  <c r="AR449" i="1"/>
  <c r="AS449" i="1"/>
  <c r="AT449" i="1"/>
  <c r="AU449" i="1"/>
  <c r="AV449" i="1"/>
  <c r="AW449" i="1"/>
  <c r="AX449" i="1"/>
  <c r="AY449" i="1"/>
  <c r="AZ449" i="1"/>
  <c r="BA449" i="1"/>
  <c r="BB449" i="1"/>
  <c r="BC449" i="1"/>
  <c r="BD449" i="1"/>
  <c r="BE449" i="1"/>
  <c r="BF449" i="1"/>
  <c r="BG449" i="1"/>
  <c r="BH449" i="1"/>
  <c r="BI449" i="1"/>
  <c r="AM450" i="1"/>
  <c r="AN450" i="1"/>
  <c r="AO450" i="1"/>
  <c r="AP450" i="1"/>
  <c r="AQ450" i="1"/>
  <c r="AR450" i="1"/>
  <c r="AS450" i="1"/>
  <c r="AT450" i="1"/>
  <c r="AU450" i="1"/>
  <c r="AV450" i="1"/>
  <c r="AW450" i="1"/>
  <c r="AX450" i="1"/>
  <c r="AY450" i="1"/>
  <c r="AZ450" i="1"/>
  <c r="BA450" i="1"/>
  <c r="BB450" i="1"/>
  <c r="BC450" i="1"/>
  <c r="BD450" i="1"/>
  <c r="BE450" i="1"/>
  <c r="BF450" i="1"/>
  <c r="BG450" i="1"/>
  <c r="BH450" i="1"/>
  <c r="BI450" i="1"/>
  <c r="AM451" i="1"/>
  <c r="AN451" i="1"/>
  <c r="AO451" i="1"/>
  <c r="AP451" i="1"/>
  <c r="AQ451" i="1"/>
  <c r="AR451" i="1"/>
  <c r="AS451" i="1"/>
  <c r="AT451" i="1"/>
  <c r="AU451" i="1"/>
  <c r="AV451" i="1"/>
  <c r="AW451" i="1"/>
  <c r="AX451" i="1"/>
  <c r="AY451" i="1"/>
  <c r="AZ451" i="1"/>
  <c r="BA451" i="1"/>
  <c r="BB451" i="1"/>
  <c r="BC451" i="1"/>
  <c r="BD451" i="1"/>
  <c r="BE451" i="1"/>
  <c r="BF451" i="1"/>
  <c r="BG451" i="1"/>
  <c r="BH451" i="1"/>
  <c r="BI451" i="1"/>
  <c r="AM452" i="1"/>
  <c r="AN452" i="1"/>
  <c r="AO452" i="1"/>
  <c r="AP452" i="1"/>
  <c r="AQ452" i="1"/>
  <c r="AR452" i="1"/>
  <c r="AS452" i="1"/>
  <c r="AT452" i="1"/>
  <c r="AU452" i="1"/>
  <c r="AV452" i="1"/>
  <c r="AW452" i="1"/>
  <c r="AX452" i="1"/>
  <c r="AY452" i="1"/>
  <c r="AZ452" i="1"/>
  <c r="BA452" i="1"/>
  <c r="BB452" i="1"/>
  <c r="BC452" i="1"/>
  <c r="BD452" i="1"/>
  <c r="BE452" i="1"/>
  <c r="BF452" i="1"/>
  <c r="BG452" i="1"/>
  <c r="BH452" i="1"/>
  <c r="BI452" i="1"/>
  <c r="AM453" i="1"/>
  <c r="AN453" i="1"/>
  <c r="AO453" i="1"/>
  <c r="AP453" i="1"/>
  <c r="AQ453" i="1"/>
  <c r="AR453" i="1"/>
  <c r="AS453" i="1"/>
  <c r="AT453" i="1"/>
  <c r="AU453" i="1"/>
  <c r="AV453" i="1"/>
  <c r="AW453" i="1"/>
  <c r="AX453" i="1"/>
  <c r="AY453" i="1"/>
  <c r="AZ453" i="1"/>
  <c r="BA453" i="1"/>
  <c r="BB453" i="1"/>
  <c r="BC453" i="1"/>
  <c r="BD453" i="1"/>
  <c r="BE453" i="1"/>
  <c r="BF453" i="1"/>
  <c r="BG453" i="1"/>
  <c r="BH453" i="1"/>
  <c r="BI453" i="1"/>
  <c r="AM454" i="1"/>
  <c r="AN454" i="1"/>
  <c r="AO454" i="1"/>
  <c r="AP454" i="1"/>
  <c r="AQ454" i="1"/>
  <c r="AR454" i="1"/>
  <c r="AS454" i="1"/>
  <c r="AT454" i="1"/>
  <c r="AU454" i="1"/>
  <c r="AV454" i="1"/>
  <c r="AW454" i="1"/>
  <c r="AX454" i="1"/>
  <c r="AY454" i="1"/>
  <c r="AZ454" i="1"/>
  <c r="BA454" i="1"/>
  <c r="BB454" i="1"/>
  <c r="BC454" i="1"/>
  <c r="BD454" i="1"/>
  <c r="BE454" i="1"/>
  <c r="BF454" i="1"/>
  <c r="BG454" i="1"/>
  <c r="BH454" i="1"/>
  <c r="BI454" i="1"/>
  <c r="AM436" i="1"/>
  <c r="AN436" i="1"/>
  <c r="AO436" i="1"/>
  <c r="AP436" i="1"/>
  <c r="AQ436" i="1"/>
  <c r="AR436" i="1"/>
  <c r="AS436" i="1"/>
  <c r="AT436" i="1"/>
  <c r="AU436" i="1"/>
  <c r="AV436" i="1"/>
  <c r="AW436" i="1"/>
  <c r="AX436" i="1"/>
  <c r="AY436" i="1"/>
  <c r="AZ436" i="1"/>
  <c r="BA436" i="1"/>
  <c r="BB436" i="1"/>
  <c r="BC436" i="1"/>
  <c r="BD436" i="1"/>
  <c r="BE436" i="1"/>
  <c r="BF436" i="1"/>
  <c r="BG436" i="1"/>
  <c r="BH436" i="1"/>
  <c r="BI436" i="1"/>
  <c r="AM437" i="1"/>
  <c r="AN437" i="1"/>
  <c r="AO437" i="1"/>
  <c r="AP437" i="1"/>
  <c r="AQ437" i="1"/>
  <c r="AR437" i="1"/>
  <c r="AS437" i="1"/>
  <c r="AT437" i="1"/>
  <c r="AU437" i="1"/>
  <c r="AV437" i="1"/>
  <c r="AW437" i="1"/>
  <c r="AX437" i="1"/>
  <c r="AY437" i="1"/>
  <c r="AZ437" i="1"/>
  <c r="BA437" i="1"/>
  <c r="BB437" i="1"/>
  <c r="BC437" i="1"/>
  <c r="BD437" i="1"/>
  <c r="BE437" i="1"/>
  <c r="BE459" i="1" s="1"/>
  <c r="BF437" i="1"/>
  <c r="BG437" i="1"/>
  <c r="BH437" i="1"/>
  <c r="BI437" i="1"/>
  <c r="AM439" i="1"/>
  <c r="AN439" i="1"/>
  <c r="AO439" i="1"/>
  <c r="AP439" i="1"/>
  <c r="AQ439" i="1"/>
  <c r="AR439" i="1"/>
  <c r="AS439" i="1"/>
  <c r="AT439" i="1"/>
  <c r="AU439" i="1"/>
  <c r="AV439" i="1"/>
  <c r="AW439" i="1"/>
  <c r="AX439" i="1"/>
  <c r="AY439" i="1"/>
  <c r="AZ439" i="1"/>
  <c r="BA439" i="1"/>
  <c r="BB439" i="1"/>
  <c r="BC439" i="1"/>
  <c r="BD439" i="1"/>
  <c r="BE439" i="1"/>
  <c r="BF439" i="1"/>
  <c r="BG439" i="1"/>
  <c r="BH439" i="1"/>
  <c r="BI439" i="1"/>
  <c r="AM440" i="1"/>
  <c r="AN440" i="1"/>
  <c r="AO440" i="1"/>
  <c r="AP440" i="1"/>
  <c r="AQ440" i="1"/>
  <c r="AR440" i="1"/>
  <c r="AS440" i="1"/>
  <c r="AT440" i="1"/>
  <c r="AU440" i="1"/>
  <c r="AV440" i="1"/>
  <c r="AW440" i="1"/>
  <c r="AX440" i="1"/>
  <c r="AY440" i="1"/>
  <c r="AZ440" i="1"/>
  <c r="BA440" i="1"/>
  <c r="BB440" i="1"/>
  <c r="BC440" i="1"/>
  <c r="BD440" i="1"/>
  <c r="BE440" i="1"/>
  <c r="BF440" i="1"/>
  <c r="BG440" i="1"/>
  <c r="BH440" i="1"/>
  <c r="BI440" i="1"/>
  <c r="AM432" i="1"/>
  <c r="AN432" i="1"/>
  <c r="AO432" i="1"/>
  <c r="AP432" i="1"/>
  <c r="AQ432" i="1"/>
  <c r="AR432" i="1"/>
  <c r="AS432" i="1"/>
  <c r="AT432" i="1"/>
  <c r="AU432" i="1"/>
  <c r="AV432" i="1"/>
  <c r="AW432" i="1"/>
  <c r="AX432" i="1"/>
  <c r="AY432" i="1"/>
  <c r="AZ432" i="1"/>
  <c r="BA432" i="1"/>
  <c r="BB432" i="1"/>
  <c r="BC432" i="1"/>
  <c r="BD432" i="1"/>
  <c r="BE432" i="1"/>
  <c r="BF432" i="1"/>
  <c r="BG432" i="1"/>
  <c r="BH432" i="1"/>
  <c r="BI432" i="1"/>
  <c r="AM433" i="1"/>
  <c r="AN433" i="1"/>
  <c r="AO433" i="1"/>
  <c r="AP433" i="1"/>
  <c r="AQ433" i="1"/>
  <c r="AR433" i="1"/>
  <c r="AS433" i="1"/>
  <c r="AT433" i="1"/>
  <c r="AU433" i="1"/>
  <c r="AV433" i="1"/>
  <c r="AW433" i="1"/>
  <c r="AX433" i="1"/>
  <c r="AY433" i="1"/>
  <c r="AZ433" i="1"/>
  <c r="BA433" i="1"/>
  <c r="BB433" i="1"/>
  <c r="BC433" i="1"/>
  <c r="BD433" i="1"/>
  <c r="BE433" i="1"/>
  <c r="BF433" i="1"/>
  <c r="BG433" i="1"/>
  <c r="BH433" i="1"/>
  <c r="BI433" i="1"/>
  <c r="AM434" i="1"/>
  <c r="AN434" i="1"/>
  <c r="AO434" i="1"/>
  <c r="AP434" i="1"/>
  <c r="AQ434" i="1"/>
  <c r="AR434" i="1"/>
  <c r="AS434" i="1"/>
  <c r="AT434" i="1"/>
  <c r="AU434" i="1"/>
  <c r="AV434" i="1"/>
  <c r="AW434" i="1"/>
  <c r="AX434" i="1"/>
  <c r="AY434" i="1"/>
  <c r="AZ434" i="1"/>
  <c r="BA434" i="1"/>
  <c r="BB434" i="1"/>
  <c r="BC434" i="1"/>
  <c r="BD434" i="1"/>
  <c r="BE434" i="1"/>
  <c r="BF434" i="1"/>
  <c r="BG434" i="1"/>
  <c r="BH434" i="1"/>
  <c r="BI434" i="1"/>
  <c r="AM415" i="1"/>
  <c r="AN415" i="1"/>
  <c r="AO415" i="1"/>
  <c r="AP415" i="1"/>
  <c r="AQ415" i="1"/>
  <c r="AR415" i="1"/>
  <c r="AS415" i="1"/>
  <c r="AT415" i="1"/>
  <c r="AU415" i="1"/>
  <c r="AV415" i="1"/>
  <c r="AW415" i="1"/>
  <c r="AX415" i="1"/>
  <c r="AY415" i="1"/>
  <c r="AZ415" i="1"/>
  <c r="BA415" i="1"/>
  <c r="BB415" i="1"/>
  <c r="BC415" i="1"/>
  <c r="BD415" i="1"/>
  <c r="BE415" i="1"/>
  <c r="BF415" i="1"/>
  <c r="BG415" i="1"/>
  <c r="BH415" i="1"/>
  <c r="BI415" i="1"/>
  <c r="AM416" i="1"/>
  <c r="AN416" i="1"/>
  <c r="AO416" i="1"/>
  <c r="AP416" i="1"/>
  <c r="AQ416" i="1"/>
  <c r="AR416" i="1"/>
  <c r="AS416" i="1"/>
  <c r="AT416" i="1"/>
  <c r="AU416" i="1"/>
  <c r="AV416" i="1"/>
  <c r="AW416" i="1"/>
  <c r="AX416" i="1"/>
  <c r="AY416" i="1"/>
  <c r="AZ416" i="1"/>
  <c r="BA416" i="1"/>
  <c r="BB416" i="1"/>
  <c r="BC416" i="1"/>
  <c r="BD416" i="1"/>
  <c r="BE416" i="1"/>
  <c r="BF416" i="1"/>
  <c r="BG416" i="1"/>
  <c r="BH416" i="1"/>
  <c r="BI416" i="1"/>
  <c r="AM417" i="1"/>
  <c r="AN417" i="1"/>
  <c r="AO417" i="1"/>
  <c r="AP417" i="1"/>
  <c r="AQ417" i="1"/>
  <c r="AR417" i="1"/>
  <c r="AS417" i="1"/>
  <c r="AT417" i="1"/>
  <c r="AU417" i="1"/>
  <c r="AV417" i="1"/>
  <c r="AW417" i="1"/>
  <c r="AX417" i="1"/>
  <c r="AY417" i="1"/>
  <c r="AZ417" i="1"/>
  <c r="BA417" i="1"/>
  <c r="BB417" i="1"/>
  <c r="BC417" i="1"/>
  <c r="BD417" i="1"/>
  <c r="BE417" i="1"/>
  <c r="BF417" i="1"/>
  <c r="BG417" i="1"/>
  <c r="BH417" i="1"/>
  <c r="BI417" i="1"/>
  <c r="AM418" i="1"/>
  <c r="AN418" i="1"/>
  <c r="AO418" i="1"/>
  <c r="AP418" i="1"/>
  <c r="AQ418" i="1"/>
  <c r="AR418" i="1"/>
  <c r="AS418" i="1"/>
  <c r="AT418" i="1"/>
  <c r="AU418" i="1"/>
  <c r="AV418" i="1"/>
  <c r="AW418" i="1"/>
  <c r="AX418" i="1"/>
  <c r="AY418" i="1"/>
  <c r="AZ418" i="1"/>
  <c r="BA418" i="1"/>
  <c r="BB418" i="1"/>
  <c r="BC418" i="1"/>
  <c r="BD418" i="1"/>
  <c r="BE418" i="1"/>
  <c r="BF418" i="1"/>
  <c r="BG418" i="1"/>
  <c r="BH418" i="1"/>
  <c r="BI418" i="1"/>
  <c r="AM419" i="1"/>
  <c r="AN419" i="1"/>
  <c r="AO419" i="1"/>
  <c r="AP419" i="1"/>
  <c r="AQ419" i="1"/>
  <c r="AR419" i="1"/>
  <c r="AS419" i="1"/>
  <c r="AT419" i="1"/>
  <c r="AU419" i="1"/>
  <c r="AV419" i="1"/>
  <c r="AW419" i="1"/>
  <c r="AX419" i="1"/>
  <c r="AY419" i="1"/>
  <c r="AZ419" i="1"/>
  <c r="BA419" i="1"/>
  <c r="BB419" i="1"/>
  <c r="BC419" i="1"/>
  <c r="BD419" i="1"/>
  <c r="BE419" i="1"/>
  <c r="BF419" i="1"/>
  <c r="BG419" i="1"/>
  <c r="BH419" i="1"/>
  <c r="BI419" i="1"/>
  <c r="AM409" i="1"/>
  <c r="AN409" i="1"/>
  <c r="AO409" i="1"/>
  <c r="AP409" i="1"/>
  <c r="AQ409" i="1"/>
  <c r="AR409" i="1"/>
  <c r="AS409" i="1"/>
  <c r="AT409" i="1"/>
  <c r="AU409" i="1"/>
  <c r="AV409" i="1"/>
  <c r="AW409" i="1"/>
  <c r="AX409" i="1"/>
  <c r="AY409" i="1"/>
  <c r="AZ409" i="1"/>
  <c r="BA409" i="1"/>
  <c r="BB409" i="1"/>
  <c r="BC409" i="1"/>
  <c r="BD409" i="1"/>
  <c r="BE409" i="1"/>
  <c r="BF409" i="1"/>
  <c r="BG409" i="1"/>
  <c r="BH409" i="1"/>
  <c r="BI409" i="1"/>
  <c r="AM393" i="1"/>
  <c r="AN393" i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BH393" i="1"/>
  <c r="BI393" i="1"/>
  <c r="AM394" i="1"/>
  <c r="AN394" i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BH394" i="1"/>
  <c r="BI394" i="1"/>
  <c r="AM395" i="1"/>
  <c r="AN395" i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BH395" i="1"/>
  <c r="BI395" i="1"/>
  <c r="AM396" i="1"/>
  <c r="AN396" i="1"/>
  <c r="AO396" i="1"/>
  <c r="AP396" i="1"/>
  <c r="AQ396" i="1"/>
  <c r="AR396" i="1"/>
  <c r="AS396" i="1"/>
  <c r="AT396" i="1"/>
  <c r="AU396" i="1"/>
  <c r="AV396" i="1"/>
  <c r="AW396" i="1"/>
  <c r="AX396" i="1"/>
  <c r="AY396" i="1"/>
  <c r="AZ396" i="1"/>
  <c r="BA396" i="1"/>
  <c r="BB396" i="1"/>
  <c r="BC396" i="1"/>
  <c r="BD396" i="1"/>
  <c r="BE396" i="1"/>
  <c r="BF396" i="1"/>
  <c r="BG396" i="1"/>
  <c r="BH396" i="1"/>
  <c r="BI396" i="1"/>
  <c r="AM397" i="1"/>
  <c r="AN397" i="1"/>
  <c r="AO397" i="1"/>
  <c r="AP397" i="1"/>
  <c r="AQ397" i="1"/>
  <c r="AR397" i="1"/>
  <c r="AS397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BH397" i="1"/>
  <c r="BI397" i="1"/>
  <c r="AM388" i="1"/>
  <c r="AN388" i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BH388" i="1"/>
  <c r="BI388" i="1"/>
  <c r="AM355" i="1"/>
  <c r="AN355" i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BH355" i="1"/>
  <c r="BI355" i="1"/>
  <c r="AM356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BH356" i="1"/>
  <c r="BI356" i="1"/>
  <c r="AM357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BH357" i="1"/>
  <c r="BI357" i="1"/>
  <c r="AM358" i="1"/>
  <c r="AN358" i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BH358" i="1"/>
  <c r="BI358" i="1"/>
  <c r="AM359" i="1"/>
  <c r="AN359" i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BH359" i="1"/>
  <c r="BI359" i="1"/>
  <c r="AM360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BH360" i="1"/>
  <c r="BI360" i="1"/>
  <c r="AM361" i="1"/>
  <c r="AN361" i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BH361" i="1"/>
  <c r="BI361" i="1"/>
  <c r="AM362" i="1"/>
  <c r="AN362" i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BH362" i="1"/>
  <c r="BI362" i="1"/>
  <c r="AM363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BH363" i="1"/>
  <c r="BI363" i="1"/>
  <c r="AM364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BH364" i="1"/>
  <c r="BI364" i="1"/>
  <c r="AM365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BH365" i="1"/>
  <c r="BI365" i="1"/>
  <c r="AM366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BH366" i="1"/>
  <c r="BI366" i="1"/>
  <c r="AM367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BH367" i="1"/>
  <c r="BI367" i="1"/>
  <c r="AM368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BH368" i="1"/>
  <c r="BI368" i="1"/>
  <c r="AM342" i="1"/>
  <c r="AN342" i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BH342" i="1"/>
  <c r="BI342" i="1"/>
  <c r="AM344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BH344" i="1"/>
  <c r="BI344" i="1"/>
  <c r="AM345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BH345" i="1"/>
  <c r="BI345" i="1"/>
  <c r="AM346" i="1"/>
  <c r="AN346" i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BH346" i="1"/>
  <c r="BI346" i="1"/>
  <c r="AM349" i="1"/>
  <c r="AN349" i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BH349" i="1"/>
  <c r="BI349" i="1"/>
  <c r="AM350" i="1"/>
  <c r="AN350" i="1"/>
  <c r="AO350" i="1"/>
  <c r="AO375" i="1" s="1"/>
  <c r="AP350" i="1"/>
  <c r="AQ350" i="1"/>
  <c r="AR350" i="1"/>
  <c r="AS350" i="1"/>
  <c r="AS375" i="1" s="1"/>
  <c r="AT350" i="1"/>
  <c r="AU350" i="1"/>
  <c r="AV350" i="1"/>
  <c r="AW350" i="1"/>
  <c r="AW375" i="1" s="1"/>
  <c r="AX350" i="1"/>
  <c r="AY350" i="1"/>
  <c r="AZ350" i="1"/>
  <c r="BA350" i="1"/>
  <c r="BA375" i="1" s="1"/>
  <c r="BB350" i="1"/>
  <c r="BC350" i="1"/>
  <c r="BD350" i="1"/>
  <c r="BE350" i="1"/>
  <c r="BE375" i="1" s="1"/>
  <c r="BF350" i="1"/>
  <c r="BG350" i="1"/>
  <c r="BH350" i="1"/>
  <c r="BI350" i="1"/>
  <c r="BI375" i="1" s="1"/>
  <c r="AM351" i="1"/>
  <c r="AN351" i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BH351" i="1"/>
  <c r="BI351" i="1"/>
  <c r="AM324" i="1"/>
  <c r="AN324" i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BH324" i="1"/>
  <c r="BI324" i="1"/>
  <c r="AM325" i="1"/>
  <c r="AN325" i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BH325" i="1"/>
  <c r="BI325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AM327" i="1"/>
  <c r="AN327" i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BH327" i="1"/>
  <c r="BI327" i="1"/>
  <c r="AM318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BH318" i="1"/>
  <c r="BI318" i="1"/>
  <c r="AM319" i="1"/>
  <c r="AN319" i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BH319" i="1"/>
  <c r="BI319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AM321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BH321" i="1"/>
  <c r="BI321" i="1"/>
  <c r="AM311" i="1"/>
  <c r="AN311" i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BH311" i="1"/>
  <c r="BI311" i="1"/>
  <c r="AM312" i="1"/>
  <c r="AN312" i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BH312" i="1"/>
  <c r="BI312" i="1"/>
  <c r="AM313" i="1"/>
  <c r="AN313" i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BH313" i="1"/>
  <c r="BI313" i="1"/>
  <c r="AM314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BH314" i="1"/>
  <c r="BI314" i="1"/>
  <c r="AM306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BH306" i="1"/>
  <c r="BI306" i="1"/>
  <c r="AM307" i="1"/>
  <c r="AN307" i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BH307" i="1"/>
  <c r="BI307" i="1"/>
  <c r="AM308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BH308" i="1"/>
  <c r="BI308" i="1"/>
  <c r="AM302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BH302" i="1"/>
  <c r="BI302" i="1"/>
  <c r="AM293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D334" i="1" s="1"/>
  <c r="BE293" i="1"/>
  <c r="BF293" i="1"/>
  <c r="BG293" i="1"/>
  <c r="BH293" i="1"/>
  <c r="BI293" i="1"/>
  <c r="AM294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BH294" i="1"/>
  <c r="BI294" i="1"/>
  <c r="AM295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BH295" i="1"/>
  <c r="BI295" i="1"/>
  <c r="AM298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BH298" i="1"/>
  <c r="BI298" i="1"/>
  <c r="AM299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BH299" i="1"/>
  <c r="BI299" i="1"/>
  <c r="AM300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BH300" i="1"/>
  <c r="BI300" i="1"/>
  <c r="AM277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BH277" i="1"/>
  <c r="BI277" i="1"/>
  <c r="AM278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BH278" i="1"/>
  <c r="BI278" i="1"/>
  <c r="AM279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BH279" i="1"/>
  <c r="BI279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BH258" i="1"/>
  <c r="BI258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BH259" i="1"/>
  <c r="BI259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BH235" i="1"/>
  <c r="BI235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BH229" i="1"/>
  <c r="BI229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D226" i="1" s="1"/>
  <c r="BE225" i="1"/>
  <c r="BF225" i="1"/>
  <c r="BG225" i="1"/>
  <c r="BH225" i="1"/>
  <c r="BI225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BH202" i="1"/>
  <c r="BI202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BH206" i="1"/>
  <c r="BI206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BH171" i="1"/>
  <c r="BI171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BH174" i="1"/>
  <c r="BI174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BH166" i="1"/>
  <c r="BI166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AM146" i="1"/>
  <c r="AN146" i="1"/>
  <c r="AO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G128" i="1" s="1"/>
  <c r="BH116" i="1"/>
  <c r="BI116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D99" i="1" s="1"/>
  <c r="BE83" i="1"/>
  <c r="BF83" i="1"/>
  <c r="BG83" i="1"/>
  <c r="BH83" i="1"/>
  <c r="BI83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I548" i="1"/>
  <c r="BI527" i="1"/>
  <c r="BI274" i="1"/>
  <c r="BI251" i="1"/>
  <c r="BH548" i="1"/>
  <c r="BH527" i="1"/>
  <c r="BH274" i="1"/>
  <c r="BH251" i="1"/>
  <c r="BG548" i="1"/>
  <c r="BG527" i="1"/>
  <c r="BG274" i="1"/>
  <c r="BG251" i="1"/>
  <c r="BF548" i="1"/>
  <c r="BF527" i="1"/>
  <c r="BF274" i="1"/>
  <c r="BF251" i="1"/>
  <c r="BE548" i="1"/>
  <c r="BE527" i="1"/>
  <c r="BE274" i="1"/>
  <c r="BE251" i="1"/>
  <c r="BD628" i="1"/>
  <c r="BD548" i="1"/>
  <c r="BD527" i="1"/>
  <c r="BD274" i="1"/>
  <c r="BD251" i="1"/>
  <c r="BE239" i="1" l="1"/>
  <c r="BF594" i="1"/>
  <c r="BF602" i="1" s="1"/>
  <c r="BH628" i="1"/>
  <c r="BH513" i="1"/>
  <c r="BD513" i="1"/>
  <c r="BF566" i="1"/>
  <c r="BH334" i="1"/>
  <c r="BI376" i="1"/>
  <c r="BI373" i="1" s="1"/>
  <c r="AW376" i="1"/>
  <c r="BD375" i="1"/>
  <c r="AZ375" i="1"/>
  <c r="AR375" i="1"/>
  <c r="BG99" i="1"/>
  <c r="BH154" i="1"/>
  <c r="BI154" i="1"/>
  <c r="BE154" i="1"/>
  <c r="BI239" i="1"/>
  <c r="BD371" i="1"/>
  <c r="BH371" i="1"/>
  <c r="BF371" i="1"/>
  <c r="BF376" i="1"/>
  <c r="BB376" i="1"/>
  <c r="AX376" i="1"/>
  <c r="AT376" i="1"/>
  <c r="AV375" i="1"/>
  <c r="AN375" i="1"/>
  <c r="BG600" i="1"/>
  <c r="BC600" i="1"/>
  <c r="AS600" i="1"/>
  <c r="AO600" i="1"/>
  <c r="BE573" i="1"/>
  <c r="BI626" i="1"/>
  <c r="BF626" i="1"/>
  <c r="BF655" i="1"/>
  <c r="BG655" i="1"/>
  <c r="BE653" i="1"/>
  <c r="BE626" i="1"/>
  <c r="BE628" i="1"/>
  <c r="BF435" i="1"/>
  <c r="BI435" i="1"/>
  <c r="BH459" i="1"/>
  <c r="AP376" i="1"/>
  <c r="AS376" i="1"/>
  <c r="AS373" i="1" s="1"/>
  <c r="AO376" i="1"/>
  <c r="BE376" i="1"/>
  <c r="BE373" i="1" s="1"/>
  <c r="BH375" i="1"/>
  <c r="BE371" i="1"/>
  <c r="BI369" i="1"/>
  <c r="BF280" i="1"/>
  <c r="BD239" i="1"/>
  <c r="BF239" i="1"/>
  <c r="BI226" i="1"/>
  <c r="BG226" i="1"/>
  <c r="BH226" i="1"/>
  <c r="BD194" i="1"/>
  <c r="BG194" i="1"/>
  <c r="BF194" i="1"/>
  <c r="BI179" i="1"/>
  <c r="BE179" i="1"/>
  <c r="BG179" i="1"/>
  <c r="BF177" i="1"/>
  <c r="BD179" i="1"/>
  <c r="BH152" i="1"/>
  <c r="BH128" i="1"/>
  <c r="BD128" i="1"/>
  <c r="BE128" i="1"/>
  <c r="BD126" i="1"/>
  <c r="BI99" i="1"/>
  <c r="BE99" i="1"/>
  <c r="BH99" i="1"/>
  <c r="BG212" i="1"/>
  <c r="BE212" i="1"/>
  <c r="BI212" i="1"/>
  <c r="BA376" i="1"/>
  <c r="BA373" i="1" s="1"/>
  <c r="BI334" i="1"/>
  <c r="BG334" i="1"/>
  <c r="BF459" i="1"/>
  <c r="BI457" i="1"/>
  <c r="BE457" i="1"/>
  <c r="BD459" i="1"/>
  <c r="BG457" i="1"/>
  <c r="BE435" i="1"/>
  <c r="BF154" i="1"/>
  <c r="BI513" i="1"/>
  <c r="BF493" i="1"/>
  <c r="BB493" i="1"/>
  <c r="AX493" i="1"/>
  <c r="AP493" i="1"/>
  <c r="AT493" i="1"/>
  <c r="BF596" i="1"/>
  <c r="BA600" i="1"/>
  <c r="AW600" i="1"/>
  <c r="BE596" i="1"/>
  <c r="BG596" i="1"/>
  <c r="BE210" i="1"/>
  <c r="BF99" i="1"/>
  <c r="BD97" i="1"/>
  <c r="BD154" i="1"/>
  <c r="BD152" i="1"/>
  <c r="BI194" i="1"/>
  <c r="BE194" i="1"/>
  <c r="BH239" i="1"/>
  <c r="BF261" i="1"/>
  <c r="BH315" i="1"/>
  <c r="BH376" i="1"/>
  <c r="BH373" i="1" s="1"/>
  <c r="BD376" i="1"/>
  <c r="AZ376" i="1"/>
  <c r="AV376" i="1"/>
  <c r="AR376" i="1"/>
  <c r="AN376" i="1"/>
  <c r="BG375" i="1"/>
  <c r="BC375" i="1"/>
  <c r="AY375" i="1"/>
  <c r="AU375" i="1"/>
  <c r="AQ375" i="1"/>
  <c r="AM375" i="1"/>
  <c r="BF152" i="1"/>
  <c r="BF478" i="1"/>
  <c r="BE511" i="1"/>
  <c r="BH626" i="1"/>
  <c r="BD626" i="1"/>
  <c r="BI655" i="1"/>
  <c r="BE655" i="1"/>
  <c r="BD653" i="1"/>
  <c r="BH212" i="1"/>
  <c r="BD212" i="1"/>
  <c r="BF212" i="1"/>
  <c r="BE226" i="1"/>
  <c r="BG239" i="1"/>
  <c r="BI335" i="1"/>
  <c r="BE335" i="1"/>
  <c r="BI309" i="1"/>
  <c r="BE309" i="1"/>
  <c r="BG309" i="1"/>
  <c r="BF315" i="1"/>
  <c r="BE315" i="1"/>
  <c r="BG376" i="1"/>
  <c r="BC376" i="1"/>
  <c r="AY376" i="1"/>
  <c r="AU376" i="1"/>
  <c r="AQ376" i="1"/>
  <c r="AM376" i="1"/>
  <c r="BF375" i="1"/>
  <c r="BB375" i="1"/>
  <c r="AX375" i="1"/>
  <c r="AT375" i="1"/>
  <c r="AP375" i="1"/>
  <c r="BI371" i="1"/>
  <c r="BF369" i="1"/>
  <c r="BE513" i="1"/>
  <c r="BF536" i="1"/>
  <c r="BE536" i="1"/>
  <c r="BI556" i="1"/>
  <c r="BF573" i="1"/>
  <c r="BI573" i="1"/>
  <c r="BG566" i="1"/>
  <c r="BF598" i="1"/>
  <c r="BI596" i="1"/>
  <c r="BE594" i="1"/>
  <c r="BI624" i="1"/>
  <c r="BE624" i="1"/>
  <c r="BH624" i="1"/>
  <c r="BD624" i="1"/>
  <c r="BG624" i="1"/>
  <c r="BD682" i="1"/>
  <c r="BE334" i="1"/>
  <c r="BE398" i="1"/>
  <c r="BD398" i="1"/>
  <c r="BE420" i="1"/>
  <c r="BH435" i="1"/>
  <c r="BD435" i="1"/>
  <c r="BG435" i="1"/>
  <c r="BI459" i="1"/>
  <c r="BH457" i="1"/>
  <c r="BD457" i="1"/>
  <c r="BG459" i="1"/>
  <c r="BF457" i="1"/>
  <c r="BG478" i="1"/>
  <c r="BI493" i="1"/>
  <c r="BE493" i="1"/>
  <c r="BA493" i="1"/>
  <c r="AW493" i="1"/>
  <c r="AS493" i="1"/>
  <c r="AO493" i="1"/>
  <c r="BF600" i="1"/>
  <c r="BB600" i="1"/>
  <c r="AX600" i="1"/>
  <c r="AT600" i="1"/>
  <c r="AP600" i="1"/>
  <c r="BF628" i="1"/>
  <c r="BE97" i="1"/>
  <c r="BF97" i="1"/>
  <c r="BI210" i="1"/>
  <c r="BG210" i="1"/>
  <c r="BF210" i="1"/>
  <c r="BI237" i="1"/>
  <c r="BE369" i="1"/>
  <c r="BE455" i="1"/>
  <c r="BD455" i="1"/>
  <c r="BG455" i="1"/>
  <c r="BH511" i="1"/>
  <c r="BG511" i="1"/>
  <c r="BF511" i="1"/>
  <c r="BG556" i="1"/>
  <c r="BF624" i="1"/>
  <c r="BF398" i="1"/>
  <c r="BI455" i="1"/>
  <c r="BI478" i="1"/>
  <c r="BD478" i="1"/>
  <c r="BH493" i="1"/>
  <c r="AZ493" i="1"/>
  <c r="AV493" i="1"/>
  <c r="AN493" i="1"/>
  <c r="BI511" i="1"/>
  <c r="BE556" i="1"/>
  <c r="BH556" i="1"/>
  <c r="BD556" i="1"/>
  <c r="BF556" i="1"/>
  <c r="BH210" i="1"/>
  <c r="BE237" i="1"/>
  <c r="BD369" i="1"/>
  <c r="BG369" i="1"/>
  <c r="BH455" i="1"/>
  <c r="BF455" i="1"/>
  <c r="BD511" i="1"/>
  <c r="BI398" i="1"/>
  <c r="BH398" i="1"/>
  <c r="BG398" i="1"/>
  <c r="BE478" i="1"/>
  <c r="BH478" i="1"/>
  <c r="BD493" i="1"/>
  <c r="AR493" i="1"/>
  <c r="BG493" i="1"/>
  <c r="BC493" i="1"/>
  <c r="AY493" i="1"/>
  <c r="AU493" i="1"/>
  <c r="AQ493" i="1"/>
  <c r="AM493" i="1"/>
  <c r="BI97" i="1"/>
  <c r="BH97" i="1"/>
  <c r="BG97" i="1"/>
  <c r="BD210" i="1"/>
  <c r="BH369" i="1"/>
  <c r="BI128" i="1"/>
  <c r="BI126" i="1"/>
  <c r="BE126" i="1"/>
  <c r="BH126" i="1"/>
  <c r="BG126" i="1"/>
  <c r="BF126" i="1"/>
  <c r="BI152" i="1"/>
  <c r="BE152" i="1"/>
  <c r="BG152" i="1"/>
  <c r="BH179" i="1"/>
  <c r="BI177" i="1"/>
  <c r="BE177" i="1"/>
  <c r="BH177" i="1"/>
  <c r="BD177" i="1"/>
  <c r="BG177" i="1"/>
  <c r="BH194" i="1"/>
  <c r="BH237" i="1"/>
  <c r="BD237" i="1"/>
  <c r="BG237" i="1"/>
  <c r="BF237" i="1"/>
  <c r="BH322" i="1"/>
  <c r="BH328" i="1"/>
  <c r="BG628" i="1"/>
  <c r="BI653" i="1"/>
  <c r="BH653" i="1"/>
  <c r="BG653" i="1"/>
  <c r="BF653" i="1"/>
  <c r="BG154" i="1"/>
  <c r="BF179" i="1"/>
  <c r="BF335" i="1"/>
  <c r="BH335" i="1"/>
  <c r="BD335" i="1"/>
  <c r="BG335" i="1"/>
  <c r="BF334" i="1"/>
  <c r="BH309" i="1"/>
  <c r="BD309" i="1"/>
  <c r="BF309" i="1"/>
  <c r="BI315" i="1"/>
  <c r="BD315" i="1"/>
  <c r="BG315" i="1"/>
  <c r="BI322" i="1"/>
  <c r="BI330" i="1" s="1"/>
  <c r="BE322" i="1"/>
  <c r="BD322" i="1"/>
  <c r="BG322" i="1"/>
  <c r="BF322" i="1"/>
  <c r="BI328" i="1"/>
  <c r="BE328" i="1"/>
  <c r="BD328" i="1"/>
  <c r="BG328" i="1"/>
  <c r="BG329" i="1" s="1"/>
  <c r="BF328" i="1"/>
  <c r="BG513" i="1"/>
  <c r="BF513" i="1"/>
  <c r="BI536" i="1"/>
  <c r="BH536" i="1"/>
  <c r="BD536" i="1"/>
  <c r="BG536" i="1"/>
  <c r="BH573" i="1"/>
  <c r="BH602" i="1" s="1"/>
  <c r="BD573" i="1"/>
  <c r="BG573" i="1"/>
  <c r="BI566" i="1"/>
  <c r="BE566" i="1"/>
  <c r="BH566" i="1"/>
  <c r="BD566" i="1"/>
  <c r="BI598" i="1"/>
  <c r="BE598" i="1"/>
  <c r="BH598" i="1"/>
  <c r="BD598" i="1"/>
  <c r="AZ598" i="1"/>
  <c r="AV598" i="1"/>
  <c r="AR598" i="1"/>
  <c r="AN598" i="1"/>
  <c r="BI594" i="1"/>
  <c r="BH594" i="1"/>
  <c r="BD594" i="1"/>
  <c r="BG594" i="1"/>
  <c r="BI682" i="1"/>
  <c r="BE682" i="1"/>
  <c r="BH682" i="1"/>
  <c r="BG682" i="1"/>
  <c r="BF682" i="1"/>
  <c r="BF128" i="1"/>
  <c r="BF226" i="1"/>
  <c r="BI261" i="1"/>
  <c r="BE261" i="1"/>
  <c r="BH261" i="1"/>
  <c r="BD261" i="1"/>
  <c r="BG261" i="1"/>
  <c r="BI280" i="1"/>
  <c r="BE280" i="1"/>
  <c r="BH280" i="1"/>
  <c r="BD280" i="1"/>
  <c r="BG280" i="1"/>
  <c r="BG371" i="1"/>
  <c r="BI420" i="1"/>
  <c r="BH420" i="1"/>
  <c r="BD420" i="1"/>
  <c r="BG420" i="1"/>
  <c r="BF420" i="1"/>
  <c r="BH600" i="1"/>
  <c r="BD600" i="1"/>
  <c r="AZ600" i="1"/>
  <c r="AV600" i="1"/>
  <c r="AR600" i="1"/>
  <c r="AN600" i="1"/>
  <c r="BG598" i="1"/>
  <c r="BC598" i="1"/>
  <c r="BG626" i="1"/>
  <c r="BH655" i="1"/>
  <c r="BD655" i="1"/>
  <c r="BI600" i="1"/>
  <c r="BE600" i="1"/>
  <c r="BD596" i="1"/>
  <c r="AY598" i="1"/>
  <c r="AU598" i="1"/>
  <c r="AQ598" i="1"/>
  <c r="AM598" i="1"/>
  <c r="BB598" i="1"/>
  <c r="AX598" i="1"/>
  <c r="AT598" i="1"/>
  <c r="AP598" i="1"/>
  <c r="BA598" i="1"/>
  <c r="AW598" i="1"/>
  <c r="AS598" i="1"/>
  <c r="AO598" i="1"/>
  <c r="AY600" i="1"/>
  <c r="AU600" i="1"/>
  <c r="AQ600" i="1"/>
  <c r="AM600" i="1"/>
  <c r="BD62" i="1"/>
  <c r="BG62" i="1"/>
  <c r="BF62" i="1"/>
  <c r="BI62" i="1"/>
  <c r="BE62" i="1"/>
  <c r="BH62" i="1"/>
  <c r="BH596" i="1"/>
  <c r="BC682" i="1"/>
  <c r="BC655" i="1"/>
  <c r="BC653" i="1"/>
  <c r="BC624" i="1"/>
  <c r="BC628" i="1"/>
  <c r="BC626" i="1"/>
  <c r="BC594" i="1"/>
  <c r="BC596" i="1"/>
  <c r="BC573" i="1"/>
  <c r="BC566" i="1"/>
  <c r="BC556" i="1"/>
  <c r="BC548" i="1"/>
  <c r="BC536" i="1"/>
  <c r="BC527" i="1"/>
  <c r="BC511" i="1"/>
  <c r="BC513" i="1"/>
  <c r="BC478" i="1"/>
  <c r="BC459" i="1"/>
  <c r="BC455" i="1"/>
  <c r="BC457" i="1"/>
  <c r="BC435" i="1"/>
  <c r="BC420" i="1"/>
  <c r="BC398" i="1"/>
  <c r="BC369" i="1"/>
  <c r="BC371" i="1"/>
  <c r="BC328" i="1"/>
  <c r="BC322" i="1"/>
  <c r="BC315" i="1"/>
  <c r="BC329" i="1" s="1"/>
  <c r="BC309" i="1"/>
  <c r="BC334" i="1"/>
  <c r="BC335" i="1"/>
  <c r="BC280" i="1"/>
  <c r="BC274" i="1"/>
  <c r="BC261" i="1"/>
  <c r="BC251" i="1"/>
  <c r="BC237" i="1"/>
  <c r="BC239" i="1"/>
  <c r="BC226" i="1"/>
  <c r="BC212" i="1"/>
  <c r="BC210" i="1"/>
  <c r="BC194" i="1"/>
  <c r="BC177" i="1"/>
  <c r="BC179" i="1"/>
  <c r="BC152" i="1"/>
  <c r="BC154" i="1"/>
  <c r="BC126" i="1"/>
  <c r="BC128" i="1"/>
  <c r="BC97" i="1"/>
  <c r="BC99" i="1"/>
  <c r="BC62" i="1"/>
  <c r="BB682" i="1"/>
  <c r="BB653" i="1"/>
  <c r="BB655" i="1"/>
  <c r="BB624" i="1"/>
  <c r="BB628" i="1"/>
  <c r="BB626" i="1"/>
  <c r="BB594" i="1"/>
  <c r="BB596" i="1"/>
  <c r="BB573" i="1"/>
  <c r="BB566" i="1"/>
  <c r="BB556" i="1"/>
  <c r="BB548" i="1"/>
  <c r="BB536" i="1"/>
  <c r="BB527" i="1"/>
  <c r="BB511" i="1"/>
  <c r="BB513" i="1"/>
  <c r="BB478" i="1"/>
  <c r="BB457" i="1"/>
  <c r="BB455" i="1"/>
  <c r="BB459" i="1"/>
  <c r="BB435" i="1"/>
  <c r="BB420" i="1"/>
  <c r="BB398" i="1"/>
  <c r="BB369" i="1"/>
  <c r="BB371" i="1"/>
  <c r="BB328" i="1"/>
  <c r="BB322" i="1"/>
  <c r="BB315" i="1"/>
  <c r="BB309" i="1"/>
  <c r="BB335" i="1"/>
  <c r="BB334" i="1"/>
  <c r="BB280" i="1"/>
  <c r="BB274" i="1"/>
  <c r="BB261" i="1"/>
  <c r="BB251" i="1"/>
  <c r="BB237" i="1"/>
  <c r="BB239" i="1"/>
  <c r="BB226" i="1"/>
  <c r="BB210" i="1"/>
  <c r="BB212" i="1"/>
  <c r="BB194" i="1"/>
  <c r="BB177" i="1"/>
  <c r="BB179" i="1"/>
  <c r="BB152" i="1"/>
  <c r="BB154" i="1"/>
  <c r="BB126" i="1"/>
  <c r="BB128" i="1"/>
  <c r="BB97" i="1"/>
  <c r="BB99" i="1"/>
  <c r="BB62" i="1"/>
  <c r="BA682" i="1"/>
  <c r="BA653" i="1"/>
  <c r="BA655" i="1"/>
  <c r="BA624" i="1"/>
  <c r="BA628" i="1"/>
  <c r="BA626" i="1"/>
  <c r="BA594" i="1"/>
  <c r="BA596" i="1"/>
  <c r="BA573" i="1"/>
  <c r="BA566" i="1"/>
  <c r="BA556" i="1"/>
  <c r="BA548" i="1"/>
  <c r="BA536" i="1"/>
  <c r="BA527" i="1"/>
  <c r="BA511" i="1"/>
  <c r="BA513" i="1"/>
  <c r="BA478" i="1"/>
  <c r="BA457" i="1"/>
  <c r="BA455" i="1"/>
  <c r="BA459" i="1"/>
  <c r="BA435" i="1"/>
  <c r="BA420" i="1"/>
  <c r="BA398" i="1"/>
  <c r="BA369" i="1"/>
  <c r="BA371" i="1"/>
  <c r="BA328" i="1"/>
  <c r="BA322" i="1"/>
  <c r="BA315" i="1"/>
  <c r="BA309" i="1"/>
  <c r="BA335" i="1"/>
  <c r="BA334" i="1"/>
  <c r="BA280" i="1"/>
  <c r="BA274" i="1"/>
  <c r="BA261" i="1"/>
  <c r="BA251" i="1"/>
  <c r="BA237" i="1"/>
  <c r="BA239" i="1"/>
  <c r="BA226" i="1"/>
  <c r="BA210" i="1"/>
  <c r="BA212" i="1"/>
  <c r="BA194" i="1"/>
  <c r="BA177" i="1"/>
  <c r="BA179" i="1"/>
  <c r="BA152" i="1"/>
  <c r="BA154" i="1"/>
  <c r="BA126" i="1"/>
  <c r="BA128" i="1"/>
  <c r="BA97" i="1"/>
  <c r="BA99" i="1"/>
  <c r="BA62" i="1"/>
  <c r="AZ682" i="1"/>
  <c r="AZ653" i="1"/>
  <c r="AZ655" i="1"/>
  <c r="AZ624" i="1"/>
  <c r="AZ628" i="1"/>
  <c r="AZ626" i="1"/>
  <c r="AZ594" i="1"/>
  <c r="AZ596" i="1"/>
  <c r="AZ573" i="1"/>
  <c r="AZ566" i="1"/>
  <c r="AZ556" i="1"/>
  <c r="AZ548" i="1"/>
  <c r="AZ536" i="1"/>
  <c r="AZ527" i="1"/>
  <c r="AZ511" i="1"/>
  <c r="AZ513" i="1"/>
  <c r="AZ478" i="1"/>
  <c r="AZ457" i="1"/>
  <c r="AZ455" i="1"/>
  <c r="AZ459" i="1"/>
  <c r="AZ435" i="1"/>
  <c r="AZ420" i="1"/>
  <c r="AZ398" i="1"/>
  <c r="AZ369" i="1"/>
  <c r="AZ371" i="1"/>
  <c r="AZ328" i="1"/>
  <c r="AZ322" i="1"/>
  <c r="AZ315" i="1"/>
  <c r="AZ309" i="1"/>
  <c r="AZ335" i="1"/>
  <c r="AZ334" i="1"/>
  <c r="AZ280" i="1"/>
  <c r="AZ274" i="1"/>
  <c r="AZ261" i="1"/>
  <c r="AZ251" i="1"/>
  <c r="AZ237" i="1"/>
  <c r="AZ239" i="1"/>
  <c r="AZ226" i="1"/>
  <c r="AZ210" i="1"/>
  <c r="AZ212" i="1"/>
  <c r="AZ194" i="1"/>
  <c r="AZ177" i="1"/>
  <c r="AZ179" i="1"/>
  <c r="AZ152" i="1"/>
  <c r="AZ154" i="1"/>
  <c r="AZ126" i="1"/>
  <c r="AZ128" i="1"/>
  <c r="AZ97" i="1"/>
  <c r="AZ99" i="1"/>
  <c r="AZ62" i="1"/>
  <c r="AY682" i="1"/>
  <c r="AY653" i="1"/>
  <c r="AY655" i="1"/>
  <c r="AY624" i="1"/>
  <c r="AY628" i="1"/>
  <c r="AY626" i="1"/>
  <c r="AY594" i="1"/>
  <c r="AY596" i="1"/>
  <c r="AY573" i="1"/>
  <c r="AY566" i="1"/>
  <c r="AY556" i="1"/>
  <c r="AY548" i="1"/>
  <c r="AY536" i="1"/>
  <c r="AY527" i="1"/>
  <c r="AY511" i="1"/>
  <c r="AY513" i="1"/>
  <c r="AY478" i="1"/>
  <c r="AY457" i="1"/>
  <c r="AY455" i="1"/>
  <c r="AY459" i="1"/>
  <c r="AY435" i="1"/>
  <c r="AY420" i="1"/>
  <c r="AY398" i="1"/>
  <c r="AY369" i="1"/>
  <c r="AY371" i="1"/>
  <c r="AY328" i="1"/>
  <c r="AY322" i="1"/>
  <c r="AY315" i="1"/>
  <c r="AY309" i="1"/>
  <c r="AY335" i="1"/>
  <c r="AY334" i="1"/>
  <c r="AY280" i="1"/>
  <c r="AY274" i="1"/>
  <c r="AY261" i="1"/>
  <c r="AY251" i="1"/>
  <c r="AY237" i="1"/>
  <c r="AY239" i="1"/>
  <c r="AY226" i="1"/>
  <c r="AY210" i="1"/>
  <c r="AY212" i="1"/>
  <c r="AY194" i="1"/>
  <c r="AY177" i="1"/>
  <c r="AY179" i="1"/>
  <c r="AY152" i="1"/>
  <c r="AY154" i="1"/>
  <c r="AY126" i="1"/>
  <c r="AY128" i="1"/>
  <c r="AY97" i="1"/>
  <c r="AY99" i="1"/>
  <c r="AY62" i="1"/>
  <c r="AX682" i="1"/>
  <c r="AX653" i="1"/>
  <c r="AX655" i="1"/>
  <c r="AX624" i="1"/>
  <c r="AX628" i="1"/>
  <c r="AX626" i="1"/>
  <c r="AX594" i="1"/>
  <c r="AX596" i="1"/>
  <c r="AX573" i="1"/>
  <c r="AX566" i="1"/>
  <c r="AX556" i="1"/>
  <c r="AX548" i="1"/>
  <c r="AX536" i="1"/>
  <c r="AX527" i="1"/>
  <c r="AX511" i="1"/>
  <c r="AX513" i="1"/>
  <c r="AX478" i="1"/>
  <c r="AX457" i="1"/>
  <c r="AX455" i="1"/>
  <c r="AX459" i="1"/>
  <c r="AX435" i="1"/>
  <c r="AX420" i="1"/>
  <c r="AX398" i="1"/>
  <c r="AX369" i="1"/>
  <c r="AX371" i="1"/>
  <c r="AX328" i="1"/>
  <c r="AX322" i="1"/>
  <c r="AX315" i="1"/>
  <c r="AX309" i="1"/>
  <c r="AX335" i="1"/>
  <c r="AX334" i="1"/>
  <c r="AX280" i="1"/>
  <c r="AX274" i="1"/>
  <c r="AX261" i="1"/>
  <c r="AX251" i="1"/>
  <c r="AX237" i="1"/>
  <c r="AX239" i="1"/>
  <c r="AX226" i="1"/>
  <c r="AX210" i="1"/>
  <c r="AX212" i="1"/>
  <c r="AX194" i="1"/>
  <c r="AX177" i="1"/>
  <c r="AX179" i="1"/>
  <c r="AX152" i="1"/>
  <c r="AX154" i="1"/>
  <c r="AX126" i="1"/>
  <c r="AX128" i="1"/>
  <c r="AX97" i="1"/>
  <c r="AX99" i="1"/>
  <c r="AX62" i="1"/>
  <c r="AW682" i="1"/>
  <c r="AW653" i="1"/>
  <c r="AW655" i="1"/>
  <c r="AW624" i="1"/>
  <c r="AW628" i="1"/>
  <c r="AW626" i="1"/>
  <c r="AW594" i="1"/>
  <c r="AW596" i="1"/>
  <c r="AW573" i="1"/>
  <c r="AW566" i="1"/>
  <c r="AW556" i="1"/>
  <c r="AW548" i="1"/>
  <c r="AW536" i="1"/>
  <c r="AW527" i="1"/>
  <c r="AW511" i="1"/>
  <c r="AW513" i="1"/>
  <c r="AW478" i="1"/>
  <c r="AW457" i="1"/>
  <c r="AW455" i="1"/>
  <c r="AW459" i="1"/>
  <c r="AW435" i="1"/>
  <c r="AW420" i="1"/>
  <c r="AW398" i="1"/>
  <c r="AW369" i="1"/>
  <c r="AW373" i="1"/>
  <c r="AW371" i="1"/>
  <c r="AW328" i="1"/>
  <c r="AW322" i="1"/>
  <c r="AW315" i="1"/>
  <c r="AW309" i="1"/>
  <c r="AW335" i="1"/>
  <c r="AW334" i="1"/>
  <c r="AW280" i="1"/>
  <c r="AW274" i="1"/>
  <c r="AW261" i="1"/>
  <c r="AW251" i="1"/>
  <c r="AW237" i="1"/>
  <c r="AW239" i="1"/>
  <c r="AW226" i="1"/>
  <c r="AW210" i="1"/>
  <c r="AW212" i="1"/>
  <c r="AW194" i="1"/>
  <c r="AW177" i="1"/>
  <c r="AW179" i="1"/>
  <c r="AW152" i="1"/>
  <c r="AW154" i="1"/>
  <c r="AW126" i="1"/>
  <c r="AW128" i="1"/>
  <c r="AW97" i="1"/>
  <c r="AW99" i="1"/>
  <c r="AW62" i="1"/>
  <c r="AV682" i="1"/>
  <c r="AV655" i="1"/>
  <c r="AV653" i="1"/>
  <c r="AV624" i="1"/>
  <c r="AV628" i="1"/>
  <c r="AV626" i="1"/>
  <c r="AV594" i="1"/>
  <c r="AV596" i="1"/>
  <c r="AV573" i="1"/>
  <c r="AV566" i="1"/>
  <c r="AV556" i="1"/>
  <c r="AV548" i="1"/>
  <c r="AV536" i="1"/>
  <c r="AV527" i="1"/>
  <c r="AV511" i="1"/>
  <c r="AV513" i="1"/>
  <c r="AV478" i="1"/>
  <c r="AV455" i="1"/>
  <c r="AV459" i="1"/>
  <c r="AV457" i="1"/>
  <c r="AV435" i="1"/>
  <c r="AV420" i="1"/>
  <c r="AV398" i="1"/>
  <c r="AV369" i="1"/>
  <c r="AV371" i="1"/>
  <c r="AV328" i="1"/>
  <c r="AV322" i="1"/>
  <c r="AV315" i="1"/>
  <c r="AV309" i="1"/>
  <c r="AV335" i="1"/>
  <c r="AV334" i="1"/>
  <c r="AV280" i="1"/>
  <c r="AV274" i="1"/>
  <c r="AV261" i="1"/>
  <c r="AV251" i="1"/>
  <c r="AV237" i="1"/>
  <c r="AV239" i="1"/>
  <c r="AV226" i="1"/>
  <c r="AV210" i="1"/>
  <c r="AV212" i="1"/>
  <c r="AV194" i="1"/>
  <c r="AV177" i="1"/>
  <c r="AV179" i="1"/>
  <c r="AV152" i="1"/>
  <c r="AV154" i="1"/>
  <c r="AV126" i="1"/>
  <c r="AV128" i="1"/>
  <c r="AV99" i="1"/>
  <c r="AV97" i="1"/>
  <c r="AV62" i="1"/>
  <c r="AU682" i="1"/>
  <c r="AU653" i="1"/>
  <c r="AU655" i="1"/>
  <c r="AU624" i="1"/>
  <c r="AU628" i="1"/>
  <c r="AU626" i="1"/>
  <c r="AU594" i="1"/>
  <c r="AU596" i="1"/>
  <c r="AU573" i="1"/>
  <c r="AU566" i="1"/>
  <c r="AU556" i="1"/>
  <c r="AU548" i="1"/>
  <c r="AU536" i="1"/>
  <c r="AU527" i="1"/>
  <c r="AU511" i="1"/>
  <c r="AU513" i="1"/>
  <c r="AU478" i="1"/>
  <c r="AU457" i="1"/>
  <c r="AU455" i="1"/>
  <c r="AU459" i="1"/>
  <c r="AU435" i="1"/>
  <c r="AU420" i="1"/>
  <c r="AU398" i="1"/>
  <c r="AU369" i="1"/>
  <c r="AU371" i="1"/>
  <c r="AU328" i="1"/>
  <c r="AU322" i="1"/>
  <c r="AU315" i="1"/>
  <c r="AU309" i="1"/>
  <c r="AU335" i="1"/>
  <c r="AU334" i="1"/>
  <c r="AU280" i="1"/>
  <c r="AU274" i="1"/>
  <c r="AU261" i="1"/>
  <c r="AU251" i="1"/>
  <c r="AU237" i="1"/>
  <c r="AU239" i="1"/>
  <c r="AU226" i="1"/>
  <c r="AU210" i="1"/>
  <c r="AU212" i="1"/>
  <c r="AU194" i="1"/>
  <c r="AU177" i="1"/>
  <c r="AU179" i="1"/>
  <c r="AU152" i="1"/>
  <c r="AU154" i="1"/>
  <c r="AU126" i="1"/>
  <c r="AU128" i="1"/>
  <c r="AU97" i="1"/>
  <c r="AU99" i="1"/>
  <c r="AU62" i="1"/>
  <c r="AT682" i="1"/>
  <c r="AT653" i="1"/>
  <c r="AT655" i="1"/>
  <c r="AT624" i="1"/>
  <c r="AT628" i="1"/>
  <c r="AT626" i="1"/>
  <c r="AT594" i="1"/>
  <c r="AT596" i="1"/>
  <c r="AT573" i="1"/>
  <c r="AT566" i="1"/>
  <c r="AT556" i="1"/>
  <c r="AT548" i="1"/>
  <c r="AT536" i="1"/>
  <c r="AT527" i="1"/>
  <c r="AT511" i="1"/>
  <c r="AT513" i="1"/>
  <c r="AT478" i="1"/>
  <c r="AT457" i="1"/>
  <c r="AT455" i="1"/>
  <c r="AT459" i="1"/>
  <c r="AT435" i="1"/>
  <c r="AT420" i="1"/>
  <c r="AT398" i="1"/>
  <c r="AT369" i="1"/>
  <c r="AT371" i="1"/>
  <c r="AT328" i="1"/>
  <c r="AT322" i="1"/>
  <c r="AT315" i="1"/>
  <c r="AT309" i="1"/>
  <c r="AT335" i="1"/>
  <c r="AT334" i="1"/>
  <c r="AT280" i="1"/>
  <c r="AT274" i="1"/>
  <c r="AT261" i="1"/>
  <c r="AT251" i="1"/>
  <c r="AT237" i="1"/>
  <c r="AT239" i="1"/>
  <c r="AT226" i="1"/>
  <c r="AT210" i="1"/>
  <c r="AT212" i="1"/>
  <c r="AT194" i="1"/>
  <c r="AT177" i="1"/>
  <c r="AT179" i="1"/>
  <c r="AT152" i="1"/>
  <c r="AT154" i="1"/>
  <c r="AT126" i="1"/>
  <c r="AT128" i="1"/>
  <c r="AT97" i="1"/>
  <c r="AT99" i="1"/>
  <c r="AT62" i="1"/>
  <c r="AR682" i="1"/>
  <c r="AR653" i="1"/>
  <c r="AR655" i="1"/>
  <c r="AR624" i="1"/>
  <c r="AR628" i="1"/>
  <c r="AR626" i="1"/>
  <c r="AR594" i="1"/>
  <c r="AR596" i="1"/>
  <c r="AR573" i="1"/>
  <c r="AR566" i="1"/>
  <c r="AR556" i="1"/>
  <c r="AR548" i="1"/>
  <c r="AR536" i="1"/>
  <c r="AR527" i="1"/>
  <c r="AR511" i="1"/>
  <c r="AR513" i="1"/>
  <c r="AR478" i="1"/>
  <c r="AR457" i="1"/>
  <c r="AR455" i="1"/>
  <c r="AR459" i="1"/>
  <c r="AR435" i="1"/>
  <c r="AR420" i="1"/>
  <c r="AR398" i="1"/>
  <c r="AR369" i="1"/>
  <c r="AR371" i="1"/>
  <c r="AR328" i="1"/>
  <c r="AR322" i="1"/>
  <c r="AR315" i="1"/>
  <c r="AR309" i="1"/>
  <c r="AR335" i="1"/>
  <c r="AR334" i="1"/>
  <c r="AR280" i="1"/>
  <c r="AR274" i="1"/>
  <c r="AR261" i="1"/>
  <c r="AR251" i="1"/>
  <c r="AR237" i="1"/>
  <c r="AR239" i="1"/>
  <c r="AR226" i="1"/>
  <c r="AR210" i="1"/>
  <c r="AR212" i="1"/>
  <c r="AR194" i="1"/>
  <c r="AR177" i="1"/>
  <c r="AR179" i="1"/>
  <c r="AR152" i="1"/>
  <c r="AR154" i="1"/>
  <c r="AR126" i="1"/>
  <c r="AR128" i="1"/>
  <c r="AR97" i="1"/>
  <c r="AR99" i="1"/>
  <c r="AR62" i="1"/>
  <c r="AS655" i="1"/>
  <c r="AS626" i="1"/>
  <c r="AS596" i="1"/>
  <c r="AS573" i="1"/>
  <c r="AS566" i="1"/>
  <c r="AS556" i="1"/>
  <c r="AS548" i="1"/>
  <c r="AS536" i="1"/>
  <c r="AS527" i="1"/>
  <c r="AS513" i="1"/>
  <c r="AS457" i="1"/>
  <c r="AS459" i="1"/>
  <c r="AS435" i="1"/>
  <c r="AS371" i="1"/>
  <c r="AS322" i="1"/>
  <c r="AS315" i="1"/>
  <c r="AS335" i="1"/>
  <c r="AS334" i="1"/>
  <c r="AS274" i="1"/>
  <c r="AS251" i="1"/>
  <c r="AS239" i="1"/>
  <c r="AS226" i="1"/>
  <c r="AS212" i="1"/>
  <c r="AS194" i="1"/>
  <c r="AS179" i="1"/>
  <c r="AS152" i="1"/>
  <c r="AS154" i="1"/>
  <c r="AS128" i="1"/>
  <c r="AS97" i="1"/>
  <c r="AS99" i="1"/>
  <c r="AQ655" i="1"/>
  <c r="AQ628" i="1"/>
  <c r="AQ626" i="1"/>
  <c r="AQ594" i="1"/>
  <c r="AQ596" i="1"/>
  <c r="AQ573" i="1"/>
  <c r="AQ566" i="1"/>
  <c r="AQ548" i="1"/>
  <c r="AQ536" i="1"/>
  <c r="AQ527" i="1"/>
  <c r="AQ513" i="1"/>
  <c r="AQ478" i="1"/>
  <c r="AQ457" i="1"/>
  <c r="AQ459" i="1"/>
  <c r="AQ371" i="1"/>
  <c r="AQ322" i="1"/>
  <c r="AQ315" i="1"/>
  <c r="AQ335" i="1"/>
  <c r="AQ334" i="1"/>
  <c r="AQ280" i="1"/>
  <c r="AQ274" i="1"/>
  <c r="AQ251" i="1"/>
  <c r="AQ237" i="1"/>
  <c r="AQ239" i="1"/>
  <c r="AQ226" i="1"/>
  <c r="AQ210" i="1"/>
  <c r="AQ212" i="1"/>
  <c r="AQ194" i="1"/>
  <c r="AQ179" i="1"/>
  <c r="AQ154" i="1"/>
  <c r="AQ128" i="1"/>
  <c r="AQ99" i="1"/>
  <c r="AP653" i="1"/>
  <c r="AP655" i="1"/>
  <c r="AP624" i="1"/>
  <c r="AP628" i="1"/>
  <c r="AP626" i="1"/>
  <c r="AP596" i="1"/>
  <c r="AP573" i="1"/>
  <c r="AP566" i="1"/>
  <c r="AP548" i="1"/>
  <c r="AP536" i="1"/>
  <c r="AP527" i="1"/>
  <c r="AP511" i="1"/>
  <c r="AP513" i="1"/>
  <c r="AP457" i="1"/>
  <c r="AP455" i="1"/>
  <c r="AP459" i="1"/>
  <c r="AP369" i="1"/>
  <c r="AP371" i="1"/>
  <c r="AP322" i="1"/>
  <c r="AP315" i="1"/>
  <c r="AP335" i="1"/>
  <c r="AP334" i="1"/>
  <c r="AP274" i="1"/>
  <c r="AP251" i="1"/>
  <c r="AP239" i="1"/>
  <c r="AP226" i="1"/>
  <c r="AP212" i="1"/>
  <c r="AP194" i="1"/>
  <c r="AP179" i="1"/>
  <c r="AP154" i="1"/>
  <c r="AP128" i="1"/>
  <c r="AP97" i="1"/>
  <c r="AP99" i="1"/>
  <c r="AP62" i="1"/>
  <c r="AO655" i="1"/>
  <c r="AO626" i="1"/>
  <c r="AO596" i="1"/>
  <c r="AO573" i="1"/>
  <c r="AO566" i="1"/>
  <c r="AO548" i="1"/>
  <c r="AO536" i="1"/>
  <c r="AO527" i="1"/>
  <c r="AO513" i="1"/>
  <c r="AO457" i="1"/>
  <c r="AO459" i="1"/>
  <c r="AO435" i="1"/>
  <c r="AO371" i="1"/>
  <c r="AO322" i="1"/>
  <c r="AO315" i="1"/>
  <c r="AO335" i="1"/>
  <c r="AO334" i="1"/>
  <c r="AO274" i="1"/>
  <c r="AO251" i="1"/>
  <c r="AO239" i="1"/>
  <c r="AO226" i="1"/>
  <c r="AO212" i="1"/>
  <c r="AO194" i="1"/>
  <c r="AO179" i="1"/>
  <c r="AO152" i="1"/>
  <c r="AO154" i="1"/>
  <c r="AO128" i="1"/>
  <c r="AO97" i="1"/>
  <c r="AO99" i="1"/>
  <c r="AT373" i="1" l="1"/>
  <c r="AQ373" i="1"/>
  <c r="AR373" i="1"/>
  <c r="AP373" i="1"/>
  <c r="BE330" i="1"/>
  <c r="BF330" i="1"/>
  <c r="AZ373" i="1"/>
  <c r="BD373" i="1"/>
  <c r="BG373" i="1"/>
  <c r="BF373" i="1"/>
  <c r="BB373" i="1"/>
  <c r="AX373" i="1"/>
  <c r="AU373" i="1"/>
  <c r="BI602" i="1"/>
  <c r="BE602" i="1"/>
  <c r="AY373" i="1"/>
  <c r="BH329" i="1"/>
  <c r="AY329" i="1"/>
  <c r="BF329" i="1"/>
  <c r="BI329" i="1"/>
  <c r="BG332" i="1"/>
  <c r="BG330" i="1"/>
  <c r="AT602" i="1"/>
  <c r="BD602" i="1"/>
  <c r="AU329" i="1"/>
  <c r="AU602" i="1"/>
  <c r="AZ602" i="1"/>
  <c r="BF332" i="1"/>
  <c r="BI332" i="1"/>
  <c r="BG602" i="1"/>
  <c r="BE332" i="1"/>
  <c r="BD330" i="1"/>
  <c r="BD329" i="1"/>
  <c r="BH330" i="1"/>
  <c r="BH332" i="1"/>
  <c r="AW602" i="1"/>
  <c r="BA602" i="1"/>
  <c r="BD332" i="1"/>
  <c r="BE329" i="1"/>
  <c r="AR329" i="1"/>
  <c r="AR602" i="1"/>
  <c r="AX329" i="1"/>
  <c r="AX602" i="1"/>
  <c r="BB602" i="1"/>
  <c r="BC602" i="1"/>
  <c r="AY602" i="1"/>
  <c r="AO373" i="1"/>
  <c r="AV373" i="1"/>
  <c r="AV329" i="1"/>
  <c r="AZ329" i="1"/>
  <c r="AT329" i="1"/>
  <c r="AW329" i="1"/>
  <c r="BA329" i="1"/>
  <c r="BB329" i="1"/>
  <c r="BC373" i="1"/>
  <c r="BC332" i="1"/>
  <c r="BC330" i="1"/>
  <c r="BB330" i="1"/>
  <c r="BB332" i="1"/>
  <c r="BA330" i="1"/>
  <c r="BA332" i="1"/>
  <c r="AZ330" i="1"/>
  <c r="AZ332" i="1"/>
  <c r="AY330" i="1"/>
  <c r="AY332" i="1"/>
  <c r="AX330" i="1"/>
  <c r="AX332" i="1"/>
  <c r="AW330" i="1"/>
  <c r="AW332" i="1"/>
  <c r="AV602" i="1"/>
  <c r="AV330" i="1"/>
  <c r="AV332" i="1"/>
  <c r="AU330" i="1"/>
  <c r="AU332" i="1"/>
  <c r="AT330" i="1"/>
  <c r="AT332" i="1"/>
  <c r="AR330" i="1"/>
  <c r="AR332" i="1"/>
  <c r="AO210" i="1"/>
  <c r="AO237" i="1"/>
  <c r="AO280" i="1"/>
  <c r="AO309" i="1"/>
  <c r="AO330" i="1" s="1"/>
  <c r="AO398" i="1"/>
  <c r="AO511" i="1"/>
  <c r="AP152" i="1"/>
  <c r="AP261" i="1"/>
  <c r="AP309" i="1"/>
  <c r="AP420" i="1"/>
  <c r="AP435" i="1"/>
  <c r="AP556" i="1"/>
  <c r="AQ126" i="1"/>
  <c r="AQ177" i="1"/>
  <c r="AQ328" i="1"/>
  <c r="AQ329" i="1" s="1"/>
  <c r="AQ398" i="1"/>
  <c r="AQ624" i="1"/>
  <c r="AQ653" i="1"/>
  <c r="AS210" i="1"/>
  <c r="AS237" i="1"/>
  <c r="AS280" i="1"/>
  <c r="AS309" i="1"/>
  <c r="AS330" i="1" s="1"/>
  <c r="AS511" i="1"/>
  <c r="AO126" i="1"/>
  <c r="AO177" i="1"/>
  <c r="AO328" i="1"/>
  <c r="AO329" i="1" s="1"/>
  <c r="AO478" i="1"/>
  <c r="AO624" i="1"/>
  <c r="AO653" i="1"/>
  <c r="AO682" i="1"/>
  <c r="AP210" i="1"/>
  <c r="AP280" i="1"/>
  <c r="AP478" i="1"/>
  <c r="AP594" i="1"/>
  <c r="AP602" i="1" s="1"/>
  <c r="AP682" i="1"/>
  <c r="AQ62" i="1"/>
  <c r="AQ97" i="1"/>
  <c r="AQ369" i="1"/>
  <c r="AQ455" i="1"/>
  <c r="AQ511" i="1"/>
  <c r="AS126" i="1"/>
  <c r="AS177" i="1"/>
  <c r="AS328" i="1"/>
  <c r="AS329" i="1" s="1"/>
  <c r="AS398" i="1"/>
  <c r="AS478" i="1"/>
  <c r="AS624" i="1"/>
  <c r="AS653" i="1"/>
  <c r="AS682" i="1"/>
  <c r="AO62" i="1"/>
  <c r="AO261" i="1"/>
  <c r="AO369" i="1"/>
  <c r="AO420" i="1"/>
  <c r="AO455" i="1"/>
  <c r="AO556" i="1"/>
  <c r="AO594" i="1"/>
  <c r="AO602" i="1" s="1"/>
  <c r="AO628" i="1"/>
  <c r="AP126" i="1"/>
  <c r="AP177" i="1"/>
  <c r="AP237" i="1"/>
  <c r="AP328" i="1"/>
  <c r="AP329" i="1" s="1"/>
  <c r="AP398" i="1"/>
  <c r="AQ152" i="1"/>
  <c r="AQ261" i="1"/>
  <c r="AQ309" i="1"/>
  <c r="AQ330" i="1" s="1"/>
  <c r="AQ420" i="1"/>
  <c r="AQ435" i="1"/>
  <c r="AQ556" i="1"/>
  <c r="AQ602" i="1"/>
  <c r="AQ682" i="1"/>
  <c r="AS62" i="1"/>
  <c r="AS261" i="1"/>
  <c r="AS369" i="1"/>
  <c r="AS420" i="1"/>
  <c r="AS455" i="1"/>
  <c r="AS594" i="1"/>
  <c r="AS602" i="1" s="1"/>
  <c r="AS628" i="1"/>
  <c r="AP330" i="1"/>
  <c r="AQ332" i="1" l="1"/>
  <c r="AP332" i="1"/>
  <c r="AO332" i="1"/>
  <c r="AS332" i="1"/>
  <c r="AL570" i="1" l="1"/>
  <c r="AL569" i="1"/>
  <c r="AL572" i="1"/>
  <c r="AL568" i="1"/>
  <c r="AL567" i="1"/>
  <c r="AL566" i="1" l="1"/>
  <c r="AL446" i="1" l="1"/>
  <c r="AL453" i="1"/>
  <c r="AL449" i="1"/>
  <c r="AL448" i="1"/>
  <c r="AL444" i="1"/>
  <c r="AL445" i="1"/>
  <c r="AL447" i="1"/>
  <c r="AL450" i="1"/>
  <c r="AL451" i="1"/>
  <c r="AL452" i="1"/>
  <c r="AL454" i="1"/>
  <c r="AL443" i="1"/>
  <c r="AL679" i="1" l="1"/>
  <c r="AL652" i="1"/>
  <c r="AL647" i="1"/>
  <c r="AL622" i="1"/>
  <c r="AL510" i="1"/>
  <c r="AL509" i="1"/>
  <c r="AL508" i="1"/>
  <c r="AL507" i="1"/>
  <c r="AL506" i="1"/>
  <c r="AL505" i="1"/>
  <c r="AL504" i="1"/>
  <c r="AL503" i="1"/>
  <c r="AL502" i="1"/>
  <c r="AL501" i="1"/>
  <c r="AL176" i="1"/>
  <c r="AL571" i="1" l="1"/>
  <c r="AL573" i="1" s="1"/>
  <c r="AL439" i="1" l="1"/>
  <c r="AL198" i="1" l="1"/>
  <c r="AL225" i="1" l="1"/>
  <c r="AL224" i="1"/>
  <c r="G687" i="1" l="1"/>
  <c r="G688" i="1" s="1"/>
  <c r="F687" i="1"/>
  <c r="E687" i="1"/>
  <c r="D687" i="1"/>
  <c r="C687" i="1"/>
  <c r="G658" i="1"/>
  <c r="F658" i="1"/>
  <c r="E658" i="1"/>
  <c r="F659" i="1" s="1"/>
  <c r="D658" i="1"/>
  <c r="C658" i="1"/>
  <c r="G629" i="1"/>
  <c r="G630" i="1" s="1"/>
  <c r="F629" i="1"/>
  <c r="E629" i="1"/>
  <c r="D629" i="1"/>
  <c r="C629" i="1"/>
  <c r="G601" i="1"/>
  <c r="G602" i="1" s="1"/>
  <c r="F601" i="1"/>
  <c r="E601" i="1"/>
  <c r="D601" i="1"/>
  <c r="C601" i="1"/>
  <c r="G558" i="1"/>
  <c r="G559" i="1" s="1"/>
  <c r="F558" i="1"/>
  <c r="E558" i="1"/>
  <c r="D558" i="1"/>
  <c r="C558" i="1"/>
  <c r="G539" i="1"/>
  <c r="G540" i="1" s="1"/>
  <c r="F539" i="1"/>
  <c r="E539" i="1"/>
  <c r="D539" i="1"/>
  <c r="C539" i="1"/>
  <c r="G516" i="1"/>
  <c r="G517" i="1" s="1"/>
  <c r="F516" i="1"/>
  <c r="E516" i="1"/>
  <c r="D516" i="1"/>
  <c r="C516" i="1"/>
  <c r="G480" i="1"/>
  <c r="G481" i="1" s="1"/>
  <c r="F480" i="1"/>
  <c r="E480" i="1"/>
  <c r="D480" i="1"/>
  <c r="C480" i="1"/>
  <c r="G460" i="1"/>
  <c r="G461" i="1" s="1"/>
  <c r="F460" i="1"/>
  <c r="E460" i="1"/>
  <c r="D460" i="1"/>
  <c r="C460" i="1"/>
  <c r="G423" i="1"/>
  <c r="G424" i="1" s="1"/>
  <c r="F423" i="1"/>
  <c r="E423" i="1"/>
  <c r="D423" i="1"/>
  <c r="C423" i="1"/>
  <c r="G401" i="1"/>
  <c r="G402" i="1" s="1"/>
  <c r="F401" i="1"/>
  <c r="E401" i="1"/>
  <c r="D401" i="1"/>
  <c r="C401" i="1"/>
  <c r="G377" i="1"/>
  <c r="G378" i="1" s="1"/>
  <c r="F377" i="1"/>
  <c r="E377" i="1"/>
  <c r="D377" i="1"/>
  <c r="C377" i="1"/>
  <c r="D378" i="1" s="1"/>
  <c r="G333" i="1"/>
  <c r="G334" i="1" s="1"/>
  <c r="F333" i="1"/>
  <c r="E333" i="1"/>
  <c r="D333" i="1"/>
  <c r="C333" i="1"/>
  <c r="G285" i="1"/>
  <c r="G286" i="1" s="1"/>
  <c r="F285" i="1"/>
  <c r="E285" i="1"/>
  <c r="D285" i="1"/>
  <c r="C285" i="1"/>
  <c r="G266" i="1"/>
  <c r="G267" i="1" s="1"/>
  <c r="F266" i="1"/>
  <c r="E266" i="1"/>
  <c r="D266" i="1"/>
  <c r="C266" i="1"/>
  <c r="G242" i="1"/>
  <c r="G243" i="1" s="1"/>
  <c r="F242" i="1"/>
  <c r="E242" i="1"/>
  <c r="D242" i="1"/>
  <c r="C242" i="1"/>
  <c r="G215" i="1"/>
  <c r="G216" i="1" s="1"/>
  <c r="F215" i="1"/>
  <c r="E215" i="1"/>
  <c r="D215" i="1"/>
  <c r="C215" i="1"/>
  <c r="G182" i="1"/>
  <c r="G183" i="1" s="1"/>
  <c r="F182" i="1"/>
  <c r="E182" i="1"/>
  <c r="D182" i="1"/>
  <c r="C182" i="1"/>
  <c r="G157" i="1"/>
  <c r="G158" i="1" s="1"/>
  <c r="F157" i="1"/>
  <c r="E157" i="1"/>
  <c r="D157" i="1"/>
  <c r="C157" i="1"/>
  <c r="G132" i="1"/>
  <c r="G133" i="1" s="1"/>
  <c r="F132" i="1"/>
  <c r="E132" i="1"/>
  <c r="D132" i="1"/>
  <c r="C132" i="1"/>
  <c r="G103" i="1"/>
  <c r="G104" i="1" s="1"/>
  <c r="F103" i="1"/>
  <c r="E103" i="1"/>
  <c r="D103" i="1"/>
  <c r="C103" i="1"/>
  <c r="G70" i="1"/>
  <c r="G71" i="1" s="1"/>
  <c r="F70" i="1"/>
  <c r="E70" i="1"/>
  <c r="D70" i="1"/>
  <c r="C70" i="1"/>
  <c r="F334" i="1" l="1"/>
  <c r="F335" i="1" s="1"/>
  <c r="F559" i="1"/>
  <c r="F243" i="1"/>
  <c r="D286" i="1"/>
  <c r="D287" i="1" s="1"/>
  <c r="F424" i="1"/>
  <c r="D602" i="1"/>
  <c r="D603" i="1" s="1"/>
  <c r="D379" i="1"/>
  <c r="D659" i="1"/>
  <c r="F267" i="1"/>
  <c r="D71" i="1"/>
  <c r="D72" i="1" s="1"/>
  <c r="F244" i="1"/>
  <c r="F158" i="1"/>
  <c r="F159" i="1" s="1"/>
  <c r="D334" i="1"/>
  <c r="D335" i="1" s="1"/>
  <c r="F630" i="1"/>
  <c r="F71" i="1"/>
  <c r="F72" i="1" s="1"/>
  <c r="F517" i="1"/>
  <c r="F518" i="1" s="1"/>
  <c r="D267" i="1"/>
  <c r="D268" i="1" s="1"/>
  <c r="D559" i="1"/>
  <c r="D560" i="1" s="1"/>
  <c r="D104" i="1"/>
  <c r="D105" i="1" s="1"/>
  <c r="F560" i="1"/>
  <c r="F104" i="1"/>
  <c r="F105" i="1" s="1"/>
  <c r="D133" i="1"/>
  <c r="D134" i="1" s="1"/>
  <c r="F183" i="1"/>
  <c r="F184" i="1" s="1"/>
  <c r="F481" i="1"/>
  <c r="F482" i="1" s="1"/>
  <c r="D517" i="1"/>
  <c r="D518" i="1" s="1"/>
  <c r="D540" i="1"/>
  <c r="D541" i="1" s="1"/>
  <c r="D216" i="1"/>
  <c r="D217" i="1" s="1"/>
  <c r="F133" i="1"/>
  <c r="F134" i="1" s="1"/>
  <c r="D158" i="1"/>
  <c r="D159" i="1" s="1"/>
  <c r="F216" i="1"/>
  <c r="F217" i="1" s="1"/>
  <c r="D243" i="1"/>
  <c r="D244" i="1" s="1"/>
  <c r="F378" i="1"/>
  <c r="F379" i="1" s="1"/>
  <c r="D402" i="1"/>
  <c r="D403" i="1" s="1"/>
  <c r="F461" i="1"/>
  <c r="F462" i="1" s="1"/>
  <c r="D481" i="1"/>
  <c r="D482" i="1" s="1"/>
  <c r="F602" i="1"/>
  <c r="F603" i="1" s="1"/>
  <c r="D630" i="1"/>
  <c r="D631" i="1" s="1"/>
  <c r="F688" i="1"/>
  <c r="F689" i="1" s="1"/>
  <c r="D183" i="1"/>
  <c r="D184" i="1" s="1"/>
  <c r="F286" i="1"/>
  <c r="F287" i="1" s="1"/>
  <c r="F402" i="1"/>
  <c r="F403" i="1" s="1"/>
  <c r="D424" i="1"/>
  <c r="D425" i="1" s="1"/>
  <c r="F540" i="1"/>
  <c r="F541" i="1" s="1"/>
  <c r="F631" i="1"/>
  <c r="G691" i="1"/>
  <c r="G692" i="1" s="1"/>
  <c r="F691" i="1"/>
  <c r="F268" i="1"/>
  <c r="D461" i="1"/>
  <c r="D462" i="1" s="1"/>
  <c r="D691" i="1"/>
  <c r="F425" i="1"/>
  <c r="E691" i="1"/>
  <c r="G659" i="1"/>
  <c r="F660" i="1" s="1"/>
  <c r="D688" i="1"/>
  <c r="D689" i="1" s="1"/>
  <c r="C691" i="1"/>
  <c r="F692" i="1" l="1"/>
  <c r="F693" i="1" s="1"/>
  <c r="D692" i="1"/>
  <c r="D693" i="1" s="1"/>
  <c r="D660" i="1"/>
  <c r="J42" i="9" l="1"/>
  <c r="I42" i="9" s="1"/>
  <c r="AL397" i="1" l="1"/>
  <c r="AL209" i="1" l="1"/>
  <c r="AL208" i="1"/>
  <c r="AL207" i="1"/>
  <c r="AL206" i="1"/>
  <c r="AL205" i="1"/>
  <c r="AL204" i="1"/>
  <c r="AL203" i="1"/>
  <c r="AL202" i="1"/>
  <c r="AL498" i="1" l="1"/>
  <c r="AL440" i="1"/>
  <c r="AL96" i="1" l="1"/>
  <c r="AL260" i="1"/>
  <c r="AL259" i="1"/>
  <c r="AL258" i="1"/>
  <c r="AL257" i="1"/>
  <c r="AL256" i="1"/>
  <c r="AL670" i="1"/>
  <c r="AL535" i="1"/>
  <c r="AL534" i="1"/>
  <c r="AL533" i="1"/>
  <c r="AL532" i="1"/>
  <c r="AL531" i="1"/>
  <c r="AL530" i="1"/>
  <c r="T46" i="9" l="1"/>
  <c r="S46" i="9" s="1"/>
  <c r="O46" i="9"/>
  <c r="N46" i="9" s="1"/>
  <c r="K46" i="9"/>
  <c r="T45" i="9"/>
  <c r="S45" i="9" s="1"/>
  <c r="O45" i="9"/>
  <c r="P45" i="9" s="1"/>
  <c r="J45" i="9"/>
  <c r="K45" i="9" s="1"/>
  <c r="T44" i="9"/>
  <c r="S44" i="9" s="1"/>
  <c r="O44" i="9"/>
  <c r="N44" i="9" s="1"/>
  <c r="J44" i="9"/>
  <c r="K44" i="9" s="1"/>
  <c r="T43" i="9"/>
  <c r="U43" i="9" s="1"/>
  <c r="O43" i="9"/>
  <c r="N43" i="9" s="1"/>
  <c r="K43" i="9"/>
  <c r="T42" i="9"/>
  <c r="S42" i="9" s="1"/>
  <c r="O42" i="9"/>
  <c r="N42" i="9" s="1"/>
  <c r="K42" i="9"/>
  <c r="T41" i="9"/>
  <c r="U41" i="9" s="1"/>
  <c r="O41" i="9"/>
  <c r="P41" i="9" s="1"/>
  <c r="K41" i="9"/>
  <c r="T40" i="9"/>
  <c r="U40" i="9" s="1"/>
  <c r="O40" i="9"/>
  <c r="N40" i="9" s="1"/>
  <c r="J40" i="9"/>
  <c r="K40" i="9" s="1"/>
  <c r="T39" i="9"/>
  <c r="U39" i="9" s="1"/>
  <c r="O39" i="9"/>
  <c r="N39" i="9" s="1"/>
  <c r="J39" i="9"/>
  <c r="I39" i="9" s="1"/>
  <c r="T38" i="9"/>
  <c r="S38" i="9" s="1"/>
  <c r="O38" i="9"/>
  <c r="P38" i="9" s="1"/>
  <c r="K38" i="9"/>
  <c r="T37" i="9"/>
  <c r="U37" i="9" s="1"/>
  <c r="O37" i="9"/>
  <c r="P37" i="9" s="1"/>
  <c r="J37" i="9"/>
  <c r="I37" i="9" s="1"/>
  <c r="T36" i="9"/>
  <c r="S36" i="9" s="1"/>
  <c r="O36" i="9"/>
  <c r="P36" i="9" s="1"/>
  <c r="K36" i="9"/>
  <c r="T35" i="9"/>
  <c r="U35" i="9" s="1"/>
  <c r="O35" i="9"/>
  <c r="N35" i="9" s="1"/>
  <c r="J35" i="9"/>
  <c r="I35" i="9" s="1"/>
  <c r="T34" i="9"/>
  <c r="S34" i="9" s="1"/>
  <c r="O34" i="9"/>
  <c r="P34" i="9" s="1"/>
  <c r="J34" i="9"/>
  <c r="K34" i="9" s="1"/>
  <c r="T33" i="9"/>
  <c r="S33" i="9" s="1"/>
  <c r="O33" i="9"/>
  <c r="P33" i="9" s="1"/>
  <c r="K33" i="9"/>
  <c r="T32" i="9"/>
  <c r="U32" i="9" s="1"/>
  <c r="O32" i="9"/>
  <c r="P32" i="9" s="1"/>
  <c r="J32" i="9"/>
  <c r="K32" i="9" s="1"/>
  <c r="T31" i="9"/>
  <c r="S31" i="9" s="1"/>
  <c r="O31" i="9"/>
  <c r="N31" i="9" s="1"/>
  <c r="K31" i="9"/>
  <c r="T30" i="9"/>
  <c r="S30" i="9" s="1"/>
  <c r="O30" i="9"/>
  <c r="P30" i="9" s="1"/>
  <c r="K30" i="9"/>
  <c r="T29" i="9"/>
  <c r="U29" i="9" s="1"/>
  <c r="O29" i="9"/>
  <c r="P29" i="9" s="1"/>
  <c r="J29" i="9"/>
  <c r="I29" i="9" s="1"/>
  <c r="T28" i="9"/>
  <c r="S28" i="9" s="1"/>
  <c r="O28" i="9"/>
  <c r="P28" i="9" s="1"/>
  <c r="J28" i="9"/>
  <c r="K28" i="9" s="1"/>
  <c r="T27" i="9"/>
  <c r="S27" i="9" s="1"/>
  <c r="O27" i="9"/>
  <c r="N27" i="9" s="1"/>
  <c r="J27" i="9"/>
  <c r="K27" i="9" s="1"/>
  <c r="T26" i="9"/>
  <c r="S26" i="9" s="1"/>
  <c r="O26" i="9"/>
  <c r="N26" i="9" s="1"/>
  <c r="J26" i="9"/>
  <c r="I26" i="9" s="1"/>
  <c r="T25" i="9"/>
  <c r="U25" i="9" s="1"/>
  <c r="O25" i="9"/>
  <c r="P25" i="9" s="1"/>
  <c r="J25" i="9"/>
  <c r="I25" i="9" s="1"/>
  <c r="T24" i="9"/>
  <c r="U24" i="9" s="1"/>
  <c r="O24" i="9"/>
  <c r="P24" i="9" s="1"/>
  <c r="J24" i="9"/>
  <c r="I24" i="9" s="1"/>
  <c r="T23" i="9"/>
  <c r="S23" i="9" s="1"/>
  <c r="O23" i="9"/>
  <c r="N23" i="9" s="1"/>
  <c r="K23" i="9"/>
  <c r="T22" i="9"/>
  <c r="S22" i="9" s="1"/>
  <c r="O22" i="9"/>
  <c r="N22" i="9" s="1"/>
  <c r="J22" i="9"/>
  <c r="I22" i="9" s="1"/>
  <c r="T21" i="9"/>
  <c r="U21" i="9" s="1"/>
  <c r="O21" i="9"/>
  <c r="P21" i="9" s="1"/>
  <c r="J21" i="9"/>
  <c r="I21" i="9" s="1"/>
  <c r="T20" i="9"/>
  <c r="S20" i="9" s="1"/>
  <c r="O20" i="9"/>
  <c r="P20" i="9" s="1"/>
  <c r="J20" i="9"/>
  <c r="I20" i="9" s="1"/>
  <c r="T19" i="9"/>
  <c r="S19" i="9" s="1"/>
  <c r="O19" i="9"/>
  <c r="N19" i="9" s="1"/>
  <c r="K19" i="9"/>
  <c r="T18" i="9"/>
  <c r="U18" i="9" s="1"/>
  <c r="O18" i="9"/>
  <c r="P18" i="9" s="1"/>
  <c r="J18" i="9"/>
  <c r="I18" i="9" s="1"/>
  <c r="T17" i="9"/>
  <c r="S17" i="9" s="1"/>
  <c r="O17" i="9"/>
  <c r="P17" i="9" s="1"/>
  <c r="J17" i="9"/>
  <c r="K17" i="9" s="1"/>
  <c r="T16" i="9"/>
  <c r="U16" i="9" s="1"/>
  <c r="O16" i="9"/>
  <c r="N16" i="9" s="1"/>
  <c r="J16" i="9"/>
  <c r="I16" i="9" s="1"/>
  <c r="T15" i="9"/>
  <c r="U15" i="9" s="1"/>
  <c r="O15" i="9"/>
  <c r="N15" i="9" s="1"/>
  <c r="J15" i="9"/>
  <c r="I15" i="9" s="1"/>
  <c r="T14" i="9"/>
  <c r="S14" i="9" s="1"/>
  <c r="O14" i="9"/>
  <c r="P14" i="9" s="1"/>
  <c r="J14" i="9"/>
  <c r="I14" i="9" s="1"/>
  <c r="T13" i="9"/>
  <c r="S13" i="9" s="1"/>
  <c r="O13" i="9"/>
  <c r="P13" i="9" s="1"/>
  <c r="J13" i="9"/>
  <c r="K13" i="9" s="1"/>
  <c r="T12" i="9"/>
  <c r="S12" i="9" s="1"/>
  <c r="O12" i="9"/>
  <c r="N12" i="9" s="1"/>
  <c r="J12" i="9"/>
  <c r="K12" i="9" s="1"/>
  <c r="T11" i="9"/>
  <c r="U11" i="9" s="1"/>
  <c r="O11" i="9"/>
  <c r="P11" i="9" s="1"/>
  <c r="K11" i="9"/>
  <c r="T10" i="9"/>
  <c r="S10" i="9" s="1"/>
  <c r="O10" i="9"/>
  <c r="N10" i="9" s="1"/>
  <c r="J10" i="9"/>
  <c r="I10" i="9" s="1"/>
  <c r="T9" i="9"/>
  <c r="U9" i="9" s="1"/>
  <c r="O9" i="9"/>
  <c r="N9" i="9" s="1"/>
  <c r="K9" i="9"/>
  <c r="T8" i="9"/>
  <c r="U8" i="9" s="1"/>
  <c r="O8" i="9"/>
  <c r="N8" i="9" s="1"/>
  <c r="J8" i="9"/>
  <c r="I8" i="9" s="1"/>
  <c r="T7" i="9"/>
  <c r="U7" i="9" s="1"/>
  <c r="O7" i="9"/>
  <c r="N7" i="9" s="1"/>
  <c r="J7" i="9"/>
  <c r="I7" i="9" s="1"/>
  <c r="T6" i="9"/>
  <c r="U6" i="9" s="1"/>
  <c r="O6" i="9"/>
  <c r="P6" i="9" s="1"/>
  <c r="J6" i="9"/>
  <c r="I6" i="9" s="1"/>
  <c r="I12" i="9" l="1"/>
  <c r="P9" i="9"/>
  <c r="N11" i="9"/>
  <c r="P15" i="9"/>
  <c r="P19" i="9"/>
  <c r="P23" i="9"/>
  <c r="N25" i="9"/>
  <c r="P31" i="9"/>
  <c r="N33" i="9"/>
  <c r="P39" i="9"/>
  <c r="P43" i="9"/>
  <c r="U42" i="9"/>
  <c r="S6" i="9"/>
  <c r="S8" i="9"/>
  <c r="U10" i="9"/>
  <c r="U12" i="9"/>
  <c r="U14" i="9"/>
  <c r="S16" i="9"/>
  <c r="S18" i="9"/>
  <c r="U20" i="9"/>
  <c r="U22" i="9"/>
  <c r="S24" i="9"/>
  <c r="U26" i="9"/>
  <c r="U28" i="9"/>
  <c r="U30" i="9"/>
  <c r="S32" i="9"/>
  <c r="U34" i="9"/>
  <c r="U36" i="9"/>
  <c r="U38" i="9"/>
  <c r="S40" i="9"/>
  <c r="U44" i="9"/>
  <c r="U46" i="9"/>
  <c r="N45" i="9"/>
  <c r="N41" i="9"/>
  <c r="N37" i="9"/>
  <c r="P35" i="9"/>
  <c r="N29" i="9"/>
  <c r="P27" i="9"/>
  <c r="N21" i="9"/>
  <c r="N17" i="9"/>
  <c r="N13" i="9"/>
  <c r="P7" i="9"/>
  <c r="I28" i="9"/>
  <c r="I44" i="9"/>
  <c r="I40" i="9"/>
  <c r="I34" i="9"/>
  <c r="I32" i="9"/>
  <c r="K26" i="9"/>
  <c r="K24" i="9"/>
  <c r="K22" i="9"/>
  <c r="K20" i="9"/>
  <c r="K18" i="9"/>
  <c r="K16" i="9"/>
  <c r="K14" i="9"/>
  <c r="K10" i="9"/>
  <c r="K8" i="9"/>
  <c r="K6" i="9"/>
  <c r="N6" i="9"/>
  <c r="K7" i="9"/>
  <c r="S7" i="9"/>
  <c r="P8" i="9"/>
  <c r="S9" i="9"/>
  <c r="P10" i="9"/>
  <c r="S11" i="9"/>
  <c r="P12" i="9"/>
  <c r="I13" i="9"/>
  <c r="U13" i="9"/>
  <c r="N14" i="9"/>
  <c r="K15" i="9"/>
  <c r="S15" i="9"/>
  <c r="P16" i="9"/>
  <c r="I17" i="9"/>
  <c r="U17" i="9"/>
  <c r="N18" i="9"/>
  <c r="U19" i="9"/>
  <c r="N20" i="9"/>
  <c r="K21" i="9"/>
  <c r="S21" i="9"/>
  <c r="P22" i="9"/>
  <c r="U23" i="9"/>
  <c r="N24" i="9"/>
  <c r="K25" i="9"/>
  <c r="S25" i="9"/>
  <c r="P26" i="9"/>
  <c r="I27" i="9"/>
  <c r="U27" i="9"/>
  <c r="N28" i="9"/>
  <c r="K29" i="9"/>
  <c r="S29" i="9"/>
  <c r="N30" i="9"/>
  <c r="U31" i="9"/>
  <c r="N32" i="9"/>
  <c r="U33" i="9"/>
  <c r="N34" i="9"/>
  <c r="K35" i="9"/>
  <c r="S35" i="9"/>
  <c r="N36" i="9"/>
  <c r="K37" i="9"/>
  <c r="S37" i="9"/>
  <c r="N38" i="9"/>
  <c r="K39" i="9"/>
  <c r="S39" i="9"/>
  <c r="P40" i="9"/>
  <c r="S41" i="9"/>
  <c r="P42" i="9"/>
  <c r="S43" i="9"/>
  <c r="P44" i="9"/>
  <c r="I45" i="9"/>
  <c r="U45" i="9"/>
  <c r="P46" i="9"/>
  <c r="AL18" i="1" l="1"/>
  <c r="AL79" i="1" l="1"/>
  <c r="AL342" i="1" l="1"/>
  <c r="AL638" i="1"/>
  <c r="AL610" i="1" l="1"/>
  <c r="AL434" i="1"/>
  <c r="AL433" i="1"/>
  <c r="AL199" i="1" l="1"/>
  <c r="AL196" i="1"/>
  <c r="AM527" i="1" l="1"/>
  <c r="AL527" i="1"/>
  <c r="AM536" i="1" l="1"/>
  <c r="AL644" i="1" l="1"/>
  <c r="AL617" i="1"/>
  <c r="AL616" i="1"/>
  <c r="AL85" i="1"/>
  <c r="AL302" i="1"/>
  <c r="AN566" i="1" l="1"/>
  <c r="AM566" i="1"/>
  <c r="AN628" i="1"/>
  <c r="AM628" i="1"/>
  <c r="AL628" i="1"/>
  <c r="AL229" i="1" l="1"/>
  <c r="AL432" i="1" l="1"/>
  <c r="AL435" i="1" s="1"/>
  <c r="AN573" i="1" l="1"/>
  <c r="AM573" i="1"/>
  <c r="AL351" i="1"/>
  <c r="AL346" i="1"/>
  <c r="AL376" i="1" l="1"/>
  <c r="AL91" i="1"/>
  <c r="AL492" i="1" l="1"/>
  <c r="AL491" i="1"/>
  <c r="AL490" i="1"/>
  <c r="AL489" i="1"/>
  <c r="AL469" i="1"/>
  <c r="AL437" i="1"/>
  <c r="AL459" i="1" s="1"/>
  <c r="AM457" i="1"/>
  <c r="AL436" i="1"/>
  <c r="AM435" i="1"/>
  <c r="AN435" i="1"/>
  <c r="AL409" i="1"/>
  <c r="AL388" i="1"/>
  <c r="AM274" i="1"/>
  <c r="AN274" i="1"/>
  <c r="AL274" i="1"/>
  <c r="AM251" i="1"/>
  <c r="AN251" i="1"/>
  <c r="AL251" i="1"/>
  <c r="AL227" i="1"/>
  <c r="AL195" i="1"/>
  <c r="AL212" i="1" s="1"/>
  <c r="AL193" i="1"/>
  <c r="AL191" i="1"/>
  <c r="AL192" i="1"/>
  <c r="AL493" i="1" l="1"/>
  <c r="AL194" i="1"/>
  <c r="AN194" i="1"/>
  <c r="AM194" i="1"/>
  <c r="AL457" i="1"/>
  <c r="AM226" i="1"/>
  <c r="AN226" i="1"/>
  <c r="AL226" i="1"/>
  <c r="AN459" i="1"/>
  <c r="AN457" i="1"/>
  <c r="AM459" i="1"/>
  <c r="AN212" i="1"/>
  <c r="AL168" i="1" l="1"/>
  <c r="AL166" i="1"/>
  <c r="AL143" i="1"/>
  <c r="AL141" i="1"/>
  <c r="AL642" i="1"/>
  <c r="AL640" i="1"/>
  <c r="AL614" i="1"/>
  <c r="AL612" i="1"/>
  <c r="AL179" i="1" l="1"/>
  <c r="AN154" i="1"/>
  <c r="AM655" i="1"/>
  <c r="AM179" i="1"/>
  <c r="AL626" i="1"/>
  <c r="AM626" i="1"/>
  <c r="AM154" i="1"/>
  <c r="AL655" i="1"/>
  <c r="AN626" i="1"/>
  <c r="AL154" i="1"/>
  <c r="AN179" i="1"/>
  <c r="AN655" i="1"/>
  <c r="AL576" i="1" l="1"/>
  <c r="AL575" i="1"/>
  <c r="AL582" i="1"/>
  <c r="AL581" i="1"/>
  <c r="AL580" i="1"/>
  <c r="AL574" i="1"/>
  <c r="AL350" i="1"/>
  <c r="AL345" i="1"/>
  <c r="AL596" i="1" l="1"/>
  <c r="AN596" i="1"/>
  <c r="AL600" i="1"/>
  <c r="AL598" i="1"/>
  <c r="AL375" i="1"/>
  <c r="AL373" i="1" s="1"/>
  <c r="AM373" i="1"/>
  <c r="AN373" i="1"/>
  <c r="AM596" i="1"/>
  <c r="AL116" i="1"/>
  <c r="AL114" i="1"/>
  <c r="AL81" i="1"/>
  <c r="AL83" i="1"/>
  <c r="AN99" i="1" l="1"/>
  <c r="AL128" i="1"/>
  <c r="AL99" i="1"/>
  <c r="AN128" i="1"/>
  <c r="AM99" i="1"/>
  <c r="AM128" i="1"/>
  <c r="AM548" i="1"/>
  <c r="AL548" i="1"/>
  <c r="AL495" i="1"/>
  <c r="AL513" i="1" l="1"/>
  <c r="AM513" i="1"/>
  <c r="AN527" i="1"/>
  <c r="AN548" i="1"/>
  <c r="AN513" i="1" l="1"/>
  <c r="AL321" i="1" l="1"/>
  <c r="AL320" i="1"/>
  <c r="AL319" i="1"/>
  <c r="AL318" i="1"/>
  <c r="AL314" i="1"/>
  <c r="AL313" i="1"/>
  <c r="AL312" i="1"/>
  <c r="AL311" i="1"/>
  <c r="AM309" i="1" l="1"/>
  <c r="AN309" i="1"/>
  <c r="AN328" i="1"/>
  <c r="AL315" i="1"/>
  <c r="AM328" i="1"/>
  <c r="AN322" i="1"/>
  <c r="AM322" i="1"/>
  <c r="AN315" i="1"/>
  <c r="AM315" i="1"/>
  <c r="AM329" i="1" s="1"/>
  <c r="AL349" i="1"/>
  <c r="AL294" i="1"/>
  <c r="AL299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87" i="1"/>
  <c r="AL88" i="1"/>
  <c r="AL89" i="1"/>
  <c r="AL90" i="1"/>
  <c r="AL92" i="1"/>
  <c r="AL93" i="1"/>
  <c r="AL94" i="1"/>
  <c r="AL95" i="1"/>
  <c r="AL119" i="1"/>
  <c r="AL120" i="1"/>
  <c r="AL121" i="1"/>
  <c r="AL122" i="1"/>
  <c r="AL123" i="1"/>
  <c r="AL124" i="1"/>
  <c r="AL125" i="1"/>
  <c r="AL146" i="1"/>
  <c r="AL147" i="1"/>
  <c r="AL148" i="1"/>
  <c r="AL149" i="1"/>
  <c r="AL150" i="1"/>
  <c r="AL151" i="1"/>
  <c r="AL171" i="1"/>
  <c r="AL172" i="1"/>
  <c r="AL173" i="1"/>
  <c r="AL174" i="1"/>
  <c r="AL175" i="1"/>
  <c r="AL232" i="1"/>
  <c r="AL233" i="1"/>
  <c r="AL234" i="1"/>
  <c r="AL235" i="1"/>
  <c r="AL236" i="1"/>
  <c r="AL277" i="1"/>
  <c r="AL278" i="1"/>
  <c r="AL279" i="1"/>
  <c r="AL293" i="1"/>
  <c r="AL298" i="1"/>
  <c r="AL306" i="1"/>
  <c r="AL307" i="1"/>
  <c r="AL308" i="1"/>
  <c r="AL324" i="1"/>
  <c r="AL325" i="1"/>
  <c r="AL326" i="1"/>
  <c r="AL327" i="1"/>
  <c r="AL34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93" i="1"/>
  <c r="AL394" i="1"/>
  <c r="AL395" i="1"/>
  <c r="AL396" i="1"/>
  <c r="AL415" i="1"/>
  <c r="AL416" i="1"/>
  <c r="AL417" i="1"/>
  <c r="AL418" i="1"/>
  <c r="AL419" i="1"/>
  <c r="AL472" i="1"/>
  <c r="AL473" i="1"/>
  <c r="AL474" i="1"/>
  <c r="AL475" i="1"/>
  <c r="AL476" i="1"/>
  <c r="AL477" i="1"/>
  <c r="AL551" i="1"/>
  <c r="AL552" i="1"/>
  <c r="AL553" i="1"/>
  <c r="AL554" i="1"/>
  <c r="AL555" i="1"/>
  <c r="AL587" i="1"/>
  <c r="AL588" i="1"/>
  <c r="AL589" i="1"/>
  <c r="AL590" i="1"/>
  <c r="AL591" i="1"/>
  <c r="AL592" i="1"/>
  <c r="AL593" i="1"/>
  <c r="AL619" i="1"/>
  <c r="AL620" i="1"/>
  <c r="AL621" i="1"/>
  <c r="AL623" i="1"/>
  <c r="AL646" i="1"/>
  <c r="AL648" i="1"/>
  <c r="AL649" i="1"/>
  <c r="AL650" i="1"/>
  <c r="AL651" i="1"/>
  <c r="AL676" i="1"/>
  <c r="AL677" i="1"/>
  <c r="AL678" i="1"/>
  <c r="AL680" i="1"/>
  <c r="AL681" i="1"/>
  <c r="AL371" i="1" l="1"/>
  <c r="AN239" i="1"/>
  <c r="AM212" i="1"/>
  <c r="AN329" i="1"/>
  <c r="AM332" i="1"/>
  <c r="AM330" i="1"/>
  <c r="AN330" i="1"/>
  <c r="AN332" i="1"/>
  <c r="AL334" i="1"/>
  <c r="AN334" i="1"/>
  <c r="AM334" i="1"/>
  <c r="AM371" i="1"/>
  <c r="AN371" i="1"/>
  <c r="AN237" i="1"/>
  <c r="AM239" i="1"/>
  <c r="AN177" i="1"/>
  <c r="AL152" i="1"/>
  <c r="AM624" i="1"/>
  <c r="AM177" i="1"/>
  <c r="AN455" i="1"/>
  <c r="AM420" i="1"/>
  <c r="AM556" i="1"/>
  <c r="AM261" i="1"/>
  <c r="AM126" i="1"/>
  <c r="AM97" i="1"/>
  <c r="AL97" i="1"/>
  <c r="AN97" i="1"/>
  <c r="AL261" i="1"/>
  <c r="AN152" i="1"/>
  <c r="AM280" i="1"/>
  <c r="AM210" i="1"/>
  <c r="AM455" i="1"/>
  <c r="AN478" i="1"/>
  <c r="AM478" i="1"/>
  <c r="AM398" i="1"/>
  <c r="AM594" i="1"/>
  <c r="AM602" i="1" s="1"/>
  <c r="AL556" i="1"/>
  <c r="AN420" i="1"/>
  <c r="AN62" i="1"/>
  <c r="AM62" i="1"/>
  <c r="AL62" i="1"/>
  <c r="AM152" i="1"/>
  <c r="AM237" i="1"/>
  <c r="AM653" i="1"/>
  <c r="AN536" i="1"/>
  <c r="AN280" i="1"/>
  <c r="AN261" i="1"/>
  <c r="AL210" i="1"/>
  <c r="AN210" i="1"/>
  <c r="AN556" i="1"/>
  <c r="AL455" i="1"/>
  <c r="AN126" i="1"/>
  <c r="AM335" i="1"/>
  <c r="AN335" i="1"/>
  <c r="AL300" i="1"/>
  <c r="AL309" i="1"/>
  <c r="AL594" i="1"/>
  <c r="AL602" i="1" s="1"/>
  <c r="AN369" i="1"/>
  <c r="AL280" i="1"/>
  <c r="AL536" i="1"/>
  <c r="AL237" i="1"/>
  <c r="AN624" i="1"/>
  <c r="AL624" i="1"/>
  <c r="AL511" i="1"/>
  <c r="AM511" i="1"/>
  <c r="AL420" i="1"/>
  <c r="AL682" i="1"/>
  <c r="AN511" i="1"/>
  <c r="AN398" i="1"/>
  <c r="AM682" i="1"/>
  <c r="AL239" i="1"/>
  <c r="AN682" i="1"/>
  <c r="AL653" i="1"/>
  <c r="AL398" i="1"/>
  <c r="AL177" i="1"/>
  <c r="AN653" i="1"/>
  <c r="AN594" i="1"/>
  <c r="AN602" i="1" s="1"/>
  <c r="AL478" i="1"/>
  <c r="AL126" i="1"/>
  <c r="AL328" i="1"/>
  <c r="AL329" i="1" s="1"/>
  <c r="AL322" i="1"/>
  <c r="AM369" i="1"/>
  <c r="AL369" i="1"/>
  <c r="AL330" i="1" l="1"/>
  <c r="AL332" i="1"/>
  <c r="AL295" i="1"/>
  <c r="AL335" i="1" s="1"/>
</calcChain>
</file>

<file path=xl/sharedStrings.xml><?xml version="1.0" encoding="utf-8"?>
<sst xmlns="http://schemas.openxmlformats.org/spreadsheetml/2006/main" count="4448" uniqueCount="511">
  <si>
    <t>Наименование</t>
  </si>
  <si>
    <t xml:space="preserve"> I</t>
  </si>
  <si>
    <t xml:space="preserve"> P</t>
  </si>
  <si>
    <t>Q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</si>
  <si>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</si>
  <si>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</si>
  <si>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</si>
  <si>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</si>
  <si>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</si>
  <si>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</si>
  <si>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</si>
  <si>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</si>
  <si>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</si>
  <si>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</si>
  <si>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</si>
  <si>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</si>
  <si>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</si>
  <si>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</si>
  <si>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</si>
  <si>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</si>
  <si>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</si>
  <si>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</si>
  <si>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</si>
  <si>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</si>
  <si>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</si>
  <si>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</si>
  <si>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</si>
  <si>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</si>
  <si>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</si>
  <si>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</si>
  <si>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</si>
  <si>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</si>
  <si>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</si>
  <si>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</si>
  <si>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</si>
  <si>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</si>
  <si>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</si>
  <si>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</si>
  <si>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</si>
  <si>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</si>
  <si>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</si>
  <si>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</si>
  <si>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</si>
  <si>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</si>
  <si>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</si>
  <si>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</si>
  <si>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</si>
  <si>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</si>
  <si>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</si>
  <si>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</si>
  <si>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</si>
  <si>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</si>
  <si>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</si>
  <si>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</si>
  <si>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</si>
  <si>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</si>
  <si>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</si>
  <si>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</si>
  <si>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</si>
  <si>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</si>
  <si>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</si>
  <si>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</si>
  <si>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</si>
  <si>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</si>
  <si>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</si>
  <si>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</si>
  <si>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</si>
  <si>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</si>
  <si>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</si>
  <si>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</si>
  <si>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</si>
  <si>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</si>
  <si>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</si>
  <si>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</si>
  <si>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</si>
  <si>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</si>
  <si>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</si>
  <si>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</si>
  <si>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</si>
  <si>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</si>
  <si>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</si>
  <si>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</si>
  <si>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</si>
  <si>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</si>
  <si>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04-00</t>
  </si>
  <si>
    <t>Q, Мвар</t>
  </si>
  <si>
    <t>1 с</t>
  </si>
  <si>
    <t>2 с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</si>
  <si>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</si>
  <si>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</si>
  <si>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</si>
  <si>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</si>
  <si>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</si>
  <si>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</si>
  <si>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</si>
  <si>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</si>
  <si>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</si>
  <si>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</si>
  <si>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</si>
  <si>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</si>
  <si>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Т-2                 10кВ</t>
  </si>
  <si>
    <t>Т-1                  10кВ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</si>
  <si>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</si>
  <si>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</si>
  <si>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</si>
  <si>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</si>
  <si>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</si>
  <si>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</si>
  <si>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в период проведения контрольных замеров</t>
  </si>
  <si>
    <t>-</t>
  </si>
  <si>
    <t>БАЛАНС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</si>
  <si>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</si>
  <si>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</si>
  <si>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</si>
  <si>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</si>
  <si>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</si>
  <si>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</si>
  <si>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</si>
  <si>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</si>
  <si>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</si>
  <si>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</si>
  <si>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</si>
  <si>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</si>
  <si>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</si>
  <si>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</si>
  <si>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 xml:space="preserve">Дежурный </t>
  </si>
  <si>
    <t>Дежурный</t>
  </si>
  <si>
    <t xml:space="preserve">I A </t>
  </si>
  <si>
    <t>АЧР</t>
  </si>
  <si>
    <t>САОН</t>
  </si>
  <si>
    <t>Л-7 откл.</t>
  </si>
  <si>
    <t>АОСН</t>
  </si>
  <si>
    <t>ПС 110 кВ Парфино</t>
  </si>
  <si>
    <t>ПС 110 кВ Вороново</t>
  </si>
  <si>
    <t>ПС 110 кВ Солобско</t>
  </si>
  <si>
    <t>ПС 110 кВ Медниково</t>
  </si>
  <si>
    <t>ПС 110 кВ Русса</t>
  </si>
  <si>
    <t>ПС 110 кВ Залучье</t>
  </si>
  <si>
    <t>ПС 110 кВ Пола</t>
  </si>
  <si>
    <t>ПС 110 кВ Холм</t>
  </si>
  <si>
    <t>ПС 110 кВ Дунаево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</si>
  <si>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</si>
  <si>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</si>
  <si>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</si>
  <si>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</si>
  <si>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</si>
  <si>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</si>
  <si>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</si>
  <si>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</si>
  <si>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</si>
  <si>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</si>
  <si>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</si>
  <si>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</si>
  <si>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</si>
  <si>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</si>
  <si>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</si>
  <si>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</si>
  <si>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</si>
  <si>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</si>
  <si>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</si>
  <si>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</si>
  <si>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</si>
  <si>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</si>
  <si>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</si>
  <si>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</si>
  <si>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</si>
  <si>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</si>
  <si>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</si>
  <si>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</si>
  <si>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</si>
  <si>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</si>
  <si>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</si>
  <si>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</si>
  <si>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</si>
  <si>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Т-2     10кВ</t>
  </si>
  <si>
    <t>н/д</t>
  </si>
  <si>
    <t>откл</t>
  </si>
  <si>
    <t>Л-7 нормально откл.</t>
  </si>
  <si>
    <t>АЧР,САОН</t>
  </si>
  <si>
    <t>Загрузка ПС по вводам 35 кВ</t>
  </si>
  <si>
    <t>Загрузка ПС по вводам 10+35 кВ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</si>
  <si>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</si>
  <si>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</si>
  <si>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</si>
  <si>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</si>
  <si>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</si>
  <si>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</si>
  <si>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</si>
  <si>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</si>
  <si>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</si>
  <si>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</si>
  <si>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</si>
  <si>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</si>
  <si>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</si>
  <si>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</si>
  <si>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</si>
  <si>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</si>
  <si>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</si>
  <si>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</si>
  <si>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</si>
  <si>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Загрузка ПС по ВЛ-35кВ</t>
  </si>
  <si>
    <t xml:space="preserve">Загрузка Т-1 по вводу 10кВ </t>
  </si>
  <si>
    <t xml:space="preserve">Загрузка Т-1 по вводу 35кВ </t>
  </si>
  <si>
    <t>Загрузка Т-1 по вводу 110кВ</t>
  </si>
  <si>
    <t>Загрузка Т-2 по вводу 10кВ</t>
  </si>
  <si>
    <t>Загрузка Т-2 по вводу 35кВ</t>
  </si>
  <si>
    <t xml:space="preserve">Загрузка Т-2 по вводу 110кВ </t>
  </si>
  <si>
    <t>Загрузка ПС по вводам 10кВ</t>
  </si>
  <si>
    <t xml:space="preserve">Загрузка Т-2 по вводу 10кВ </t>
  </si>
  <si>
    <t>Загрузка ПС по ВЛ-35 кВ</t>
  </si>
  <si>
    <t>Загрузка ПС по вводам 10 кВ</t>
  </si>
  <si>
    <t>Загрузка Т-1 по вводу 10 кВ</t>
  </si>
  <si>
    <t>Загрузка Т-2 по вводу 10 кВ</t>
  </si>
  <si>
    <t>Загрузка Т-1 по вводу 110 кВ</t>
  </si>
  <si>
    <t>Загрузка Т-1 по вводу 6 кВ</t>
  </si>
  <si>
    <t>Загрузка Т-2 по вводу 110 кВ</t>
  </si>
  <si>
    <t>Загрузка Т-2 по вводу 6 кВ</t>
  </si>
  <si>
    <t>Загрузка Т-1 по вводу 35 кВ</t>
  </si>
  <si>
    <t>Загрузка Т-2 по вводу 35 кВ</t>
  </si>
  <si>
    <t xml:space="preserve">Загрузка Т-1 по вводу 10 кВ </t>
  </si>
  <si>
    <t>21-00</t>
  </si>
  <si>
    <t>Загрузка ПС по фидерам 10 кВ</t>
  </si>
  <si>
    <t>Загрузка ПС по фидерам 10кВ</t>
  </si>
  <si>
    <t>Загрузка Т-1 по фидерам 6 кВ</t>
  </si>
  <si>
    <t>Загрузка Т-2 по фидерам 6 кВ</t>
  </si>
  <si>
    <t>Загрузка Т-1 по фидерам 10 кВ</t>
  </si>
  <si>
    <t>Загрузка Т-2 по фидерам 10 кВ</t>
  </si>
  <si>
    <t>Загрузка ПС по фидерам 6 кВ</t>
  </si>
  <si>
    <t xml:space="preserve">Загрузка ПС по фидерам 10 кВ </t>
  </si>
  <si>
    <t>Загрузка ПС по вводам 110 кВ</t>
  </si>
  <si>
    <t>Загрузка ПС по ВЛ-110 кВ</t>
  </si>
  <si>
    <t>Загрузка ПС по вводам 35+10 кВ</t>
  </si>
  <si>
    <t>Загрузка ПС по ВЛ 35 кВ</t>
  </si>
  <si>
    <t>Проверочные формулы</t>
  </si>
  <si>
    <t>ПС 35 кВ Новая Деревня</t>
  </si>
  <si>
    <t>Загрузка ПС по фидерам 10+6 кВ</t>
  </si>
  <si>
    <t>№ п/п.</t>
  </si>
  <si>
    <t>Наименование ПС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</si>
  <si>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</si>
  <si>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</si>
  <si>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</si>
  <si>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</si>
  <si>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</si>
  <si>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</si>
  <si>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t>I</t>
  </si>
  <si>
    <t>U</t>
  </si>
  <si>
    <t>P</t>
  </si>
  <si>
    <t>S</t>
  </si>
  <si>
    <t>кВА</t>
  </si>
  <si>
    <t>кВт</t>
  </si>
  <si>
    <t>ТСН-1</t>
  </si>
  <si>
    <t>ТСН-2</t>
  </si>
  <si>
    <t>ТМ-100/10</t>
  </si>
  <si>
    <t>ТМ-25/10</t>
  </si>
  <si>
    <t>ТМ-63/10</t>
  </si>
  <si>
    <t>ТМ-40/10</t>
  </si>
  <si>
    <t>ТМ-160/10</t>
  </si>
  <si>
    <t>ТМН-1</t>
  </si>
  <si>
    <t>ТМН-2</t>
  </si>
  <si>
    <t>ТСЗГЛ-160/10</t>
  </si>
  <si>
    <t>Тм-63/10</t>
  </si>
  <si>
    <t>ВЛ 110 кВ Парфинская-3</t>
  </si>
  <si>
    <t>ВЛ 110 кВ Холмская-1</t>
  </si>
  <si>
    <t>ВЛ 110 кВ Холмская-2</t>
  </si>
  <si>
    <t>Загрузка по ВЛ 110 кВ Холмская-1</t>
  </si>
  <si>
    <t>Загрузка по ВЛ 110 кВ Холмская-2</t>
  </si>
  <si>
    <t>ВЛ 110 кВ Холмская-3</t>
  </si>
  <si>
    <t>Загрузка по ВЛ 110 кВ Холмская-3</t>
  </si>
  <si>
    <t>Степень  загрузки ТСН (расчет по формуле)</t>
  </si>
  <si>
    <t>Полная мощность по замеру</t>
  </si>
  <si>
    <t>Оперативное наименование</t>
  </si>
  <si>
    <t>выведена</t>
  </si>
  <si>
    <t>нет данных</t>
  </si>
  <si>
    <t xml:space="preserve">нет данных </t>
  </si>
  <si>
    <r>
      <t xml:space="preserve">                                                                                            Ведомость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4</t>
    </r>
  </si>
  <si>
    <t>НД</t>
  </si>
  <si>
    <t xml:space="preserve">Т-2               10кВ  </t>
  </si>
  <si>
    <t>Источник информации (ОИК,приборы учета, измерит. приборы)</t>
  </si>
  <si>
    <t>Sном.</t>
  </si>
  <si>
    <t>Uном.</t>
  </si>
  <si>
    <t>Подразделение, выполняющее замеры для каждой ПС (служба учета, деж.ПС, ОВБ, СРЗА)</t>
  </si>
  <si>
    <t>ОВБ, СРЗиА</t>
  </si>
  <si>
    <t>Дежурный ПС Поддорье</t>
  </si>
  <si>
    <t>Дежурный ПС Белебелка</t>
  </si>
  <si>
    <t>Дежурный ПС Селеево</t>
  </si>
  <si>
    <t>Дежурный ПС Холм</t>
  </si>
  <si>
    <t>Дежурный ПС Дунаево</t>
  </si>
  <si>
    <t>Дежурный ПС Тухомичи</t>
  </si>
  <si>
    <t>Дежурный ПС Морхово</t>
  </si>
  <si>
    <t>Дежурный ПС Славитино</t>
  </si>
  <si>
    <t>Дежурный ПС Волот</t>
  </si>
  <si>
    <t>Дежурный ПС Новая Деревня</t>
  </si>
  <si>
    <t>Дежурный ПС Пола</t>
  </si>
  <si>
    <t>Дежурный ПС Парфино</t>
  </si>
  <si>
    <t>Дежурный ПСНовосельская</t>
  </si>
  <si>
    <t>Дежурный ПС Теремово</t>
  </si>
  <si>
    <t>Дежурный ПС Солобско</t>
  </si>
  <si>
    <t>Дежурный ПС Залучье</t>
  </si>
  <si>
    <t>Дежурный ПС Медниково</t>
  </si>
  <si>
    <t>Парфинский РЭС</t>
  </si>
  <si>
    <t>ОИК</t>
  </si>
  <si>
    <t>изм.приборы</t>
  </si>
  <si>
    <t>Дежурный ПС  Русса</t>
  </si>
  <si>
    <t>Загрузка ПС по ВЛ 10+35 кВ</t>
  </si>
  <si>
    <t>Загрузка СВ-110</t>
  </si>
  <si>
    <t>Загрузка ПС по ВЛ 35кВ</t>
  </si>
  <si>
    <t>Загрузка по ВЛ 35 кВ Поддорская - 1</t>
  </si>
  <si>
    <t>Загрузка по ВЛ 35кВ Морховская - 1</t>
  </si>
  <si>
    <t>Загрузка по ВЛ 35 кВ Морховская - 2</t>
  </si>
  <si>
    <t xml:space="preserve">Загрузка ПС по ВЛ 110 кВ </t>
  </si>
  <si>
    <t xml:space="preserve">Загрузка ПС по вводам 35 кВ </t>
  </si>
  <si>
    <t xml:space="preserve">Загрузка ПС по вводам 10 кВ </t>
  </si>
  <si>
    <t>Загрузка ПС по вводам 10+6 кВ</t>
  </si>
  <si>
    <t>нет возм.</t>
  </si>
  <si>
    <t>нагрузок трансформаторов 6-10-35-110 кВ на подстанциях производственных отделений Новгородского филиала ПАО "МРСК Северо-Запада"</t>
  </si>
  <si>
    <t>нет РПН</t>
  </si>
  <si>
    <t>загрузкаТ1+Т2 по вводу 110</t>
  </si>
  <si>
    <t>загрузкаТ1+Т2 по вводу 10+35</t>
  </si>
  <si>
    <t>Загрузка наименьшего по мощности трансформатора оставшегося в работе</t>
  </si>
  <si>
    <t xml:space="preserve">Примечания </t>
  </si>
  <si>
    <t>откл Шимск.2</t>
  </si>
  <si>
    <t>Актуализировать</t>
  </si>
  <si>
    <t>в столбцах 1,3,4 обязательно отметить заливкой соответствие реальности (откуда взяты показания)</t>
  </si>
  <si>
    <t xml:space="preserve">Наличие показаний  ПИРАМИДА:                                Р (кВт);  Q (кВар)           </t>
  </si>
  <si>
    <t xml:space="preserve">Наличие показаний ОИК  РСДУ-5 </t>
  </si>
  <si>
    <t>Всего показаний</t>
  </si>
  <si>
    <t>Дополнительные в Пирамида</t>
  </si>
  <si>
    <t>Показания, соответствующие бланкам (столбец 7) "+"</t>
  </si>
  <si>
    <t>Дополнительные в ОИК</t>
  </si>
  <si>
    <t>PQ</t>
  </si>
  <si>
    <t>+</t>
  </si>
  <si>
    <t>Итого показаний ,шт</t>
  </si>
  <si>
    <t>Итого показаний ,%</t>
  </si>
  <si>
    <t>нет точек</t>
  </si>
  <si>
    <t>нет  точек</t>
  </si>
  <si>
    <t>ИТОГО ПО ПО ВЭС Старорусский сектор</t>
  </si>
  <si>
    <t>нет значений</t>
  </si>
  <si>
    <t>ПО Валдайские электрические сети              Старорусский  сектор</t>
  </si>
  <si>
    <t>18-00</t>
  </si>
  <si>
    <t>Т-1     10кВ</t>
  </si>
  <si>
    <t>положение РПН</t>
  </si>
  <si>
    <t>пирамида</t>
  </si>
  <si>
    <t>загрузкаТ 1 + Т-2 по вводу 10</t>
  </si>
  <si>
    <t>загрузкаТ 1 + Т-2 по вводу 35</t>
  </si>
  <si>
    <t>расчет</t>
  </si>
  <si>
    <t xml:space="preserve">  + Парфинская-2</t>
  </si>
  <si>
    <t>Л-7                                         Т-1</t>
  </si>
  <si>
    <t>Л-5                                         Т-1</t>
  </si>
  <si>
    <t>Л-8                                         Т-1</t>
  </si>
  <si>
    <t>Л-9                                         Т-1</t>
  </si>
  <si>
    <t>Л-10                                       Т-2</t>
  </si>
  <si>
    <t>Л-11                                       Т-2</t>
  </si>
  <si>
    <t>Л-12                                       Т-2</t>
  </si>
  <si>
    <t>Л-14                                       Т-2</t>
  </si>
  <si>
    <t>Обязательно заполнить положение анцапф !!!</t>
  </si>
  <si>
    <t>ВЛ 110 кВ Шимская-2</t>
  </si>
  <si>
    <t>ВЛ 35 кВ Старорусская-3</t>
  </si>
  <si>
    <t>ВЛ 35 кВ АРЗ-1</t>
  </si>
  <si>
    <t>Л-26 (резерв)</t>
  </si>
  <si>
    <t>Л резерв</t>
  </si>
  <si>
    <t>Л-16 откл.</t>
  </si>
  <si>
    <t>Л-28 (резерв)</t>
  </si>
  <si>
    <t>ВЛ 110 кВ Залучская-1</t>
  </si>
  <si>
    <t>ВЛ 110 кВ Залучская-2</t>
  </si>
  <si>
    <t>ВЛ 35 кВ Теремовская-1</t>
  </si>
  <si>
    <t>ВЛ 35 кВ Теремовская-2</t>
  </si>
  <si>
    <t>ВЛ 35 кВ Теремовская-3</t>
  </si>
  <si>
    <t>ВЛ 35 кВ Волотовская-3</t>
  </si>
  <si>
    <t xml:space="preserve">Л-6 </t>
  </si>
  <si>
    <t>ВЛ 110 кВ Пф-1 + Пф-2</t>
  </si>
  <si>
    <t>ВЛ 35 кВ Полавская-1</t>
  </si>
  <si>
    <t>ВЛ 35 кВ Полавская-2</t>
  </si>
  <si>
    <t>Л-12 (резерв)</t>
  </si>
  <si>
    <t>Л-15 абонентская</t>
  </si>
  <si>
    <t>Л-14 абонентская</t>
  </si>
  <si>
    <t>Л-7 (резерв)</t>
  </si>
  <si>
    <t>ВЛ 35 кВ Волотовская-1</t>
  </si>
  <si>
    <t>ВЛ 35 кВ Волотовская-2</t>
  </si>
  <si>
    <t>Л-4 (резерв)</t>
  </si>
  <si>
    <t>Л-9 резерв</t>
  </si>
  <si>
    <t>ВЛ 35 кВ Поддорская-3</t>
  </si>
  <si>
    <t>ВЛ 35 кВ Поддорская-2</t>
  </si>
  <si>
    <t>ВЛ 35 кВ Поддорская-1</t>
  </si>
  <si>
    <t>Л-11 (резерв)</t>
  </si>
  <si>
    <t>Л-8 (резерв)</t>
  </si>
  <si>
    <t>ВЛ 35 кВ Морховская-2</t>
  </si>
  <si>
    <t>ВЛ 110 кВ Морховская-2</t>
  </si>
  <si>
    <t>Т-2    резерв             10кВ</t>
  </si>
  <si>
    <t>Т-1 резерв        10кВ</t>
  </si>
  <si>
    <t xml:space="preserve">21 декабря 2022 </t>
  </si>
  <si>
    <t>21 декабря 2022</t>
  </si>
  <si>
    <t xml:space="preserve">Нагрузка трансформаторов собственных нужд Новгородского филиала ПАО "МРСК Северо-Запада"  по данным  контрольных замеров 21 декабря 2022 </t>
  </si>
  <si>
    <t>00-00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</si>
  <si>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</si>
  <si>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</si>
  <si>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</si>
  <si>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</si>
  <si>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</si>
  <si>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</si>
  <si>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</si>
  <si>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</si>
  <si>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</si>
  <si>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</si>
  <si>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</si>
  <si>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</si>
  <si>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</si>
  <si>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</si>
  <si>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</si>
  <si>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19-00</t>
  </si>
  <si>
    <t>20-00</t>
  </si>
  <si>
    <t>22-00</t>
  </si>
  <si>
    <t>23-00</t>
  </si>
  <si>
    <t>на подстанциях производственных отделений Новгородского филиала ПАО "Россети Северо-Запад"</t>
  </si>
  <si>
    <t>ПО Валдайские электрические сети              Старорусский  участок</t>
  </si>
  <si>
    <t>Вид измерительного прибора (источник показаний)</t>
  </si>
  <si>
    <t>ТИ</t>
  </si>
  <si>
    <t xml:space="preserve">АСКУЭ </t>
  </si>
  <si>
    <t>АСКУЭ</t>
  </si>
  <si>
    <t>вольтметр</t>
  </si>
  <si>
    <t xml:space="preserve">Примечание:                            </t>
  </si>
  <si>
    <t>1) Расчные значения токов (столбцы 5-7) выпоняются на основе  часовых значений P (кВт) и Q (кВар), выгруженные из ПК Пирамиды (АСКУЭ по счетчикам). 
2) Расчет токов  рассчитывается по формуле: 
 КОРЕНЬ(P^2+Q^2)/(1,73*U)*1000 (в отдельных таблицах вызгузки из ПК Пирамида).
3) В столбце 1 цветом  выделено оборудование, занесённое в Альфа Центр  (P). Этот же параметр внесен в ПК Пирамида.</t>
  </si>
  <si>
    <t>ТИ, АСКУЭ</t>
  </si>
  <si>
    <t>Л-1                                        Т-2</t>
  </si>
  <si>
    <t>Л-4                                         Т-1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</si>
  <si>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</si>
  <si>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>Диспетчерское наименование подстанции</t>
  </si>
  <si>
    <t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</si>
  <si>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>Тип (авто-) трансформатора. 
При наличии расщепленной обмотки в скобках указывается ввод НН.
Для иного оборудования "―"</t>
  </si>
  <si>
    <t>Сторона для (авто-) трансформаторов.
РПН, ПБВ, напряжение (U), СКРМ.
Для линий "―"</t>
  </si>
  <si>
    <t>Номинальное напряжение сети, кВ</t>
  </si>
  <si>
    <t>P, МВт</t>
  </si>
  <si>
    <t>I, А</t>
  </si>
  <si>
    <t>U, кВ</t>
  </si>
  <si>
    <t>Положение РПН, ПБВ</t>
  </si>
  <si>
    <t>ВН</t>
  </si>
  <si>
    <t>СН</t>
  </si>
  <si>
    <t>НН</t>
  </si>
  <si>
    <t>РПН</t>
  </si>
  <si>
    <t>ПБВ</t>
  </si>
  <si>
    <t>напряжение</t>
  </si>
  <si>
    <t>1 с.ш.</t>
  </si>
  <si>
    <t>2 с.ш.</t>
  </si>
  <si>
    <t>СВ-110</t>
  </si>
  <si>
    <t>21 июня 2023</t>
  </si>
  <si>
    <t xml:space="preserve">Л-1                                         </t>
  </si>
  <si>
    <t xml:space="preserve">Л-5                                      </t>
  </si>
  <si>
    <t xml:space="preserve">Л-7                                    </t>
  </si>
  <si>
    <t xml:space="preserve">Л-8                                      </t>
  </si>
  <si>
    <t xml:space="preserve">Л-9                                     </t>
  </si>
  <si>
    <t xml:space="preserve">Л-4                                       </t>
  </si>
  <si>
    <t xml:space="preserve">Л-10                                    </t>
  </si>
  <si>
    <t xml:space="preserve">Л-11                                  </t>
  </si>
  <si>
    <t xml:space="preserve">Л-12                                   </t>
  </si>
  <si>
    <t xml:space="preserve">Л-14                                    </t>
  </si>
  <si>
    <t>2 с.ш. В-6 кВ</t>
  </si>
  <si>
    <t>1 с.ш. В-10 кВ</t>
  </si>
  <si>
    <t>1 с.ш. В-6 кВ</t>
  </si>
  <si>
    <t>2 с.ш. В-10 кВ</t>
  </si>
  <si>
    <t xml:space="preserve">1 с.ш. </t>
  </si>
  <si>
    <t xml:space="preserve">2 с.ш. </t>
  </si>
  <si>
    <t>ПС 110 кВ  Тухомичи</t>
  </si>
  <si>
    <t>СВ-35</t>
  </si>
  <si>
    <t xml:space="preserve">ПС 35 кВ Селеево </t>
  </si>
  <si>
    <t>ПО Валдайские электрические сети      Старорусский сектор</t>
  </si>
  <si>
    <t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</si>
  <si>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>Приложение № 9</t>
  </si>
  <si>
    <t>к Правилам предоставления информации</t>
  </si>
  <si>
    <t>необходимой для осуществления</t>
  </si>
  <si>
    <t>оперативно-диспетчерского управления</t>
  </si>
  <si>
    <t>в электроэнергетике, утвержденным</t>
  </si>
  <si>
    <t>приказом Минэнерго России</t>
  </si>
  <si>
    <t>от 20.12.2022 № 1340</t>
  </si>
  <si>
    <t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21.06.2023 г.</t>
  </si>
  <si>
    <t>Представляют:</t>
  </si>
  <si>
    <t>Сроки предоставления тнформации:</t>
  </si>
  <si>
    <t>Периодичность представления информации</t>
  </si>
  <si>
    <t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</si>
  <si>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>в течении 10 рабочих дней с даты проведения контрольного замера</t>
  </si>
  <si>
    <t xml:space="preserve">После проведения контрольных и иных замеров </t>
  </si>
  <si>
    <t>в течении 10 рабочих дней с даты проведения иных замеров</t>
  </si>
  <si>
    <t>Наименование организации, предоставляющей сведения:  Новгородский филиал ПАО "Россети Северо-Запад" "Новгородэнерго"</t>
  </si>
  <si>
    <t>Почтовый адрес: 173001 г. Великий Новгород, ул. Большая Санкт-Петербурская, д. 3</t>
  </si>
  <si>
    <t xml:space="preserve">ВЛ 110 кВ Старорусская </t>
  </si>
  <si>
    <t>Т-2 резерв</t>
  </si>
  <si>
    <t>ТСН</t>
  </si>
  <si>
    <t>СВ -35</t>
  </si>
  <si>
    <t>10-00 ч.</t>
  </si>
  <si>
    <t>21 июня 2023 г</t>
  </si>
  <si>
    <t>Т-1 откл.</t>
  </si>
  <si>
    <t>ТСН-1 откл.</t>
  </si>
  <si>
    <t>ВЛ 35 кВ АРЗ-2 откл.</t>
  </si>
  <si>
    <t>ТСН-1 откл</t>
  </si>
  <si>
    <t>Т-1 откл</t>
  </si>
  <si>
    <t xml:space="preserve">ВЛ 35 кВ Теремовская-3 </t>
  </si>
  <si>
    <t xml:space="preserve">ВЛ 35 кВ Старорусская-1 </t>
  </si>
  <si>
    <t>ВЛ 35 кВ Морховская-1 откл</t>
  </si>
  <si>
    <t>ВЛ 110 кВ Морховская-1 откл.</t>
  </si>
  <si>
    <t>ВЛ 35 кВ Теремовская-2  откл</t>
  </si>
  <si>
    <t>ТСН-2 откл</t>
  </si>
  <si>
    <t>Т-2 откл</t>
  </si>
  <si>
    <t>ВЛ 35 кВ Волотовская-3  откл</t>
  </si>
  <si>
    <t>ВЛ 110 кВ Лычковская-3 н/д</t>
  </si>
  <si>
    <t>ВЛ 110 кВ Пф-1 + Пф-2 нд</t>
  </si>
  <si>
    <t>ВЛ 110 кВ Парфинская-3 нд</t>
  </si>
  <si>
    <t>ВЛ 110 кВ Медниковская н/д</t>
  </si>
  <si>
    <t>ВЛ 110 кВ Шимская-1 н/д</t>
  </si>
  <si>
    <t>ВЛ 110 кВ Шимская-2 н/д</t>
  </si>
  <si>
    <t>ВЛ 110 кВ Холмская-3 н/д</t>
  </si>
  <si>
    <t>ВЛ 110 кВ Велильская-1 н/д</t>
  </si>
  <si>
    <t>формулы P,Q</t>
  </si>
  <si>
    <t>ВЛ 35 кВ Старорусская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</si>
</sst>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0.00;[Red]0.00"/>
    <numFmt numFmtId="171" formatCode="#,##0.00_ ;\-#,##0.00\ "/>
    <numFmt numFmtId="172" formatCode="#,##0.0_ ;\-#,##0.0\ "/>
    <numFmt numFmtId="173" formatCode="0.000"/>
    <numFmt numFmtId="174" formatCode="0.0000"/>
  </numFmts>
  <fonts count="6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4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Arial Cyr"/>
      <charset val="204"/>
    </font>
    <font>
      <sz val="14"/>
      <color theme="3" tint="-0.249977111117893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0"/>
      </right>
      <top style="medium">
        <color indexed="64"/>
      </top>
      <bottom/>
      <diagonal/>
    </border>
    <border>
      <left style="medium">
        <color indexed="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 style="medium">
        <color indexed="0"/>
      </top>
      <bottom/>
      <diagonal/>
    </border>
    <border>
      <left style="medium">
        <color indexed="64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64"/>
      </right>
      <top style="medium">
        <color indexed="0"/>
      </top>
      <bottom/>
      <diagonal/>
    </border>
  </borders>
  <cellStyleXfs count="48">
    <xf numFmtId="0" fontId="0" fillId="0" borderId="0"/>
    <xf numFmtId="0" fontId="17" fillId="0" borderId="0"/>
    <xf numFmtId="164" fontId="1" fillId="0" borderId="0" applyFont="0" applyFill="0" applyBorder="0" applyAlignment="0" applyProtection="0"/>
    <xf numFmtId="0" fontId="1" fillId="0" borderId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21" borderId="0" applyNumberFormat="0" applyBorder="0" applyAlignment="0" applyProtection="0"/>
    <xf numFmtId="0" fontId="37" fillId="9" borderId="84" applyNumberFormat="0" applyAlignment="0" applyProtection="0"/>
    <xf numFmtId="0" fontId="38" fillId="22" borderId="85" applyNumberFormat="0" applyAlignment="0" applyProtection="0"/>
    <xf numFmtId="0" fontId="39" fillId="22" borderId="84" applyNumberFormat="0" applyAlignment="0" applyProtection="0"/>
    <xf numFmtId="0" fontId="40" fillId="0" borderId="86" applyNumberFormat="0" applyFill="0" applyAlignment="0" applyProtection="0"/>
    <xf numFmtId="0" fontId="41" fillId="0" borderId="87" applyNumberFormat="0" applyFill="0" applyAlignment="0" applyProtection="0"/>
    <xf numFmtId="0" fontId="42" fillId="0" borderId="88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4" fillId="23" borderId="90" applyNumberFormat="0" applyAlignment="0" applyProtection="0"/>
    <xf numFmtId="0" fontId="45" fillId="0" borderId="0" applyNumberFormat="0" applyFill="0" applyBorder="0" applyAlignment="0" applyProtection="0"/>
    <xf numFmtId="0" fontId="46" fillId="24" borderId="0" applyNumberFormat="0" applyBorder="0" applyAlignment="0" applyProtection="0"/>
    <xf numFmtId="0" fontId="1" fillId="0" borderId="0"/>
    <xf numFmtId="0" fontId="1" fillId="0" borderId="0"/>
    <xf numFmtId="0" fontId="47" fillId="5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25" borderId="91" applyNumberFormat="0" applyFont="0" applyAlignment="0" applyProtection="0"/>
    <xf numFmtId="0" fontId="49" fillId="0" borderId="92" applyNumberFormat="0" applyFill="0" applyAlignment="0" applyProtection="0"/>
    <xf numFmtId="0" fontId="50" fillId="0" borderId="0" applyNumberFormat="0" applyFill="0" applyBorder="0" applyAlignment="0" applyProtection="0"/>
    <xf numFmtId="0" fontId="51" fillId="6" borderId="0" applyNumberFormat="0" applyBorder="0" applyAlignment="0" applyProtection="0"/>
    <xf numFmtId="0" fontId="27" fillId="0" borderId="0"/>
  </cellStyleXfs>
  <cellXfs count="1332">
    <xf numFmtId="0" fontId="0" fillId="0" borderId="0" xfId="0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6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4" fillId="0" borderId="20" xfId="0" applyNumberFormat="1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left"/>
    </xf>
    <xf numFmtId="0" fontId="14" fillId="0" borderId="21" xfId="0" applyFont="1" applyFill="1" applyBorder="1" applyAlignment="1" applyProtection="1">
      <alignment horizontal="center"/>
    </xf>
    <xf numFmtId="0" fontId="14" fillId="0" borderId="40" xfId="0" applyFont="1" applyFill="1" applyBorder="1" applyAlignment="1" applyProtection="1">
      <alignment horizontal="center"/>
    </xf>
    <xf numFmtId="167" fontId="14" fillId="0" borderId="39" xfId="0" applyNumberFormat="1" applyFont="1" applyFill="1" applyBorder="1" applyAlignment="1" applyProtection="1">
      <alignment horizontal="left"/>
    </xf>
    <xf numFmtId="0" fontId="14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4" fillId="0" borderId="20" xfId="0" applyFont="1" applyFill="1" applyBorder="1" applyProtection="1"/>
    <xf numFmtId="0" fontId="14" fillId="0" borderId="21" xfId="0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4" fillId="0" borderId="60" xfId="0" applyFont="1" applyFill="1" applyBorder="1" applyProtection="1"/>
    <xf numFmtId="0" fontId="14" fillId="0" borderId="58" xfId="0" applyFont="1" applyFill="1" applyBorder="1" applyProtection="1"/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4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0" fontId="7" fillId="0" borderId="58" xfId="0" applyFont="1" applyFill="1" applyBorder="1" applyProtection="1">
      <protection locked="0"/>
    </xf>
    <xf numFmtId="0" fontId="14" fillId="0" borderId="39" xfId="0" applyFont="1" applyFill="1" applyBorder="1" applyProtection="1"/>
    <xf numFmtId="0" fontId="14" fillId="0" borderId="40" xfId="0" applyFont="1" applyFill="1" applyBorder="1" applyProtection="1"/>
    <xf numFmtId="0" fontId="11" fillId="0" borderId="40" xfId="0" applyFont="1" applyFill="1" applyBorder="1" applyProtection="1"/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0" fontId="11" fillId="0" borderId="58" xfId="0" applyFont="1" applyFill="1" applyBorder="1" applyProtection="1"/>
    <xf numFmtId="0" fontId="14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2" fontId="7" fillId="0" borderId="32" xfId="0" applyNumberFormat="1" applyFont="1" applyFill="1" applyBorder="1" applyAlignment="1" applyProtection="1">
      <alignment horizontal="center"/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0" fontId="14" fillId="0" borderId="21" xfId="0" applyFont="1" applyFill="1" applyBorder="1" applyAlignment="1" applyProtection="1">
      <alignment shrinkToFit="1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ont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21" fillId="0" borderId="14" xfId="0" applyFont="1" applyFill="1" applyBorder="1" applyProtection="1">
      <protection locked="0"/>
    </xf>
    <xf numFmtId="0" fontId="4" fillId="0" borderId="49" xfId="0" applyFont="1" applyFill="1" applyBorder="1" applyProtection="1"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0" fontId="21" fillId="0" borderId="56" xfId="0" applyFont="1" applyFill="1" applyBorder="1" applyProtection="1">
      <protection locked="0"/>
    </xf>
    <xf numFmtId="0" fontId="21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1" fontId="7" fillId="0" borderId="0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>
      <alignment horizontal="left" vertical="top"/>
    </xf>
    <xf numFmtId="2" fontId="4" fillId="0" borderId="16" xfId="0" applyNumberFormat="1" applyFont="1" applyFill="1" applyBorder="1" applyAlignment="1" applyProtection="1">
      <alignment horizontal="center"/>
    </xf>
    <xf numFmtId="164" fontId="7" fillId="0" borderId="32" xfId="2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 applyProtection="1">
      <alignment horizontal="center"/>
    </xf>
    <xf numFmtId="0" fontId="7" fillId="0" borderId="46" xfId="0" applyFont="1" applyFill="1" applyBorder="1" applyProtection="1">
      <protection locked="0"/>
    </xf>
    <xf numFmtId="0" fontId="16" fillId="0" borderId="20" xfId="0" applyFont="1" applyFill="1" applyBorder="1" applyAlignment="1" applyProtection="1">
      <alignment horizontal="left"/>
    </xf>
    <xf numFmtId="0" fontId="16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6" fillId="0" borderId="21" xfId="0" applyFont="1" applyFill="1" applyBorder="1" applyAlignment="1" applyProtection="1">
      <alignment horizontal="left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7" fillId="0" borderId="51" xfId="0" applyNumberFormat="1" applyFont="1" applyFill="1" applyBorder="1" applyAlignment="1" applyProtection="1">
      <alignment horizontal="center"/>
    </xf>
    <xf numFmtId="2" fontId="7" fillId="0" borderId="59" xfId="0" applyNumberFormat="1" applyFont="1" applyFill="1" applyBorder="1" applyAlignment="1" applyProtection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164" fontId="7" fillId="0" borderId="51" xfId="0" applyNumberFormat="1" applyFont="1" applyFill="1" applyBorder="1" applyAlignment="1" applyProtection="1">
      <alignment horizontal="center"/>
    </xf>
    <xf numFmtId="164" fontId="7" fillId="0" borderId="59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Protection="1">
      <protection locked="0"/>
    </xf>
    <xf numFmtId="0" fontId="7" fillId="0" borderId="51" xfId="0" applyFont="1" applyFill="1" applyBorder="1" applyProtection="1">
      <protection locked="0"/>
    </xf>
    <xf numFmtId="0" fontId="14" fillId="0" borderId="42" xfId="0" applyFont="1" applyFill="1" applyBorder="1" applyAlignment="1" applyProtection="1">
      <alignment horizontal="left"/>
      <protection locked="0"/>
    </xf>
    <xf numFmtId="0" fontId="14" fillId="0" borderId="42" xfId="0" applyFont="1" applyFill="1" applyBorder="1" applyAlignment="1" applyProtection="1">
      <alignment horizontal="center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Protection="1"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4" fillId="0" borderId="0" xfId="1" applyNumberFormat="1" applyFont="1" applyFill="1" applyBorder="1" applyAlignment="1" applyProtection="1">
      <alignment horizontal="center"/>
      <protection locked="0"/>
    </xf>
    <xf numFmtId="2" fontId="7" fillId="0" borderId="0" xfId="1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0" fontId="4" fillId="0" borderId="76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40" xfId="0" applyFont="1" applyFill="1" applyBorder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7" fillId="0" borderId="39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4" xfId="0" applyNumberFormat="1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42" xfId="0" applyFont="1" applyFill="1" applyBorder="1" applyProtection="1">
      <protection locked="0"/>
    </xf>
    <xf numFmtId="0" fontId="14" fillId="0" borderId="39" xfId="0" applyFont="1" applyFill="1" applyBorder="1" applyAlignment="1" applyProtection="1">
      <alignment horizontal="left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center"/>
    </xf>
    <xf numFmtId="0" fontId="4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Font="1"/>
    <xf numFmtId="0" fontId="32" fillId="0" borderId="82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30" fillId="0" borderId="83" xfId="0" applyFont="1" applyBorder="1" applyAlignment="1">
      <alignment horizontal="center" vertical="center" wrapText="1"/>
    </xf>
    <xf numFmtId="0" fontId="30" fillId="0" borderId="5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7" fillId="0" borderId="0" xfId="0" applyFont="1" applyFill="1" applyBorder="1" applyAlignment="1"/>
    <xf numFmtId="0" fontId="7" fillId="0" borderId="13" xfId="0" applyFont="1" applyFill="1" applyBorder="1" applyAlignment="1" applyProtection="1">
      <alignment horizontal="left"/>
      <protection locked="0"/>
    </xf>
    <xf numFmtId="0" fontId="33" fillId="0" borderId="21" xfId="0" applyFont="1" applyBorder="1" applyAlignment="1">
      <alignment horizontal="center" vertical="center" wrapText="1"/>
    </xf>
    <xf numFmtId="0" fontId="33" fillId="0" borderId="93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26" borderId="32" xfId="0" applyFont="1" applyFill="1" applyBorder="1" applyAlignment="1">
      <alignment horizontal="center" vertical="center" wrapText="1"/>
    </xf>
    <xf numFmtId="0" fontId="30" fillId="0" borderId="93" xfId="0" applyFont="1" applyBorder="1" applyAlignment="1">
      <alignment horizontal="center" vertical="center" textRotation="90" wrapText="1"/>
    </xf>
    <xf numFmtId="0" fontId="30" fillId="0" borderId="47" xfId="0" applyFont="1" applyBorder="1" applyAlignment="1">
      <alignment horizontal="center" vertical="center" textRotation="90" wrapText="1"/>
    </xf>
    <xf numFmtId="0" fontId="30" fillId="0" borderId="40" xfId="0" applyFont="1" applyBorder="1" applyAlignment="1">
      <alignment horizontal="center" vertical="center" textRotation="90" wrapText="1"/>
    </xf>
    <xf numFmtId="0" fontId="34" fillId="2" borderId="7" xfId="0" applyFont="1" applyFill="1" applyBorder="1" applyAlignment="1">
      <alignment horizontal="center" vertical="center"/>
    </xf>
    <xf numFmtId="0" fontId="34" fillId="2" borderId="34" xfId="0" applyFont="1" applyFill="1" applyBorder="1" applyAlignment="1">
      <alignment horizontal="left" vertical="center"/>
    </xf>
    <xf numFmtId="0" fontId="34" fillId="2" borderId="7" xfId="0" applyFont="1" applyFill="1" applyBorder="1" applyAlignment="1">
      <alignment horizontal="center"/>
    </xf>
    <xf numFmtId="0" fontId="34" fillId="2" borderId="34" xfId="0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/>
    </xf>
    <xf numFmtId="0" fontId="34" fillId="2" borderId="54" xfId="0" applyFont="1" applyFill="1" applyBorder="1" applyAlignment="1">
      <alignment horizontal="center" vertical="center"/>
    </xf>
    <xf numFmtId="0" fontId="34" fillId="2" borderId="5" xfId="0" applyFont="1" applyFill="1" applyBorder="1" applyAlignment="1">
      <alignment horizontal="left" vertical="center"/>
    </xf>
    <xf numFmtId="0" fontId="34" fillId="2" borderId="54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left" vertical="center"/>
    </xf>
    <xf numFmtId="0" fontId="34" fillId="2" borderId="4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/>
    </xf>
    <xf numFmtId="0" fontId="26" fillId="2" borderId="37" xfId="0" applyFont="1" applyFill="1" applyBorder="1" applyAlignment="1">
      <alignment horizontal="center" vertical="center"/>
    </xf>
    <xf numFmtId="0" fontId="34" fillId="2" borderId="36" xfId="0" applyFont="1" applyFill="1" applyBorder="1" applyAlignment="1">
      <alignment horizontal="left" vertical="center"/>
    </xf>
    <xf numFmtId="0" fontId="34" fillId="2" borderId="37" xfId="0" applyFont="1" applyFill="1" applyBorder="1" applyAlignment="1">
      <alignment horizontal="center" vertical="center"/>
    </xf>
    <xf numFmtId="0" fontId="34" fillId="2" borderId="3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34" fillId="26" borderId="5" xfId="0" applyNumberFormat="1" applyFont="1" applyFill="1" applyBorder="1" applyAlignment="1">
      <alignment horizontal="center" vertical="center"/>
    </xf>
    <xf numFmtId="2" fontId="34" fillId="26" borderId="4" xfId="0" applyNumberFormat="1" applyFont="1" applyFill="1" applyBorder="1" applyAlignment="1">
      <alignment horizontal="center"/>
    </xf>
    <xf numFmtId="2" fontId="34" fillId="26" borderId="36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2" fontId="34" fillId="26" borderId="34" xfId="0" applyNumberFormat="1" applyFont="1" applyFill="1" applyBorder="1" applyAlignment="1">
      <alignment horizontal="center" vertical="center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4" fillId="0" borderId="42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164" fontId="7" fillId="0" borderId="51" xfId="2" applyNumberFormat="1" applyFont="1" applyFill="1" applyBorder="1" applyAlignment="1" applyProtection="1">
      <alignment horizontal="center"/>
    </xf>
    <xf numFmtId="164" fontId="7" fillId="0" borderId="59" xfId="2" applyNumberFormat="1" applyFont="1" applyFill="1" applyBorder="1" applyAlignment="1" applyProtection="1">
      <alignment horizontal="center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2" fontId="3" fillId="0" borderId="38" xfId="2" applyNumberFormat="1" applyFont="1" applyFill="1" applyBorder="1" applyAlignment="1" applyProtection="1">
      <alignment horizontal="center" vertical="top" wrapText="1"/>
    </xf>
    <xf numFmtId="2" fontId="3" fillId="0" borderId="34" xfId="2" applyNumberFormat="1" applyFont="1" applyFill="1" applyBorder="1" applyAlignment="1" applyProtection="1">
      <alignment horizontal="center" vertical="top" wrapText="1"/>
    </xf>
    <xf numFmtId="2" fontId="3" fillId="0" borderId="36" xfId="2" applyNumberFormat="1" applyFont="1" applyFill="1" applyBorder="1" applyAlignment="1" applyProtection="1">
      <alignment horizontal="center" vertical="top" wrapText="1"/>
    </xf>
    <xf numFmtId="2" fontId="3" fillId="0" borderId="5" xfId="2" applyNumberFormat="1" applyFont="1" applyFill="1" applyBorder="1" applyAlignment="1" applyProtection="1">
      <alignment horizontal="center" vertical="top" wrapText="1"/>
    </xf>
    <xf numFmtId="2" fontId="3" fillId="0" borderId="6" xfId="2" applyNumberFormat="1" applyFont="1" applyFill="1" applyBorder="1" applyAlignment="1" applyProtection="1">
      <alignment horizontal="center" vertical="top" wrapText="1"/>
    </xf>
    <xf numFmtId="2" fontId="3" fillId="0" borderId="42" xfId="2" applyNumberFormat="1" applyFont="1" applyFill="1" applyBorder="1" applyAlignment="1" applyProtection="1">
      <alignment horizontal="center" vertical="top" wrapText="1"/>
    </xf>
    <xf numFmtId="2" fontId="3" fillId="0" borderId="32" xfId="2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0" fontId="4" fillId="27" borderId="0" xfId="0" applyFont="1" applyFill="1" applyProtection="1">
      <protection locked="0"/>
    </xf>
    <xf numFmtId="166" fontId="4" fillId="27" borderId="0" xfId="0" applyNumberFormat="1" applyFont="1" applyFill="1" applyBorder="1" applyAlignment="1" applyProtection="1">
      <alignment horizontal="center"/>
      <protection locked="0"/>
    </xf>
    <xf numFmtId="166" fontId="7" fillId="27" borderId="0" xfId="0" applyNumberFormat="1" applyFont="1" applyFill="1" applyBorder="1" applyAlignment="1" applyProtection="1">
      <alignment horizontal="center"/>
      <protection locked="0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0" fillId="0" borderId="51" xfId="0" applyFont="1" applyBorder="1" applyAlignment="1">
      <alignment horizontal="center" vertical="center" wrapText="1"/>
    </xf>
    <xf numFmtId="2" fontId="23" fillId="0" borderId="33" xfId="0" applyNumberFormat="1" applyFont="1" applyFill="1" applyBorder="1" applyAlignment="1" applyProtection="1">
      <alignment horizontal="center"/>
    </xf>
    <xf numFmtId="2" fontId="14" fillId="0" borderId="40" xfId="0" applyNumberFormat="1" applyFont="1" applyFill="1" applyBorder="1" applyAlignment="1" applyProtection="1">
      <alignment horizontal="center"/>
    </xf>
    <xf numFmtId="2" fontId="14" fillId="0" borderId="41" xfId="0" applyNumberFormat="1" applyFont="1" applyFill="1" applyBorder="1" applyAlignment="1" applyProtection="1">
      <alignment horizontal="center"/>
    </xf>
    <xf numFmtId="2" fontId="14" fillId="0" borderId="45" xfId="0" applyNumberFormat="1" applyFont="1" applyFill="1" applyBorder="1" applyAlignment="1" applyProtection="1">
      <alignment horizontal="center"/>
    </xf>
    <xf numFmtId="2" fontId="14" fillId="0" borderId="58" xfId="0" applyNumberFormat="1" applyFont="1" applyFill="1" applyBorder="1" applyAlignment="1" applyProtection="1">
      <alignment horizontal="center"/>
    </xf>
    <xf numFmtId="2" fontId="14" fillId="0" borderId="31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169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36" xfId="2" applyNumberFormat="1" applyFont="1" applyFill="1" applyBorder="1" applyAlignment="1" applyProtection="1">
      <alignment horizontal="center" vertical="center" wrapText="1"/>
    </xf>
    <xf numFmtId="169" fontId="5" fillId="0" borderId="4" xfId="2" applyNumberFormat="1" applyFont="1" applyFill="1" applyBorder="1" applyAlignment="1" applyProtection="1">
      <alignment horizontal="center" vertical="center" wrapText="1"/>
    </xf>
    <xf numFmtId="169" fontId="5" fillId="0" borderId="32" xfId="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56" xfId="0" applyFont="1" applyFill="1" applyBorder="1" applyAlignment="1" applyProtection="1">
      <alignment horizontal="center"/>
      <protection locked="0"/>
    </xf>
    <xf numFmtId="0" fontId="7" fillId="0" borderId="20" xfId="0" applyFont="1" applyFill="1" applyBorder="1" applyProtection="1">
      <protection locked="0"/>
    </xf>
    <xf numFmtId="0" fontId="4" fillId="0" borderId="45" xfId="0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21" xfId="0" applyNumberFormat="1" applyFont="1" applyFill="1" applyBorder="1" applyAlignment="1" applyProtection="1">
      <alignment horizontal="center"/>
    </xf>
    <xf numFmtId="2" fontId="7" fillId="0" borderId="33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Alignment="1" applyProtection="1">
      <alignment horizontal="center"/>
    </xf>
    <xf numFmtId="2" fontId="7" fillId="0" borderId="0" xfId="0" applyNumberFormat="1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7" fillId="0" borderId="21" xfId="1" applyNumberFormat="1" applyFont="1" applyFill="1" applyBorder="1" applyAlignment="1" applyProtection="1">
      <alignment horizontal="center"/>
      <protection locked="0"/>
    </xf>
    <xf numFmtId="2" fontId="7" fillId="0" borderId="33" xfId="1" applyNumberFormat="1" applyFont="1" applyFill="1" applyBorder="1" applyAlignment="1" applyProtection="1">
      <alignment horizontal="center"/>
      <protection locked="0"/>
    </xf>
    <xf numFmtId="2" fontId="4" fillId="0" borderId="15" xfId="1" applyNumberFormat="1" applyFont="1" applyFill="1" applyBorder="1" applyAlignment="1" applyProtection="1">
      <alignment horizontal="center"/>
      <protection locked="0"/>
    </xf>
    <xf numFmtId="164" fontId="7" fillId="0" borderId="32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shrinkToFit="1"/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35" xfId="0" applyNumberFormat="1" applyFont="1" applyFill="1" applyBorder="1" applyProtection="1">
      <protection locked="0"/>
    </xf>
    <xf numFmtId="2" fontId="24" fillId="0" borderId="3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14" fillId="0" borderId="21" xfId="0" applyNumberFormat="1" applyFont="1" applyFill="1" applyBorder="1" applyAlignment="1" applyProtection="1">
      <alignment horizontal="center" wrapText="1"/>
    </xf>
    <xf numFmtId="2" fontId="14" fillId="0" borderId="33" xfId="0" applyNumberFormat="1" applyFont="1" applyFill="1" applyBorder="1" applyAlignment="1" applyProtection="1">
      <alignment horizontal="center" wrapText="1"/>
    </xf>
    <xf numFmtId="2" fontId="14" fillId="0" borderId="40" xfId="0" applyNumberFormat="1" applyFont="1" applyFill="1" applyBorder="1" applyAlignment="1" applyProtection="1">
      <alignment horizontal="center" wrapText="1"/>
    </xf>
    <xf numFmtId="2" fontId="14" fillId="0" borderId="41" xfId="0" applyNumberFormat="1" applyFont="1" applyFill="1" applyBorder="1" applyAlignment="1" applyProtection="1">
      <alignment horizontal="center" wrapText="1"/>
    </xf>
    <xf numFmtId="2" fontId="7" fillId="0" borderId="29" xfId="0" applyNumberFormat="1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2" fontId="14" fillId="0" borderId="59" xfId="0" applyNumberFormat="1" applyFont="1" applyFill="1" applyBorder="1" applyAlignment="1" applyProtection="1">
      <alignment horizontal="center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2" fontId="4" fillId="0" borderId="35" xfId="1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14" fillId="0" borderId="45" xfId="0" applyNumberFormat="1" applyFont="1" applyFill="1" applyBorder="1" applyAlignment="1" applyProtection="1">
      <alignment horizontal="center" wrapText="1"/>
    </xf>
    <xf numFmtId="2" fontId="4" fillId="0" borderId="14" xfId="0" applyNumberFormat="1" applyFont="1" applyFill="1" applyBorder="1" applyAlignment="1">
      <alignment horizontal="center"/>
    </xf>
    <xf numFmtId="2" fontId="14" fillId="0" borderId="47" xfId="0" applyNumberFormat="1" applyFont="1" applyFill="1" applyBorder="1" applyAlignment="1" applyProtection="1">
      <alignment horizontal="center"/>
    </xf>
    <xf numFmtId="2" fontId="14" fillId="0" borderId="73" xfId="0" applyNumberFormat="1" applyFont="1" applyFill="1" applyBorder="1" applyAlignment="1" applyProtection="1">
      <alignment horizontal="center"/>
    </xf>
    <xf numFmtId="2" fontId="14" fillId="0" borderId="42" xfId="0" applyNumberFormat="1" applyFont="1" applyFill="1" applyBorder="1" applyProtection="1">
      <protection locked="0"/>
    </xf>
    <xf numFmtId="2" fontId="14" fillId="0" borderId="42" xfId="0" applyNumberFormat="1" applyFont="1" applyFill="1" applyBorder="1" applyAlignment="1" applyProtection="1">
      <alignment horizontal="center" shrinkToFit="1"/>
      <protection locked="0"/>
    </xf>
    <xf numFmtId="2" fontId="14" fillId="0" borderId="59" xfId="0" applyNumberFormat="1" applyFont="1" applyFill="1" applyBorder="1" applyAlignment="1" applyProtection="1">
      <alignment horizontal="center" shrinkToFit="1"/>
      <protection locked="0"/>
    </xf>
    <xf numFmtId="2" fontId="7" fillId="0" borderId="0" xfId="0" applyNumberFormat="1" applyFont="1" applyFill="1" applyAlignment="1" applyProtection="1">
      <protection locked="0"/>
    </xf>
    <xf numFmtId="0" fontId="5" fillId="0" borderId="4" xfId="0" applyFont="1" applyFill="1" applyBorder="1" applyAlignment="1" applyProtection="1">
      <alignment horizontal="left" vertical="center" wrapText="1"/>
    </xf>
    <xf numFmtId="0" fontId="31" fillId="0" borderId="0" xfId="0" applyFont="1" applyFill="1" applyAlignment="1"/>
    <xf numFmtId="169" fontId="5" fillId="0" borderId="43" xfId="2" applyNumberFormat="1" applyFont="1" applyFill="1" applyBorder="1" applyAlignment="1" applyProtection="1">
      <alignment horizontal="center" vertical="top" wrapText="1"/>
    </xf>
    <xf numFmtId="169" fontId="5" fillId="0" borderId="44" xfId="2" applyNumberFormat="1" applyFont="1" applyFill="1" applyBorder="1" applyAlignment="1" applyProtection="1">
      <alignment horizontal="center" vertical="top" wrapText="1"/>
    </xf>
    <xf numFmtId="169" fontId="5" fillId="0" borderId="51" xfId="2" applyNumberFormat="1" applyFont="1" applyFill="1" applyBorder="1" applyAlignment="1" applyProtection="1">
      <alignment horizontal="center" vertical="top" wrapText="1"/>
    </xf>
    <xf numFmtId="2" fontId="4" fillId="0" borderId="63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Alignment="1" applyProtection="1">
      <alignment horizontal="left"/>
      <protection locked="0"/>
    </xf>
    <xf numFmtId="2" fontId="7" fillId="0" borderId="20" xfId="0" applyNumberFormat="1" applyFont="1" applyFill="1" applyBorder="1" applyAlignment="1" applyProtection="1">
      <alignment horizontal="center"/>
      <protection locked="0"/>
    </xf>
    <xf numFmtId="0" fontId="21" fillId="0" borderId="14" xfId="0" applyFont="1" applyFill="1" applyBorder="1" applyAlignment="1" applyProtection="1">
      <alignment horizontal="center"/>
      <protection locked="0"/>
    </xf>
    <xf numFmtId="168" fontId="3" fillId="0" borderId="0" xfId="0" applyNumberFormat="1" applyFont="1" applyFill="1" applyAlignment="1" applyProtection="1">
      <alignment horizontal="center" vertical="center"/>
    </xf>
    <xf numFmtId="169" fontId="5" fillId="0" borderId="0" xfId="2" applyNumberFormat="1" applyFont="1" applyFill="1" applyBorder="1" applyAlignment="1" applyProtection="1">
      <alignment horizontal="center" vertical="center" wrapText="1"/>
    </xf>
    <xf numFmtId="169" fontId="5" fillId="0" borderId="53" xfId="2" applyNumberFormat="1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32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172" fontId="3" fillId="0" borderId="32" xfId="2" applyNumberFormat="1" applyFont="1" applyFill="1" applyBorder="1" applyAlignment="1" applyProtection="1">
      <alignment horizontal="center" vertical="center" wrapText="1"/>
    </xf>
    <xf numFmtId="172" fontId="5" fillId="0" borderId="42" xfId="2" applyNumberFormat="1" applyFont="1" applyFill="1" applyBorder="1" applyAlignment="1" applyProtection="1">
      <alignment horizontal="center" vertical="center" wrapText="1"/>
    </xf>
    <xf numFmtId="2" fontId="34" fillId="2" borderId="23" xfId="0" applyNumberFormat="1" applyFont="1" applyFill="1" applyBorder="1" applyAlignment="1">
      <alignment horizontal="center"/>
    </xf>
    <xf numFmtId="2" fontId="34" fillId="2" borderId="7" xfId="2" applyNumberFormat="1" applyFont="1" applyFill="1" applyBorder="1" applyAlignment="1">
      <alignment horizontal="center"/>
    </xf>
    <xf numFmtId="2" fontId="34" fillId="2" borderId="72" xfId="0" applyNumberFormat="1" applyFont="1" applyFill="1" applyBorder="1" applyAlignment="1">
      <alignment horizontal="center"/>
    </xf>
    <xf numFmtId="2" fontId="34" fillId="2" borderId="54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Alignment="1" applyProtection="1">
      <alignment horizontal="center"/>
      <protection locked="0"/>
    </xf>
    <xf numFmtId="2" fontId="28" fillId="0" borderId="18" xfId="3" applyNumberFormat="1" applyFont="1" applyFill="1" applyBorder="1" applyAlignment="1" applyProtection="1">
      <alignment horizontal="center"/>
      <protection locked="0"/>
    </xf>
    <xf numFmtId="0" fontId="14" fillId="0" borderId="78" xfId="0" applyFont="1" applyFill="1" applyBorder="1" applyProtection="1"/>
    <xf numFmtId="0" fontId="3" fillId="0" borderId="0" xfId="0" applyFont="1" applyFill="1" applyBorder="1" applyAlignment="1" applyProtection="1"/>
    <xf numFmtId="2" fontId="4" fillId="0" borderId="14" xfId="0" applyNumberFormat="1" applyFont="1" applyFill="1" applyBorder="1" applyProtection="1">
      <protection locked="0"/>
    </xf>
    <xf numFmtId="0" fontId="4" fillId="0" borderId="45" xfId="0" applyFont="1" applyFill="1" applyBorder="1" applyProtection="1">
      <protection locked="0"/>
    </xf>
    <xf numFmtId="2" fontId="4" fillId="0" borderId="15" xfId="0" applyNumberFormat="1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center"/>
      <protection locked="0"/>
    </xf>
    <xf numFmtId="0" fontId="4" fillId="0" borderId="67" xfId="0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 wrapText="1"/>
      <protection locked="0"/>
    </xf>
    <xf numFmtId="0" fontId="4" fillId="0" borderId="22" xfId="0" applyFont="1" applyFill="1" applyBorder="1" applyProtection="1">
      <protection locked="0"/>
    </xf>
    <xf numFmtId="167" fontId="16" fillId="0" borderId="51" xfId="0" applyNumberFormat="1" applyFont="1" applyFill="1" applyBorder="1" applyAlignment="1" applyProtection="1">
      <alignment horizontal="left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0" fontId="7" fillId="0" borderId="42" xfId="0" applyFont="1" applyFill="1" applyBorder="1" applyProtection="1">
      <protection locked="0"/>
    </xf>
    <xf numFmtId="0" fontId="30" fillId="27" borderId="93" xfId="0" applyFont="1" applyFill="1" applyBorder="1" applyAlignment="1">
      <alignment horizontal="center" vertical="center" textRotation="90" wrapText="1"/>
    </xf>
    <xf numFmtId="0" fontId="30" fillId="27" borderId="47" xfId="0" applyFont="1" applyFill="1" applyBorder="1" applyAlignment="1">
      <alignment horizontal="center" vertical="center" textRotation="90" wrapText="1"/>
    </xf>
    <xf numFmtId="0" fontId="1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5" xfId="0" applyFont="1" applyFill="1" applyBorder="1" applyAlignment="1" applyProtection="1">
      <alignment horizontal="center"/>
      <protection locked="0"/>
    </xf>
    <xf numFmtId="0" fontId="4" fillId="0" borderId="50" xfId="0" applyFont="1" applyFill="1" applyBorder="1" applyAlignment="1" applyProtection="1">
      <alignment horizontal="center"/>
      <protection locked="0"/>
    </xf>
    <xf numFmtId="0" fontId="4" fillId="0" borderId="79" xfId="0" applyFont="1" applyFill="1" applyBorder="1" applyAlignment="1" applyProtection="1">
      <alignment horizontal="center"/>
      <protection locked="0"/>
    </xf>
    <xf numFmtId="0" fontId="4" fillId="0" borderId="61" xfId="0" applyFont="1" applyFill="1" applyBorder="1" applyAlignment="1" applyProtection="1">
      <alignment horizontal="center"/>
    </xf>
    <xf numFmtId="0" fontId="4" fillId="0" borderId="80" xfId="0" applyFont="1" applyFill="1" applyBorder="1" applyAlignment="1" applyProtection="1">
      <alignment horizontal="center"/>
      <protection locked="0"/>
    </xf>
    <xf numFmtId="165" fontId="4" fillId="0" borderId="55" xfId="0" applyNumberFormat="1" applyFont="1" applyFill="1" applyBorder="1" applyAlignment="1" applyProtection="1">
      <alignment horizontal="center"/>
      <protection locked="0"/>
    </xf>
    <xf numFmtId="0" fontId="4" fillId="0" borderId="63" xfId="0" applyFont="1" applyFill="1" applyBorder="1" applyAlignment="1" applyProtection="1">
      <alignment horizontal="center"/>
      <protection locked="0"/>
    </xf>
    <xf numFmtId="0" fontId="4" fillId="0" borderId="54" xfId="0" applyFont="1" applyFill="1" applyBorder="1" applyAlignment="1" applyProtection="1">
      <alignment horizontal="center"/>
      <protection locked="0"/>
    </xf>
    <xf numFmtId="0" fontId="7" fillId="0" borderId="61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70" xfId="0" applyFont="1" applyFill="1" applyBorder="1" applyAlignment="1" applyProtection="1">
      <alignment horizontal="center"/>
      <protection locked="0"/>
    </xf>
    <xf numFmtId="0" fontId="4" fillId="0" borderId="42" xfId="0" applyFont="1" applyFill="1" applyBorder="1" applyAlignment="1" applyProtection="1">
      <alignment horizontal="center"/>
      <protection locked="0"/>
    </xf>
    <xf numFmtId="0" fontId="4" fillId="0" borderId="64" xfId="0" applyFont="1" applyFill="1" applyBorder="1" applyAlignment="1" applyProtection="1">
      <alignment horizontal="center"/>
      <protection locked="0"/>
    </xf>
    <xf numFmtId="0" fontId="4" fillId="0" borderId="64" xfId="0" applyFont="1" applyFill="1" applyBorder="1" applyAlignment="1" applyProtection="1">
      <alignment horizontal="center"/>
    </xf>
    <xf numFmtId="0" fontId="4" fillId="0" borderId="49" xfId="0" applyFont="1" applyFill="1" applyBorder="1" applyAlignment="1" applyProtection="1">
      <alignment horizontal="center"/>
      <protection locked="0"/>
    </xf>
    <xf numFmtId="0" fontId="7" fillId="0" borderId="64" xfId="0" applyFont="1" applyFill="1" applyBorder="1" applyAlignment="1" applyProtection="1">
      <alignment horizontal="center"/>
    </xf>
    <xf numFmtId="165" fontId="4" fillId="0" borderId="63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Fill="1" applyAlignment="1">
      <alignment vertical="center"/>
    </xf>
    <xf numFmtId="170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</xf>
    <xf numFmtId="2" fontId="14" fillId="0" borderId="33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79" xfId="3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165" fontId="4" fillId="0" borderId="47" xfId="0" applyNumberFormat="1" applyFont="1" applyFill="1" applyBorder="1" applyProtection="1">
      <protection locked="0"/>
    </xf>
    <xf numFmtId="0" fontId="34" fillId="2" borderId="14" xfId="0" applyFont="1" applyFill="1" applyBorder="1" applyAlignment="1">
      <alignment horizontal="center"/>
    </xf>
    <xf numFmtId="0" fontId="4" fillId="27" borderId="12" xfId="0" applyFont="1" applyFill="1" applyBorder="1" applyProtection="1">
      <protection locked="0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53" xfId="0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2" xfId="0" applyFont="1" applyFill="1" applyBorder="1" applyAlignment="1" applyProtection="1">
      <alignment horizontal="center"/>
    </xf>
    <xf numFmtId="0" fontId="19" fillId="0" borderId="57" xfId="0" applyFont="1" applyFill="1" applyBorder="1" applyAlignment="1" applyProtection="1">
      <alignment horizontal="center" vertical="center" wrapText="1"/>
    </xf>
    <xf numFmtId="165" fontId="4" fillId="0" borderId="49" xfId="0" applyNumberFormat="1" applyFont="1" applyFill="1" applyBorder="1" applyAlignment="1" applyProtection="1">
      <alignment horizontal="center"/>
      <protection locked="0"/>
    </xf>
    <xf numFmtId="0" fontId="7" fillId="0" borderId="6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49" xfId="0" applyFont="1" applyFill="1" applyBorder="1" applyAlignment="1" applyProtection="1">
      <alignment horizontal="center"/>
      <protection locked="0"/>
    </xf>
    <xf numFmtId="0" fontId="19" fillId="0" borderId="52" xfId="0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/>
    </xf>
    <xf numFmtId="0" fontId="7" fillId="0" borderId="42" xfId="0" applyFont="1" applyFill="1" applyBorder="1" applyAlignment="1" applyProtection="1">
      <alignment horizontal="center"/>
    </xf>
    <xf numFmtId="0" fontId="7" fillId="26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7" fillId="26" borderId="51" xfId="47" applyFont="1" applyFill="1" applyBorder="1" applyAlignment="1" applyProtection="1">
      <alignment horizontal="center" vertical="center"/>
      <protection locked="0"/>
    </xf>
    <xf numFmtId="2" fontId="25" fillId="0" borderId="53" xfId="0" applyNumberFormat="1" applyFont="1" applyFill="1" applyBorder="1" applyAlignment="1">
      <alignment horizontal="center" vertical="center"/>
    </xf>
    <xf numFmtId="1" fontId="25" fillId="0" borderId="53" xfId="0" applyNumberFormat="1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49" xfId="0" applyFont="1" applyFill="1" applyBorder="1" applyAlignment="1" applyProtection="1">
      <alignment horizontal="center" vertical="center" wrapText="1"/>
      <protection locked="0"/>
    </xf>
    <xf numFmtId="0" fontId="7" fillId="26" borderId="57" xfId="47" applyFont="1" applyFill="1" applyBorder="1" applyAlignment="1" applyProtection="1">
      <alignment horizontal="center" vertical="center"/>
      <protection locked="0"/>
    </xf>
    <xf numFmtId="2" fontId="4" fillId="0" borderId="29" xfId="0" applyNumberFormat="1" applyFont="1" applyFill="1" applyBorder="1" applyAlignment="1" applyProtection="1">
      <alignment horizontal="center"/>
      <protection locked="0"/>
    </xf>
    <xf numFmtId="0" fontId="7" fillId="26" borderId="52" xfId="47" applyFont="1" applyFill="1" applyBorder="1" applyAlignment="1" applyProtection="1">
      <alignment horizontal="center" vertical="center"/>
      <protection locked="0"/>
    </xf>
    <xf numFmtId="0" fontId="4" fillId="0" borderId="80" xfId="0" applyFont="1" applyFill="1" applyBorder="1" applyAlignment="1" applyProtection="1">
      <alignment horizontal="center" wrapText="1"/>
      <protection locked="0"/>
    </xf>
    <xf numFmtId="2" fontId="4" fillId="0" borderId="49" xfId="0" applyNumberFormat="1" applyFont="1" applyFill="1" applyBorder="1" applyAlignment="1" applyProtection="1">
      <alignment horizontal="center"/>
      <protection locked="0"/>
    </xf>
    <xf numFmtId="0" fontId="7" fillId="26" borderId="28" xfId="47" applyFont="1" applyFill="1" applyBorder="1" applyAlignment="1" applyProtection="1">
      <alignment horizontal="center" vertical="center"/>
      <protection locked="0"/>
    </xf>
    <xf numFmtId="2" fontId="25" fillId="0" borderId="51" xfId="0" applyNumberFormat="1" applyFont="1" applyFill="1" applyBorder="1" applyAlignment="1">
      <alignment horizontal="center" vertical="center"/>
    </xf>
    <xf numFmtId="1" fontId="25" fillId="0" borderId="51" xfId="0" applyNumberFormat="1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2" fontId="25" fillId="0" borderId="0" xfId="0" applyNumberFormat="1" applyFont="1" applyFill="1" applyAlignment="1">
      <alignment vertical="center"/>
    </xf>
    <xf numFmtId="2" fontId="25" fillId="0" borderId="0" xfId="0" applyNumberFormat="1" applyFont="1" applyFill="1" applyBorder="1" applyAlignment="1">
      <alignment vertical="center"/>
    </xf>
    <xf numFmtId="1" fontId="25" fillId="0" borderId="0" xfId="0" applyNumberFormat="1" applyFont="1" applyFill="1" applyBorder="1" applyAlignment="1">
      <alignment vertical="center"/>
    </xf>
    <xf numFmtId="0" fontId="4" fillId="0" borderId="48" xfId="0" applyFont="1" applyFill="1" applyBorder="1" applyProtection="1">
      <protection locked="0"/>
    </xf>
    <xf numFmtId="2" fontId="4" fillId="0" borderId="11" xfId="0" applyNumberFormat="1" applyFont="1" applyFill="1" applyBorder="1" applyAlignment="1" applyProtection="1">
      <alignment horizontal="center"/>
      <protection locked="0"/>
    </xf>
    <xf numFmtId="2" fontId="4" fillId="0" borderId="22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61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0" fontId="4" fillId="0" borderId="30" xfId="0" applyFont="1" applyFill="1" applyBorder="1" applyProtection="1">
      <protection locked="0"/>
    </xf>
    <xf numFmtId="0" fontId="7" fillId="0" borderId="51" xfId="0" applyFont="1" applyFill="1" applyBorder="1" applyAlignment="1" applyProtection="1">
      <alignment horizontal="left"/>
      <protection locked="0"/>
    </xf>
    <xf numFmtId="0" fontId="4" fillId="0" borderId="16" xfId="0" applyFont="1" applyFill="1" applyBorder="1" applyProtection="1">
      <protection locked="0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0" fontId="4" fillId="0" borderId="50" xfId="0" applyFont="1" applyFill="1" applyBorder="1" applyProtection="1">
      <protection locked="0"/>
    </xf>
    <xf numFmtId="0" fontId="19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3" xfId="0" applyNumberFormat="1" applyFont="1" applyFill="1" applyBorder="1" applyAlignment="1" applyProtection="1">
      <alignment horizontal="center" vertical="center" wrapText="1"/>
      <protection locked="0"/>
    </xf>
    <xf numFmtId="2" fontId="14" fillId="0" borderId="21" xfId="0" applyNumberFormat="1" applyFont="1" applyFill="1" applyBorder="1" applyAlignment="1" applyProtection="1">
      <alignment horizontal="center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2" fontId="24" fillId="0" borderId="21" xfId="0" applyNumberFormat="1" applyFont="1" applyFill="1" applyBorder="1" applyAlignment="1" applyProtection="1">
      <alignment horizontal="center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23" fillId="0" borderId="21" xfId="0" applyNumberFormat="1" applyFont="1" applyFill="1" applyBorder="1" applyAlignment="1" applyProtection="1">
      <alignment horizontal="center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62" xfId="0" applyNumberFormat="1" applyFont="1" applyFill="1" applyBorder="1" applyAlignment="1" applyProtection="1">
      <alignment horizontal="center"/>
      <protection locked="0"/>
    </xf>
    <xf numFmtId="2" fontId="4" fillId="0" borderId="5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34" xfId="0" applyNumberFormat="1" applyFont="1" applyFill="1" applyBorder="1" applyAlignment="1" applyProtection="1">
      <alignment horizontal="center"/>
      <protection locked="0"/>
    </xf>
    <xf numFmtId="2" fontId="4" fillId="0" borderId="36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13" xfId="0" applyNumberFormat="1" applyFont="1" applyFill="1" applyBorder="1" applyAlignment="1" applyProtection="1">
      <alignment horizontal="center"/>
      <protection locked="0"/>
    </xf>
    <xf numFmtId="2" fontId="4" fillId="2" borderId="0" xfId="0" applyNumberFormat="1" applyFont="1" applyFill="1" applyBorder="1" applyAlignment="1" applyProtection="1">
      <alignment horizontal="center"/>
      <protection locked="0"/>
    </xf>
    <xf numFmtId="0" fontId="4" fillId="27" borderId="50" xfId="0" applyFont="1" applyFill="1" applyBorder="1" applyAlignment="1" applyProtection="1">
      <alignment horizontal="center"/>
      <protection locked="0"/>
    </xf>
    <xf numFmtId="0" fontId="4" fillId="27" borderId="55" xfId="0" applyFont="1" applyFill="1" applyBorder="1" applyAlignment="1" applyProtection="1">
      <alignment horizontal="center"/>
      <protection locked="0"/>
    </xf>
    <xf numFmtId="0" fontId="4" fillId="27" borderId="49" xfId="0" applyFont="1" applyFill="1" applyBorder="1" applyAlignment="1" applyProtection="1">
      <alignment horizontal="center"/>
      <protection locked="0"/>
    </xf>
    <xf numFmtId="0" fontId="4" fillId="27" borderId="64" xfId="0" applyFont="1" applyFill="1" applyBorder="1" applyAlignment="1" applyProtection="1">
      <alignment horizontal="center"/>
      <protection locked="0"/>
    </xf>
    <xf numFmtId="0" fontId="7" fillId="27" borderId="64" xfId="0" applyFont="1" applyFill="1" applyBorder="1" applyAlignment="1" applyProtection="1">
      <alignment horizontal="center"/>
      <protection locked="0"/>
    </xf>
    <xf numFmtId="0" fontId="4" fillId="27" borderId="0" xfId="0" applyFont="1" applyFill="1" applyBorder="1" applyAlignment="1" applyProtection="1">
      <alignment horizontal="center"/>
      <protection locked="0"/>
    </xf>
    <xf numFmtId="0" fontId="4" fillId="27" borderId="54" xfId="0" applyFont="1" applyFill="1" applyBorder="1" applyAlignment="1" applyProtection="1">
      <alignment horizontal="center"/>
      <protection locked="0"/>
    </xf>
    <xf numFmtId="0" fontId="4" fillId="27" borderId="70" xfId="0" applyFont="1" applyFill="1" applyBorder="1" applyAlignment="1" applyProtection="1">
      <alignment horizontal="center"/>
      <protection locked="0"/>
    </xf>
    <xf numFmtId="0" fontId="7" fillId="27" borderId="0" xfId="0" applyFont="1" applyFill="1" applyBorder="1" applyAlignment="1" applyProtection="1">
      <alignment horizontal="center"/>
      <protection locked="0"/>
    </xf>
    <xf numFmtId="0" fontId="7" fillId="27" borderId="49" xfId="0" applyFont="1" applyFill="1" applyBorder="1" applyAlignment="1" applyProtection="1">
      <alignment horizontal="center"/>
      <protection locked="0"/>
    </xf>
    <xf numFmtId="0" fontId="4" fillId="27" borderId="63" xfId="0" applyFont="1" applyFill="1" applyBorder="1" applyAlignment="1" applyProtection="1">
      <alignment horizontal="center"/>
      <protection locked="0"/>
    </xf>
    <xf numFmtId="0" fontId="4" fillId="27" borderId="20" xfId="0" applyFont="1" applyFill="1" applyBorder="1" applyAlignment="1" applyProtection="1">
      <alignment horizontal="center"/>
      <protection locked="0"/>
    </xf>
    <xf numFmtId="0" fontId="7" fillId="27" borderId="61" xfId="0" applyFont="1" applyFill="1" applyBorder="1" applyAlignment="1" applyProtection="1">
      <alignment horizontal="center"/>
      <protection locked="0"/>
    </xf>
    <xf numFmtId="0" fontId="4" fillId="27" borderId="7" xfId="0" applyFont="1" applyFill="1" applyBorder="1" applyAlignment="1" applyProtection="1">
      <alignment horizontal="center"/>
      <protection locked="0"/>
    </xf>
    <xf numFmtId="0" fontId="4" fillId="27" borderId="7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53" xfId="0" applyFont="1" applyFill="1" applyBorder="1" applyAlignment="1" applyProtection="1">
      <alignment horizontal="center"/>
      <protection locked="0"/>
    </xf>
    <xf numFmtId="165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 vertical="center"/>
      <protection locked="0"/>
    </xf>
    <xf numFmtId="2" fontId="4" fillId="0" borderId="17" xfId="0" applyNumberFormat="1" applyFont="1" applyFill="1" applyBorder="1" applyAlignment="1" applyProtection="1">
      <alignment horizontal="center" vertical="center"/>
      <protection locked="0"/>
    </xf>
    <xf numFmtId="167" fontId="9" fillId="0" borderId="46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4" fillId="0" borderId="21" xfId="0" applyNumberFormat="1" applyFont="1" applyFill="1" applyBorder="1" applyAlignment="1" applyProtection="1">
      <alignment horizontal="center" vertical="center"/>
      <protection locked="0"/>
    </xf>
    <xf numFmtId="0" fontId="7" fillId="0" borderId="78" xfId="0" applyFont="1" applyFill="1" applyBorder="1" applyProtection="1">
      <protection locked="0"/>
    </xf>
    <xf numFmtId="0" fontId="4" fillId="0" borderId="46" xfId="0" applyFont="1" applyFill="1" applyBorder="1" applyProtection="1">
      <protection locked="0"/>
    </xf>
    <xf numFmtId="0" fontId="4" fillId="0" borderId="37" xfId="0" applyFont="1" applyFill="1" applyBorder="1" applyAlignment="1" applyProtection="1">
      <alignment horizontal="center"/>
      <protection locked="0"/>
    </xf>
    <xf numFmtId="0" fontId="7" fillId="0" borderId="53" xfId="0" applyFont="1" applyFill="1" applyBorder="1" applyAlignment="1" applyProtection="1">
      <alignment horizontal="center"/>
      <protection locked="0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23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0" fontId="21" fillId="0" borderId="47" xfId="0" applyFont="1" applyFill="1" applyBorder="1" applyProtection="1">
      <protection locked="0"/>
    </xf>
    <xf numFmtId="2" fontId="28" fillId="0" borderId="27" xfId="3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Protection="1">
      <protection locked="0"/>
    </xf>
    <xf numFmtId="2" fontId="4" fillId="0" borderId="19" xfId="3" applyNumberFormat="1" applyFont="1" applyFill="1" applyBorder="1" applyAlignment="1" applyProtection="1">
      <alignment horizontal="center"/>
      <protection locked="0"/>
    </xf>
    <xf numFmtId="0" fontId="4" fillId="0" borderId="79" xfId="0" applyFont="1" applyFill="1" applyBorder="1" applyProtection="1">
      <protection locked="0"/>
    </xf>
    <xf numFmtId="0" fontId="4" fillId="2" borderId="40" xfId="0" applyFont="1" applyFill="1" applyBorder="1" applyProtection="1">
      <protection locked="0"/>
    </xf>
    <xf numFmtId="2" fontId="4" fillId="0" borderId="31" xfId="0" applyNumberFormat="1" applyFont="1" applyFill="1" applyBorder="1" applyAlignment="1" applyProtection="1">
      <alignment horizontal="center" wrapText="1"/>
      <protection locked="0"/>
    </xf>
    <xf numFmtId="167" fontId="4" fillId="0" borderId="16" xfId="0" applyNumberFormat="1" applyFont="1" applyFill="1" applyBorder="1" applyAlignment="1" applyProtection="1">
      <alignment horizontal="left"/>
      <protection locked="0"/>
    </xf>
    <xf numFmtId="2" fontId="7" fillId="0" borderId="40" xfId="1" applyNumberFormat="1" applyFont="1" applyFill="1" applyBorder="1" applyAlignment="1" applyProtection="1">
      <alignment horizontal="center"/>
      <protection locked="0"/>
    </xf>
    <xf numFmtId="2" fontId="7" fillId="0" borderId="41" xfId="1" applyNumberFormat="1" applyFont="1" applyFill="1" applyBorder="1" applyAlignment="1" applyProtection="1">
      <alignment horizontal="center"/>
      <protection locked="0"/>
    </xf>
    <xf numFmtId="167" fontId="7" fillId="0" borderId="39" xfId="0" applyNumberFormat="1" applyFont="1" applyFill="1" applyBorder="1" applyAlignment="1" applyProtection="1">
      <alignment horizontal="left"/>
      <protection locked="0"/>
    </xf>
    <xf numFmtId="0" fontId="11" fillId="0" borderId="45" xfId="0" applyFont="1" applyFill="1" applyBorder="1" applyProtection="1"/>
    <xf numFmtId="2" fontId="14" fillId="0" borderId="20" xfId="0" applyNumberFormat="1" applyFont="1" applyFill="1" applyBorder="1" applyAlignment="1" applyProtection="1">
      <alignment horizontal="center"/>
    </xf>
    <xf numFmtId="2" fontId="7" fillId="0" borderId="3" xfId="0" applyNumberFormat="1" applyFont="1" applyFill="1" applyBorder="1" applyAlignment="1" applyProtection="1">
      <alignment horizontal="center"/>
      <protection locked="0"/>
    </xf>
    <xf numFmtId="167" fontId="16" fillId="0" borderId="39" xfId="0" applyNumberFormat="1" applyFont="1" applyFill="1" applyBorder="1" applyAlignment="1" applyProtection="1">
      <alignment horizontal="left"/>
      <protection locked="0"/>
    </xf>
    <xf numFmtId="0" fontId="4" fillId="0" borderId="61" xfId="0" applyFont="1" applyFill="1" applyBorder="1" applyProtection="1">
      <protection locked="0"/>
    </xf>
    <xf numFmtId="2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/>
    </xf>
    <xf numFmtId="0" fontId="7" fillId="0" borderId="42" xfId="0" applyFont="1" applyFill="1" applyBorder="1" applyAlignment="1" applyProtection="1">
      <alignment horizontal="center"/>
      <protection locked="0"/>
    </xf>
    <xf numFmtId="0" fontId="4" fillId="0" borderId="29" xfId="0" applyFont="1" applyFill="1" applyBorder="1" applyAlignment="1" applyProtection="1">
      <alignment horizontal="center" wrapText="1"/>
      <protection locked="0"/>
    </xf>
    <xf numFmtId="0" fontId="7" fillId="0" borderId="53" xfId="0" applyFont="1" applyFill="1" applyBorder="1" applyAlignment="1" applyProtection="1">
      <alignment horizontal="center"/>
    </xf>
    <xf numFmtId="165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73" xfId="0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Protection="1">
      <protection locked="0"/>
    </xf>
    <xf numFmtId="2" fontId="23" fillId="0" borderId="51" xfId="0" applyNumberFormat="1" applyFont="1" applyFill="1" applyBorder="1" applyAlignment="1" applyProtection="1">
      <alignment horizontal="center"/>
      <protection locked="0"/>
    </xf>
    <xf numFmtId="2" fontId="23" fillId="0" borderId="32" xfId="0" applyNumberFormat="1" applyFont="1" applyFill="1" applyBorder="1" applyAlignment="1" applyProtection="1">
      <alignment horizontal="center"/>
      <protection locked="0"/>
    </xf>
    <xf numFmtId="2" fontId="23" fillId="0" borderId="20" xfId="0" applyNumberFormat="1" applyFont="1" applyFill="1" applyBorder="1" applyAlignment="1" applyProtection="1">
      <alignment horizontal="center"/>
      <protection locked="0"/>
    </xf>
    <xf numFmtId="2" fontId="4" fillId="0" borderId="51" xfId="0" applyNumberFormat="1" applyFont="1" applyFill="1" applyBorder="1" applyAlignment="1" applyProtection="1">
      <alignment horizontal="center"/>
    </xf>
    <xf numFmtId="2" fontId="5" fillId="0" borderId="72" xfId="0" applyNumberFormat="1" applyFont="1" applyFill="1" applyBorder="1" applyAlignment="1" applyProtection="1">
      <alignment horizontal="center" vertical="top" wrapText="1"/>
    </xf>
    <xf numFmtId="2" fontId="4" fillId="0" borderId="40" xfId="0" applyNumberFormat="1" applyFont="1" applyFill="1" applyBorder="1" applyAlignment="1" applyProtection="1">
      <alignment horizontal="center" wrapText="1"/>
      <protection locked="0"/>
    </xf>
    <xf numFmtId="2" fontId="4" fillId="0" borderId="41" xfId="0" applyNumberFormat="1" applyFont="1" applyFill="1" applyBorder="1" applyAlignment="1" applyProtection="1">
      <alignment horizontal="center" wrapText="1"/>
      <protection locked="0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28" borderId="21" xfId="0" applyFont="1" applyFill="1" applyBorder="1" applyProtection="1">
      <protection locked="0"/>
    </xf>
    <xf numFmtId="0" fontId="4" fillId="28" borderId="45" xfId="0" applyFont="1" applyFill="1" applyBorder="1" applyProtection="1">
      <protection locked="0"/>
    </xf>
    <xf numFmtId="0" fontId="7" fillId="0" borderId="20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Alignment="1" applyProtection="1">
      <alignment horizontal="left"/>
      <protection locked="0"/>
    </xf>
    <xf numFmtId="0" fontId="7" fillId="0" borderId="39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32" xfId="0" applyFont="1" applyFill="1" applyBorder="1" applyAlignment="1" applyProtection="1">
      <alignment horizontal="center"/>
      <protection locked="0"/>
    </xf>
    <xf numFmtId="0" fontId="4" fillId="0" borderId="59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9" fillId="27" borderId="13" xfId="0" applyNumberFormat="1" applyFont="1" applyFill="1" applyBorder="1" applyAlignment="1" applyProtection="1">
      <alignment horizontal="left"/>
      <protection locked="0"/>
    </xf>
    <xf numFmtId="0" fontId="4" fillId="0" borderId="72" xfId="0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0" fontId="14" fillId="0" borderId="51" xfId="0" applyFont="1" applyFill="1" applyBorder="1" applyProtection="1"/>
    <xf numFmtId="167" fontId="9" fillId="27" borderId="16" xfId="0" applyNumberFormat="1" applyFont="1" applyFill="1" applyBorder="1" applyAlignment="1" applyProtection="1">
      <alignment horizontal="left"/>
      <protection locked="0"/>
    </xf>
    <xf numFmtId="2" fontId="4" fillId="0" borderId="24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 applyProtection="1">
      <alignment horizontal="center"/>
      <protection locked="0"/>
    </xf>
    <xf numFmtId="0" fontId="7" fillId="0" borderId="52" xfId="0" applyFont="1" applyFill="1" applyBorder="1" applyAlignment="1" applyProtection="1">
      <alignment horizontal="left"/>
      <protection locked="0"/>
    </xf>
    <xf numFmtId="0" fontId="7" fillId="0" borderId="57" xfId="0" applyFont="1" applyFill="1" applyBorder="1" applyAlignment="1" applyProtection="1">
      <alignment horizontal="left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14" fillId="0" borderId="32" xfId="0" applyNumberFormat="1" applyFont="1" applyFill="1" applyBorder="1" applyAlignment="1" applyProtection="1">
      <alignment horizontal="center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2" fontId="4" fillId="0" borderId="55" xfId="0" applyNumberFormat="1" applyFont="1" applyFill="1" applyBorder="1" applyAlignment="1">
      <alignment horizontal="center"/>
    </xf>
    <xf numFmtId="170" fontId="4" fillId="0" borderId="14" xfId="0" applyNumberFormat="1" applyFont="1" applyFill="1" applyBorder="1" applyAlignment="1" applyProtection="1">
      <alignment horizontal="center"/>
      <protection locked="0"/>
    </xf>
    <xf numFmtId="165" fontId="4" fillId="0" borderId="45" xfId="0" applyNumberFormat="1" applyFont="1" applyFill="1" applyBorder="1" applyProtection="1">
      <protection locked="0"/>
    </xf>
    <xf numFmtId="170" fontId="4" fillId="0" borderId="15" xfId="0" applyNumberFormat="1" applyFont="1" applyFill="1" applyBorder="1" applyAlignment="1" applyProtection="1">
      <alignment horizontal="center"/>
      <protection locked="0"/>
    </xf>
    <xf numFmtId="2" fontId="22" fillId="0" borderId="14" xfId="0" applyNumberFormat="1" applyFont="1" applyFill="1" applyBorder="1" applyAlignment="1" applyProtection="1">
      <alignment horizontal="center"/>
      <protection locked="0"/>
    </xf>
    <xf numFmtId="2" fontId="22" fillId="0" borderId="4" xfId="0" applyNumberFormat="1" applyFont="1" applyFill="1" applyBorder="1" applyAlignment="1" applyProtection="1">
      <alignment horizontal="center"/>
      <protection locked="0"/>
    </xf>
    <xf numFmtId="2" fontId="22" fillId="0" borderId="13" xfId="0" applyNumberFormat="1" applyFont="1" applyFill="1" applyBorder="1" applyAlignment="1" applyProtection="1">
      <alignment horizontal="center"/>
      <protection locked="0"/>
    </xf>
    <xf numFmtId="2" fontId="22" fillId="0" borderId="3" xfId="0" applyNumberFormat="1" applyFont="1" applyFill="1" applyBorder="1" applyAlignment="1" applyProtection="1">
      <alignment horizontal="center"/>
      <protection locked="0"/>
    </xf>
    <xf numFmtId="2" fontId="22" fillId="0" borderId="17" xfId="0" applyNumberFormat="1" applyFont="1" applyFill="1" applyBorder="1" applyAlignment="1" applyProtection="1">
      <alignment horizontal="center"/>
      <protection locked="0"/>
    </xf>
    <xf numFmtId="0" fontId="4" fillId="2" borderId="23" xfId="0" applyFont="1" applyFill="1" applyBorder="1" applyProtection="1">
      <protection locked="0"/>
    </xf>
    <xf numFmtId="2" fontId="5" fillId="0" borderId="40" xfId="0" applyNumberFormat="1" applyFont="1" applyFill="1" applyBorder="1" applyAlignment="1" applyProtection="1">
      <alignment horizontal="center" vertical="top" wrapText="1"/>
    </xf>
    <xf numFmtId="2" fontId="5" fillId="0" borderId="41" xfId="0" applyNumberFormat="1" applyFont="1" applyFill="1" applyBorder="1" applyAlignment="1" applyProtection="1">
      <alignment horizontal="center" vertical="top" wrapText="1"/>
    </xf>
    <xf numFmtId="2" fontId="5" fillId="0" borderId="43" xfId="0" applyNumberFormat="1" applyFont="1" applyFill="1" applyBorder="1" applyAlignment="1" applyProtection="1">
      <alignment horizontal="center" vertical="top" wrapText="1"/>
    </xf>
    <xf numFmtId="0" fontId="54" fillId="0" borderId="0" xfId="0" applyFont="1" applyFill="1" applyBorder="1" applyAlignment="1" applyProtection="1"/>
    <xf numFmtId="2" fontId="3" fillId="0" borderId="7" xfId="2" applyNumberFormat="1" applyFont="1" applyFill="1" applyBorder="1" applyAlignment="1" applyProtection="1">
      <alignment horizontal="center" vertical="top" wrapText="1"/>
    </xf>
    <xf numFmtId="2" fontId="7" fillId="0" borderId="59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Protection="1">
      <protection locked="0"/>
    </xf>
    <xf numFmtId="2" fontId="4" fillId="0" borderId="2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7" fillId="0" borderId="59" xfId="0" applyNumberFormat="1" applyFont="1" applyFill="1" applyBorder="1" applyAlignment="1" applyProtection="1">
      <alignment horizontal="center"/>
      <protection locked="0"/>
    </xf>
    <xf numFmtId="0" fontId="4" fillId="3" borderId="20" xfId="0" applyFont="1" applyFill="1" applyBorder="1" applyProtection="1">
      <protection locked="0"/>
    </xf>
    <xf numFmtId="0" fontId="4" fillId="3" borderId="21" xfId="0" applyFont="1" applyFill="1" applyBorder="1" applyProtection="1">
      <protection locked="0"/>
    </xf>
    <xf numFmtId="1" fontId="7" fillId="3" borderId="40" xfId="0" applyNumberFormat="1" applyFont="1" applyFill="1" applyBorder="1" applyAlignment="1" applyProtection="1">
      <alignment horizontal="center"/>
      <protection locked="0"/>
    </xf>
    <xf numFmtId="0" fontId="7" fillId="3" borderId="21" xfId="0" applyFont="1" applyFill="1" applyBorder="1" applyProtection="1">
      <protection locked="0"/>
    </xf>
    <xf numFmtId="1" fontId="7" fillId="3" borderId="21" xfId="0" applyNumberFormat="1" applyFont="1" applyFill="1" applyBorder="1" applyAlignment="1" applyProtection="1">
      <alignment horizontal="center"/>
      <protection locked="0"/>
    </xf>
    <xf numFmtId="0" fontId="7" fillId="3" borderId="78" xfId="0" applyFont="1" applyFill="1" applyBorder="1" applyProtection="1">
      <protection locked="0"/>
    </xf>
    <xf numFmtId="0" fontId="7" fillId="3" borderId="40" xfId="0" applyFont="1" applyFill="1" applyBorder="1" applyProtection="1">
      <protection locked="0"/>
    </xf>
    <xf numFmtId="0" fontId="7" fillId="3" borderId="45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" fontId="7" fillId="3" borderId="20" xfId="0" applyNumberFormat="1" applyFont="1" applyFill="1" applyBorder="1" applyAlignment="1" applyProtection="1">
      <alignment horizontal="center"/>
      <protection locked="0"/>
    </xf>
    <xf numFmtId="1" fontId="7" fillId="3" borderId="3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Protection="1">
      <protection locked="0"/>
    </xf>
    <xf numFmtId="0" fontId="7" fillId="3" borderId="0" xfId="0" applyFont="1" applyFill="1" applyBorder="1" applyProtection="1">
      <protection locked="0"/>
    </xf>
    <xf numFmtId="1" fontId="7" fillId="3" borderId="3" xfId="0" applyNumberFormat="1" applyFont="1" applyFill="1" applyBorder="1" applyAlignment="1" applyProtection="1">
      <alignment horizontal="center"/>
      <protection locked="0"/>
    </xf>
    <xf numFmtId="0" fontId="7" fillId="3" borderId="47" xfId="0" applyFont="1" applyFill="1" applyBorder="1" applyProtection="1">
      <protection locked="0"/>
    </xf>
    <xf numFmtId="0" fontId="7" fillId="3" borderId="48" xfId="0" applyFont="1" applyFill="1" applyBorder="1" applyProtection="1">
      <protection locked="0"/>
    </xf>
    <xf numFmtId="1" fontId="7" fillId="3" borderId="2" xfId="0" applyNumberFormat="1" applyFont="1" applyFill="1" applyBorder="1" applyAlignment="1" applyProtection="1">
      <alignment horizontal="center"/>
      <protection locked="0"/>
    </xf>
    <xf numFmtId="1" fontId="7" fillId="3" borderId="33" xfId="0" applyNumberFormat="1" applyFont="1" applyFill="1" applyBorder="1" applyAlignment="1" applyProtection="1">
      <alignment horizontal="center"/>
      <protection locked="0"/>
    </xf>
    <xf numFmtId="0" fontId="7" fillId="3" borderId="51" xfId="0" applyFont="1" applyFill="1" applyBorder="1" applyProtection="1">
      <protection locked="0"/>
    </xf>
    <xf numFmtId="0" fontId="7" fillId="3" borderId="21" xfId="0" applyFont="1" applyFill="1" applyBorder="1" applyAlignment="1" applyProtection="1">
      <alignment horizontal="center" vertical="center"/>
      <protection locked="0"/>
    </xf>
    <xf numFmtId="0" fontId="7" fillId="3" borderId="46" xfId="0" applyFont="1" applyFill="1" applyBorder="1" applyProtection="1">
      <protection locked="0"/>
    </xf>
    <xf numFmtId="1" fontId="7" fillId="3" borderId="47" xfId="0" applyNumberFormat="1" applyFont="1" applyFill="1" applyBorder="1" applyAlignment="1" applyProtection="1">
      <alignment horizontal="center"/>
      <protection locked="0"/>
    </xf>
    <xf numFmtId="1" fontId="7" fillId="3" borderId="73" xfId="0" applyNumberFormat="1" applyFont="1" applyFill="1" applyBorder="1" applyAlignment="1" applyProtection="1">
      <alignment horizontal="center"/>
      <protection locked="0"/>
    </xf>
    <xf numFmtId="0" fontId="7" fillId="3" borderId="39" xfId="0" applyFont="1" applyFill="1" applyBorder="1" applyProtection="1">
      <protection locked="0"/>
    </xf>
    <xf numFmtId="1" fontId="7" fillId="3" borderId="41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>
      <alignment horizontal="center"/>
    </xf>
    <xf numFmtId="2" fontId="6" fillId="0" borderId="33" xfId="0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0" fontId="21" fillId="0" borderId="23" xfId="0" applyFont="1" applyFill="1" applyBorder="1" applyAlignment="1" applyProtection="1">
      <alignment horizontal="center"/>
      <protection locked="0"/>
    </xf>
    <xf numFmtId="0" fontId="19" fillId="0" borderId="20" xfId="0" applyFont="1" applyFill="1" applyBorder="1" applyAlignment="1" applyProtection="1">
      <alignment horizontal="center"/>
      <protection locked="0"/>
    </xf>
    <xf numFmtId="0" fontId="19" fillId="0" borderId="21" xfId="0" applyFont="1" applyFill="1" applyBorder="1" applyAlignment="1" applyProtection="1">
      <alignment horizontal="center"/>
      <protection locked="0"/>
    </xf>
    <xf numFmtId="0" fontId="19" fillId="0" borderId="32" xfId="0" applyFont="1" applyFill="1" applyBorder="1" applyAlignment="1" applyProtection="1">
      <alignment horizontal="center"/>
      <protection locked="0"/>
    </xf>
    <xf numFmtId="0" fontId="20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53" xfId="0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Alignment="1" applyProtection="1">
      <alignment vertical="center"/>
      <protection locked="0"/>
    </xf>
    <xf numFmtId="0" fontId="53" fillId="3" borderId="0" xfId="0" applyFont="1" applyFill="1" applyBorder="1" applyAlignment="1" applyProtection="1">
      <alignment vertical="center"/>
      <protection locked="0"/>
    </xf>
    <xf numFmtId="0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/>
      <protection locked="0"/>
    </xf>
    <xf numFmtId="0" fontId="4" fillId="0" borderId="72" xfId="0" applyFont="1" applyFill="1" applyBorder="1" applyAlignment="1">
      <alignment horizontal="center"/>
    </xf>
    <xf numFmtId="0" fontId="4" fillId="0" borderId="77" xfId="0" applyFont="1" applyFill="1" applyBorder="1" applyAlignment="1">
      <alignment horizontal="center"/>
    </xf>
    <xf numFmtId="0" fontId="4" fillId="0" borderId="69" xfId="0" applyFont="1" applyFill="1" applyBorder="1" applyAlignment="1">
      <alignment horizontal="center"/>
    </xf>
    <xf numFmtId="0" fontId="19" fillId="0" borderId="53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wrapText="1"/>
      <protection locked="0"/>
    </xf>
    <xf numFmtId="0" fontId="5" fillId="0" borderId="4" xfId="0" applyFont="1" applyFill="1" applyBorder="1" applyAlignment="1" applyProtection="1">
      <alignment horizontal="center"/>
      <protection locked="0"/>
    </xf>
    <xf numFmtId="0" fontId="19" fillId="0" borderId="59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 wrapText="1"/>
    </xf>
    <xf numFmtId="1" fontId="4" fillId="0" borderId="49" xfId="0" applyNumberFormat="1" applyFont="1" applyFill="1" applyBorder="1" applyAlignment="1" applyProtection="1">
      <alignment horizontal="center"/>
      <protection locked="0"/>
    </xf>
    <xf numFmtId="0" fontId="25" fillId="0" borderId="42" xfId="0" applyFont="1" applyFill="1" applyBorder="1" applyAlignment="1">
      <alignment horizontal="center" vertical="center"/>
    </xf>
    <xf numFmtId="0" fontId="5" fillId="0" borderId="49" xfId="0" applyFont="1" applyFill="1" applyBorder="1" applyAlignment="1" applyProtection="1">
      <alignment horizontal="center"/>
      <protection locked="0"/>
    </xf>
    <xf numFmtId="0" fontId="3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32" xfId="0" applyFont="1" applyFill="1" applyBorder="1" applyAlignment="1" applyProtection="1">
      <alignment horizontal="center"/>
      <protection locked="0"/>
    </xf>
    <xf numFmtId="0" fontId="52" fillId="0" borderId="0" xfId="0" applyFont="1" applyFill="1" applyProtection="1">
      <protection locked="0"/>
    </xf>
    <xf numFmtId="0" fontId="21" fillId="0" borderId="0" xfId="0" applyFont="1" applyFill="1" applyProtection="1">
      <protection locked="0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3" fillId="0" borderId="0" xfId="0" applyFont="1" applyFill="1" applyAlignment="1" applyProtection="1">
      <alignment vertical="top" wrapText="1"/>
      <protection locked="0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left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7" fillId="0" borderId="42" xfId="47" applyFont="1" applyFill="1" applyBorder="1" applyAlignment="1" applyProtection="1">
      <alignment horizontal="center" vertical="center"/>
      <protection locked="0"/>
    </xf>
    <xf numFmtId="0" fontId="7" fillId="0" borderId="53" xfId="47" applyFont="1" applyFill="1" applyBorder="1" applyAlignment="1" applyProtection="1">
      <alignment horizontal="center" vertical="center"/>
      <protection locked="0"/>
    </xf>
    <xf numFmtId="0" fontId="7" fillId="0" borderId="0" xfId="47" applyFont="1" applyFill="1" applyBorder="1" applyAlignment="1" applyProtection="1">
      <alignment horizontal="center" vertical="center"/>
      <protection locked="0"/>
    </xf>
    <xf numFmtId="167" fontId="4" fillId="0" borderId="39" xfId="0" applyNumberFormat="1" applyFont="1" applyFill="1" applyBorder="1" applyAlignment="1" applyProtection="1">
      <alignment horizontal="left"/>
      <protection locked="0"/>
    </xf>
    <xf numFmtId="0" fontId="7" fillId="0" borderId="29" xfId="47" applyFont="1" applyFill="1" applyBorder="1" applyAlignment="1" applyProtection="1">
      <alignment horizontal="center" vertical="center"/>
      <protection locked="0"/>
    </xf>
    <xf numFmtId="0" fontId="5" fillId="29" borderId="4" xfId="0" applyFont="1" applyFill="1" applyBorder="1" applyAlignment="1" applyProtection="1">
      <alignment horizontal="center"/>
      <protection locked="0"/>
    </xf>
    <xf numFmtId="0" fontId="4" fillId="29" borderId="4" xfId="0" applyFont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 wrapText="1"/>
      <protection locked="0"/>
    </xf>
    <xf numFmtId="166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55" xfId="3" applyNumberFormat="1" applyFont="1" applyFill="1" applyBorder="1" applyAlignment="1" applyProtection="1">
      <alignment horizontal="center"/>
      <protection locked="0"/>
    </xf>
    <xf numFmtId="2" fontId="5" fillId="0" borderId="55" xfId="3" applyNumberFormat="1" applyFont="1" applyFill="1" applyBorder="1" applyAlignment="1" applyProtection="1">
      <alignment horizontal="center"/>
      <protection locked="0"/>
    </xf>
    <xf numFmtId="2" fontId="5" fillId="0" borderId="15" xfId="3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0" fontId="14" fillId="27" borderId="52" xfId="0" applyFont="1" applyFill="1" applyBorder="1" applyProtection="1">
      <protection locked="0"/>
    </xf>
    <xf numFmtId="0" fontId="23" fillId="27" borderId="0" xfId="0" applyFont="1" applyFill="1" applyProtection="1">
      <protection locked="0"/>
    </xf>
    <xf numFmtId="0" fontId="8" fillId="27" borderId="28" xfId="0" applyFont="1" applyFill="1" applyBorder="1" applyProtection="1">
      <protection locked="0"/>
    </xf>
    <xf numFmtId="0" fontId="8" fillId="27" borderId="57" xfId="0" applyFont="1" applyFill="1" applyBorder="1" applyProtection="1">
      <protection locked="0"/>
    </xf>
    <xf numFmtId="0" fontId="8" fillId="27" borderId="52" xfId="0" applyFont="1" applyFill="1" applyBorder="1" applyProtection="1">
      <protection locked="0"/>
    </xf>
    <xf numFmtId="0" fontId="14" fillId="27" borderId="57" xfId="0" applyFont="1" applyFill="1" applyBorder="1" applyProtection="1">
      <protection locked="0"/>
    </xf>
    <xf numFmtId="0" fontId="8" fillId="30" borderId="52" xfId="0" applyFont="1" applyFill="1" applyBorder="1" applyProtection="1">
      <protection locked="0"/>
    </xf>
    <xf numFmtId="0" fontId="14" fillId="30" borderId="52" xfId="0" applyFont="1" applyFill="1" applyBorder="1" applyProtection="1">
      <protection locked="0"/>
    </xf>
    <xf numFmtId="2" fontId="4" fillId="31" borderId="14" xfId="0" applyNumberFormat="1" applyFont="1" applyFill="1" applyBorder="1" applyAlignment="1" applyProtection="1">
      <alignment horizontal="center"/>
      <protection locked="0"/>
    </xf>
    <xf numFmtId="2" fontId="22" fillId="31" borderId="14" xfId="0" applyNumberFormat="1" applyFont="1" applyFill="1" applyBorder="1" applyAlignment="1" applyProtection="1">
      <alignment horizontal="center"/>
      <protection locked="0"/>
    </xf>
    <xf numFmtId="2" fontId="22" fillId="31" borderId="17" xfId="0" applyNumberFormat="1" applyFont="1" applyFill="1" applyBorder="1" applyAlignment="1" applyProtection="1">
      <alignment horizontal="center"/>
      <protection locked="0"/>
    </xf>
    <xf numFmtId="2" fontId="7" fillId="31" borderId="21" xfId="0" applyNumberFormat="1" applyFont="1" applyFill="1" applyBorder="1" applyAlignment="1" applyProtection="1">
      <alignment horizontal="center"/>
      <protection locked="0"/>
    </xf>
    <xf numFmtId="2" fontId="4" fillId="31" borderId="12" xfId="0" applyNumberFormat="1" applyFont="1" applyFill="1" applyBorder="1" applyAlignment="1" applyProtection="1">
      <alignment horizontal="center"/>
      <protection locked="0"/>
    </xf>
    <xf numFmtId="1" fontId="4" fillId="31" borderId="14" xfId="0" applyNumberFormat="1" applyFont="1" applyFill="1" applyBorder="1" applyAlignment="1" applyProtection="1">
      <alignment horizontal="center"/>
      <protection locked="0"/>
    </xf>
    <xf numFmtId="2" fontId="4" fillId="31" borderId="4" xfId="0" applyNumberFormat="1" applyFont="1" applyFill="1" applyBorder="1" applyAlignment="1" applyProtection="1">
      <alignment horizontal="center"/>
      <protection locked="0"/>
    </xf>
    <xf numFmtId="2" fontId="4" fillId="31" borderId="36" xfId="0" applyNumberFormat="1" applyFont="1" applyFill="1" applyBorder="1" applyAlignment="1" applyProtection="1">
      <alignment horizontal="center"/>
      <protection locked="0"/>
    </xf>
    <xf numFmtId="2" fontId="4" fillId="31" borderId="5" xfId="0" applyNumberFormat="1" applyFont="1" applyFill="1" applyBorder="1" applyAlignment="1" applyProtection="1">
      <alignment horizontal="center"/>
      <protection locked="0"/>
    </xf>
    <xf numFmtId="1" fontId="7" fillId="31" borderId="32" xfId="0" applyNumberFormat="1" applyFont="1" applyFill="1" applyBorder="1" applyAlignment="1" applyProtection="1">
      <alignment horizontal="center"/>
      <protection locked="0"/>
    </xf>
    <xf numFmtId="2" fontId="4" fillId="31" borderId="73" xfId="0" applyNumberFormat="1" applyFont="1" applyFill="1" applyBorder="1" applyAlignment="1" applyProtection="1">
      <alignment horizontal="center"/>
      <protection locked="0"/>
    </xf>
    <xf numFmtId="2" fontId="22" fillId="31" borderId="4" xfId="0" applyNumberFormat="1" applyFont="1" applyFill="1" applyBorder="1" applyAlignment="1" applyProtection="1">
      <alignment horizontal="center"/>
      <protection locked="0"/>
    </xf>
    <xf numFmtId="2" fontId="7" fillId="31" borderId="59" xfId="0" applyNumberFormat="1" applyFont="1" applyFill="1" applyBorder="1" applyAlignment="1" applyProtection="1">
      <alignment horizontal="center"/>
      <protection locked="0"/>
    </xf>
    <xf numFmtId="2" fontId="4" fillId="31" borderId="69" xfId="0" applyNumberFormat="1" applyFont="1" applyFill="1" applyBorder="1" applyAlignment="1" applyProtection="1">
      <alignment horizontal="center"/>
      <protection locked="0"/>
    </xf>
    <xf numFmtId="2" fontId="4" fillId="31" borderId="77" xfId="0" applyNumberFormat="1" applyFont="1" applyFill="1" applyBorder="1" applyAlignment="1" applyProtection="1">
      <alignment horizontal="center"/>
      <protection locked="0"/>
    </xf>
    <xf numFmtId="2" fontId="4" fillId="31" borderId="20" xfId="0" applyNumberFormat="1" applyFont="1" applyFill="1" applyBorder="1" applyAlignment="1" applyProtection="1">
      <alignment horizontal="center"/>
      <protection locked="0"/>
    </xf>
    <xf numFmtId="2" fontId="22" fillId="31" borderId="3" xfId="0" applyNumberFormat="1" applyFont="1" applyFill="1" applyBorder="1" applyAlignment="1" applyProtection="1">
      <alignment horizontal="center"/>
      <protection locked="0"/>
    </xf>
    <xf numFmtId="2" fontId="22" fillId="31" borderId="13" xfId="0" applyNumberFormat="1" applyFont="1" applyFill="1" applyBorder="1" applyAlignment="1" applyProtection="1">
      <alignment horizontal="center"/>
      <protection locked="0"/>
    </xf>
    <xf numFmtId="2" fontId="4" fillId="31" borderId="24" xfId="0" applyNumberFormat="1" applyFont="1" applyFill="1" applyBorder="1" applyAlignment="1" applyProtection="1">
      <alignment horizontal="center"/>
      <protection locked="0"/>
    </xf>
    <xf numFmtId="2" fontId="7" fillId="31" borderId="3" xfId="0" applyNumberFormat="1" applyFont="1" applyFill="1" applyBorder="1" applyAlignment="1" applyProtection="1">
      <alignment horizontal="center"/>
      <protection locked="0"/>
    </xf>
    <xf numFmtId="2" fontId="4" fillId="31" borderId="35" xfId="0" applyNumberFormat="1" applyFont="1" applyFill="1" applyBorder="1" applyAlignment="1" applyProtection="1">
      <alignment horizontal="center"/>
      <protection locked="0"/>
    </xf>
    <xf numFmtId="2" fontId="4" fillId="31" borderId="15" xfId="0" applyNumberFormat="1" applyFont="1" applyFill="1" applyBorder="1" applyAlignment="1" applyProtection="1">
      <alignment horizontal="center"/>
      <protection locked="0"/>
    </xf>
    <xf numFmtId="2" fontId="4" fillId="31" borderId="26" xfId="0" applyNumberFormat="1" applyFont="1" applyFill="1" applyBorder="1" applyAlignment="1" applyProtection="1">
      <alignment horizontal="center"/>
      <protection locked="0"/>
    </xf>
    <xf numFmtId="1" fontId="7" fillId="31" borderId="33" xfId="0" applyNumberFormat="1" applyFont="1" applyFill="1" applyBorder="1" applyAlignment="1" applyProtection="1">
      <alignment horizontal="center"/>
      <protection locked="0"/>
    </xf>
    <xf numFmtId="2" fontId="4" fillId="31" borderId="25" xfId="0" applyNumberFormat="1" applyFont="1" applyFill="1" applyBorder="1" applyAlignment="1" applyProtection="1">
      <alignment horizontal="center"/>
      <protection locked="0"/>
    </xf>
    <xf numFmtId="2" fontId="7" fillId="31" borderId="33" xfId="0" applyNumberFormat="1" applyFont="1" applyFill="1" applyBorder="1" applyAlignment="1" applyProtection="1">
      <alignment horizontal="center"/>
      <protection locked="0"/>
    </xf>
    <xf numFmtId="2" fontId="4" fillId="31" borderId="15" xfId="0" applyNumberFormat="1" applyFont="1" applyFill="1" applyBorder="1" applyProtection="1">
      <protection locked="0"/>
    </xf>
    <xf numFmtId="2" fontId="4" fillId="31" borderId="27" xfId="0" applyNumberFormat="1" applyFont="1" applyFill="1" applyBorder="1" applyAlignment="1" applyProtection="1">
      <alignment horizontal="center"/>
      <protection locked="0"/>
    </xf>
    <xf numFmtId="2" fontId="4" fillId="31" borderId="25" xfId="0" applyNumberFormat="1" applyFont="1" applyFill="1" applyBorder="1" applyAlignment="1" applyProtection="1">
      <alignment horizontal="center" wrapText="1"/>
      <protection locked="0"/>
    </xf>
    <xf numFmtId="0" fontId="4" fillId="31" borderId="25" xfId="0" applyFont="1" applyFill="1" applyBorder="1" applyAlignment="1">
      <alignment horizontal="center" vertical="center"/>
    </xf>
    <xf numFmtId="2" fontId="4" fillId="31" borderId="14" xfId="3" applyNumberFormat="1" applyFont="1" applyFill="1" applyBorder="1" applyAlignment="1" applyProtection="1">
      <alignment horizontal="center"/>
      <protection locked="0"/>
    </xf>
    <xf numFmtId="2" fontId="4" fillId="31" borderId="17" xfId="3" applyNumberFormat="1" applyFont="1" applyFill="1" applyBorder="1" applyAlignment="1" applyProtection="1">
      <alignment horizontal="center"/>
      <protection locked="0"/>
    </xf>
    <xf numFmtId="2" fontId="7" fillId="31" borderId="33" xfId="0" applyNumberFormat="1" applyFont="1" applyFill="1" applyBorder="1" applyAlignment="1" applyProtection="1">
      <alignment horizontal="center" wrapText="1"/>
      <protection locked="0"/>
    </xf>
    <xf numFmtId="2" fontId="4" fillId="31" borderId="18" xfId="0" applyNumberFormat="1" applyFont="1" applyFill="1" applyBorder="1" applyAlignment="1" applyProtection="1">
      <alignment horizontal="center" wrapText="1"/>
      <protection locked="0"/>
    </xf>
    <xf numFmtId="2" fontId="4" fillId="31" borderId="55" xfId="0" applyNumberFormat="1" applyFont="1" applyFill="1" applyBorder="1" applyAlignment="1" applyProtection="1">
      <alignment horizontal="center"/>
      <protection locked="0"/>
    </xf>
    <xf numFmtId="2" fontId="4" fillId="31" borderId="15" xfId="0" applyNumberFormat="1" applyFont="1" applyFill="1" applyBorder="1" applyAlignment="1" applyProtection="1">
      <alignment horizontal="center" wrapText="1"/>
      <protection locked="0"/>
    </xf>
    <xf numFmtId="2" fontId="4" fillId="31" borderId="26" xfId="0" applyNumberFormat="1" applyFont="1" applyFill="1" applyBorder="1" applyAlignment="1" applyProtection="1">
      <alignment horizontal="center" wrapText="1"/>
      <protection locked="0"/>
    </xf>
    <xf numFmtId="2" fontId="4" fillId="31" borderId="25" xfId="0" applyNumberFormat="1" applyFont="1" applyFill="1" applyBorder="1" applyAlignment="1">
      <alignment horizontal="center"/>
    </xf>
    <xf numFmtId="2" fontId="4" fillId="31" borderId="14" xfId="0" applyNumberFormat="1" applyFont="1" applyFill="1" applyBorder="1" applyAlignment="1">
      <alignment horizontal="center"/>
    </xf>
    <xf numFmtId="2" fontId="14" fillId="31" borderId="73" xfId="0" applyNumberFormat="1" applyFont="1" applyFill="1" applyBorder="1" applyAlignment="1" applyProtection="1">
      <alignment horizontal="center"/>
    </xf>
    <xf numFmtId="2" fontId="7" fillId="31" borderId="32" xfId="0" applyNumberFormat="1" applyFont="1" applyFill="1" applyBorder="1" applyAlignment="1" applyProtection="1">
      <alignment horizontal="center"/>
      <protection locked="0"/>
    </xf>
    <xf numFmtId="2" fontId="4" fillId="31" borderId="17" xfId="0" applyNumberFormat="1" applyFont="1" applyFill="1" applyBorder="1" applyAlignment="1" applyProtection="1">
      <alignment horizontal="center"/>
      <protection locked="0"/>
    </xf>
    <xf numFmtId="1" fontId="7" fillId="31" borderId="73" xfId="0" applyNumberFormat="1" applyFont="1" applyFill="1" applyBorder="1" applyAlignment="1" applyProtection="1">
      <alignment horizontal="center"/>
      <protection locked="0"/>
    </xf>
    <xf numFmtId="170" fontId="4" fillId="31" borderId="14" xfId="0" applyNumberFormat="1" applyFont="1" applyFill="1" applyBorder="1" applyAlignment="1" applyProtection="1">
      <alignment horizontal="center"/>
      <protection locked="0"/>
    </xf>
    <xf numFmtId="1" fontId="7" fillId="31" borderId="41" xfId="0" applyNumberFormat="1" applyFont="1" applyFill="1" applyBorder="1" applyAlignment="1" applyProtection="1">
      <alignment horizontal="center"/>
      <protection locked="0"/>
    </xf>
    <xf numFmtId="2" fontId="4" fillId="31" borderId="33" xfId="0" applyNumberFormat="1" applyFont="1" applyFill="1" applyBorder="1" applyAlignment="1" applyProtection="1">
      <alignment horizontal="center"/>
      <protection locked="0"/>
    </xf>
    <xf numFmtId="2" fontId="7" fillId="31" borderId="20" xfId="0" applyNumberFormat="1" applyFont="1" applyFill="1" applyBorder="1" applyAlignment="1" applyProtection="1">
      <alignment horizontal="center"/>
      <protection locked="0"/>
    </xf>
    <xf numFmtId="2" fontId="4" fillId="31" borderId="31" xfId="0" applyNumberFormat="1" applyFont="1" applyFill="1" applyBorder="1" applyAlignment="1" applyProtection="1">
      <alignment horizontal="center" wrapText="1"/>
      <protection locked="0"/>
    </xf>
    <xf numFmtId="2" fontId="55" fillId="0" borderId="0" xfId="0" applyNumberFormat="1" applyFont="1" applyBorder="1" applyAlignment="1">
      <alignment horizontal="center" vertical="center"/>
    </xf>
    <xf numFmtId="2" fontId="4" fillId="0" borderId="50" xfId="3" applyNumberFormat="1" applyFont="1" applyFill="1" applyBorder="1" applyAlignment="1" applyProtection="1">
      <alignment horizontal="center"/>
      <protection locked="0"/>
    </xf>
    <xf numFmtId="0" fontId="4" fillId="27" borderId="14" xfId="0" applyFont="1" applyFill="1" applyBorder="1" applyProtection="1">
      <protection locked="0"/>
    </xf>
    <xf numFmtId="0" fontId="5" fillId="27" borderId="4" xfId="0" applyFont="1" applyFill="1" applyBorder="1" applyAlignment="1" applyProtection="1">
      <alignment horizontal="center"/>
      <protection locked="0"/>
    </xf>
    <xf numFmtId="2" fontId="4" fillId="27" borderId="55" xfId="0" applyNumberFormat="1" applyFont="1" applyFill="1" applyBorder="1" applyAlignment="1" applyProtection="1">
      <alignment horizontal="center"/>
      <protection locked="0"/>
    </xf>
    <xf numFmtId="2" fontId="4" fillId="27" borderId="23" xfId="0" applyNumberFormat="1" applyFont="1" applyFill="1" applyBorder="1" applyAlignment="1" applyProtection="1">
      <alignment horizontal="center" wrapText="1"/>
      <protection locked="0"/>
    </xf>
    <xf numFmtId="2" fontId="4" fillId="27" borderId="25" xfId="0" applyNumberFormat="1" applyFont="1" applyFill="1" applyBorder="1" applyAlignment="1" applyProtection="1">
      <alignment horizontal="center" wrapText="1"/>
      <protection locked="0"/>
    </xf>
    <xf numFmtId="2" fontId="4" fillId="27" borderId="0" xfId="0" applyNumberFormat="1" applyFont="1" applyFill="1" applyBorder="1" applyAlignment="1" applyProtection="1">
      <alignment horizontal="center"/>
      <protection locked="0"/>
    </xf>
    <xf numFmtId="2" fontId="4" fillId="27" borderId="76" xfId="0" applyNumberFormat="1" applyFont="1" applyFill="1" applyBorder="1" applyAlignment="1" applyProtection="1">
      <alignment horizontal="center"/>
    </xf>
    <xf numFmtId="2" fontId="4" fillId="27" borderId="0" xfId="0" applyNumberFormat="1" applyFont="1" applyFill="1" applyBorder="1" applyAlignment="1">
      <alignment horizontal="center"/>
    </xf>
    <xf numFmtId="0" fontId="4" fillId="27" borderId="0" xfId="0" applyFont="1" applyFill="1" applyBorder="1" applyProtection="1">
      <protection locked="0"/>
    </xf>
    <xf numFmtId="2" fontId="4" fillId="27" borderId="14" xfId="3" applyNumberFormat="1" applyFont="1" applyFill="1" applyBorder="1" applyAlignment="1" applyProtection="1">
      <alignment horizontal="center"/>
      <protection locked="0"/>
    </xf>
    <xf numFmtId="2" fontId="4" fillId="27" borderId="43" xfId="0" applyNumberFormat="1" applyFont="1" applyFill="1" applyBorder="1" applyAlignment="1" applyProtection="1">
      <alignment horizontal="center"/>
    </xf>
    <xf numFmtId="0" fontId="7" fillId="27" borderId="53" xfId="0" applyFont="1" applyFill="1" applyBorder="1" applyAlignment="1" applyProtection="1">
      <alignment horizontal="center"/>
      <protection locked="0"/>
    </xf>
    <xf numFmtId="0" fontId="4" fillId="27" borderId="17" xfId="0" applyFont="1" applyFill="1" applyBorder="1" applyProtection="1">
      <protection locked="0"/>
    </xf>
    <xf numFmtId="2" fontId="4" fillId="27" borderId="44" xfId="0" applyNumberFormat="1" applyFont="1" applyFill="1" applyBorder="1" applyAlignment="1" applyProtection="1">
      <alignment horizontal="center"/>
    </xf>
    <xf numFmtId="2" fontId="4" fillId="31" borderId="23" xfId="0" applyNumberFormat="1" applyFont="1" applyFill="1" applyBorder="1" applyAlignment="1" applyProtection="1">
      <alignment horizontal="center" wrapText="1"/>
      <protection locked="0"/>
    </xf>
    <xf numFmtId="0" fontId="11" fillId="27" borderId="0" xfId="0" applyFont="1" applyFill="1" applyProtection="1">
      <protection locked="0"/>
    </xf>
    <xf numFmtId="2" fontId="4" fillId="27" borderId="0" xfId="0" applyNumberFormat="1" applyFont="1" applyFill="1" applyBorder="1" applyAlignment="1" applyProtection="1">
      <alignment horizontal="center" wrapText="1"/>
      <protection locked="0"/>
    </xf>
    <xf numFmtId="2" fontId="4" fillId="27" borderId="12" xfId="0" applyNumberFormat="1" applyFont="1" applyFill="1" applyBorder="1" applyAlignment="1" applyProtection="1">
      <alignment horizontal="center"/>
      <protection locked="0"/>
    </xf>
    <xf numFmtId="2" fontId="4" fillId="27" borderId="35" xfId="0" applyNumberFormat="1" applyFont="1" applyFill="1" applyBorder="1" applyAlignment="1" applyProtection="1">
      <alignment horizontal="center"/>
      <protection locked="0"/>
    </xf>
    <xf numFmtId="2" fontId="4" fillId="27" borderId="14" xfId="0" applyNumberFormat="1" applyFont="1" applyFill="1" applyBorder="1" applyAlignment="1" applyProtection="1">
      <alignment horizontal="center"/>
      <protection locked="0"/>
    </xf>
    <xf numFmtId="167" fontId="22" fillId="27" borderId="13" xfId="0" applyNumberFormat="1" applyFont="1" applyFill="1" applyBorder="1" applyAlignment="1" applyProtection="1">
      <alignment horizontal="left"/>
      <protection locked="0"/>
    </xf>
    <xf numFmtId="0" fontId="22" fillId="27" borderId="14" xfId="0" applyFont="1" applyFill="1" applyBorder="1" applyProtection="1">
      <protection locked="0"/>
    </xf>
    <xf numFmtId="0" fontId="5" fillId="27" borderId="50" xfId="0" applyFont="1" applyFill="1" applyBorder="1" applyAlignment="1" applyProtection="1">
      <alignment horizontal="center"/>
      <protection locked="0"/>
    </xf>
    <xf numFmtId="2" fontId="4" fillId="27" borderId="15" xfId="0" applyNumberFormat="1" applyFont="1" applyFill="1" applyBorder="1" applyAlignment="1" applyProtection="1">
      <alignment horizontal="center"/>
      <protection locked="0"/>
    </xf>
    <xf numFmtId="2" fontId="4" fillId="27" borderId="18" xfId="0" applyNumberFormat="1" applyFont="1" applyFill="1" applyBorder="1" applyAlignment="1" applyProtection="1">
      <alignment horizontal="center"/>
      <protection locked="0"/>
    </xf>
    <xf numFmtId="0" fontId="4" fillId="27" borderId="56" xfId="0" applyFont="1" applyFill="1" applyBorder="1" applyProtection="1">
      <protection locked="0"/>
    </xf>
    <xf numFmtId="2" fontId="4" fillId="27" borderId="13" xfId="0" applyNumberFormat="1" applyFont="1" applyFill="1" applyBorder="1" applyAlignment="1" applyProtection="1">
      <alignment horizontal="center"/>
      <protection locked="0"/>
    </xf>
    <xf numFmtId="2" fontId="4" fillId="27" borderId="0" xfId="0" applyNumberFormat="1" applyFont="1" applyFill="1" applyProtection="1">
      <protection locked="0"/>
    </xf>
    <xf numFmtId="2" fontId="4" fillId="27" borderId="0" xfId="0" applyNumberFormat="1" applyFont="1" applyFill="1" applyBorder="1" applyAlignment="1" applyProtection="1">
      <alignment horizontal="center"/>
    </xf>
    <xf numFmtId="2" fontId="22" fillId="27" borderId="14" xfId="0" applyNumberFormat="1" applyFont="1" applyFill="1" applyBorder="1" applyAlignment="1" applyProtection="1">
      <alignment horizontal="center"/>
      <protection locked="0"/>
    </xf>
    <xf numFmtId="0" fontId="4" fillId="27" borderId="13" xfId="0" applyFont="1" applyFill="1" applyBorder="1" applyProtection="1">
      <protection locked="0"/>
    </xf>
    <xf numFmtId="2" fontId="22" fillId="27" borderId="13" xfId="0" applyNumberFormat="1" applyFont="1" applyFill="1" applyBorder="1" applyAlignment="1" applyProtection="1">
      <alignment horizontal="center"/>
      <protection locked="0"/>
    </xf>
    <xf numFmtId="2" fontId="22" fillId="27" borderId="4" xfId="0" applyNumberFormat="1" applyFont="1" applyFill="1" applyBorder="1" applyAlignment="1" applyProtection="1">
      <alignment horizontal="center"/>
      <protection locked="0"/>
    </xf>
    <xf numFmtId="2" fontId="4" fillId="27" borderId="4" xfId="0" applyNumberFormat="1" applyFont="1" applyFill="1" applyBorder="1" applyAlignment="1" applyProtection="1">
      <alignment horizontal="center"/>
      <protection locked="0"/>
    </xf>
    <xf numFmtId="0" fontId="21" fillId="27" borderId="17" xfId="0" applyFont="1" applyFill="1" applyBorder="1" applyProtection="1">
      <protection locked="0"/>
    </xf>
    <xf numFmtId="0" fontId="21" fillId="27" borderId="14" xfId="0" applyFont="1" applyFill="1" applyBorder="1" applyProtection="1">
      <protection locked="0"/>
    </xf>
    <xf numFmtId="1" fontId="7" fillId="0" borderId="21" xfId="0" applyNumberFormat="1" applyFont="1" applyFill="1" applyBorder="1" applyAlignment="1" applyProtection="1">
      <alignment horizontal="center"/>
      <protection locked="0"/>
    </xf>
    <xf numFmtId="1" fontId="7" fillId="0" borderId="21" xfId="0" applyNumberFormat="1" applyFont="1" applyFill="1" applyBorder="1" applyAlignment="1" applyProtection="1">
      <alignment horizontal="center"/>
      <protection locked="0"/>
    </xf>
    <xf numFmtId="1" fontId="7" fillId="0" borderId="40" xfId="0" applyNumberFormat="1" applyFont="1" applyFill="1" applyBorder="1" applyAlignment="1" applyProtection="1">
      <alignment horizontal="center"/>
      <protection locked="0"/>
    </xf>
    <xf numFmtId="1" fontId="7" fillId="0" borderId="41" xfId="0" applyNumberFormat="1" applyFont="1" applyFill="1" applyBorder="1" applyAlignment="1" applyProtection="1">
      <alignment horizontal="center"/>
      <protection locked="0"/>
    </xf>
    <xf numFmtId="1" fontId="7" fillId="0" borderId="78" xfId="0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Alignment="1" applyProtection="1">
      <alignment horizontal="center"/>
    </xf>
    <xf numFmtId="2" fontId="23" fillId="0" borderId="0" xfId="0" applyNumberFormat="1" applyFont="1" applyFill="1" applyAlignment="1" applyProtection="1">
      <alignment horizontal="center"/>
      <protection locked="0"/>
    </xf>
    <xf numFmtId="2" fontId="21" fillId="0" borderId="0" xfId="0" applyNumberFormat="1" applyFont="1" applyFill="1" applyAlignment="1" applyProtection="1">
      <alignment horizontal="center"/>
    </xf>
    <xf numFmtId="2" fontId="23" fillId="0" borderId="51" xfId="0" applyNumberFormat="1" applyFont="1" applyFill="1" applyBorder="1" applyAlignment="1" applyProtection="1">
      <alignment horizontal="center"/>
    </xf>
    <xf numFmtId="2" fontId="23" fillId="0" borderId="59" xfId="0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>
      <alignment horizontal="center"/>
    </xf>
    <xf numFmtId="2" fontId="52" fillId="0" borderId="21" xfId="0" applyNumberFormat="1" applyFont="1" applyFill="1" applyBorder="1" applyAlignment="1">
      <alignment horizontal="center"/>
    </xf>
    <xf numFmtId="2" fontId="21" fillId="27" borderId="43" xfId="0" applyNumberFormat="1" applyFont="1" applyFill="1" applyBorder="1" applyAlignment="1" applyProtection="1">
      <alignment horizontal="center"/>
    </xf>
    <xf numFmtId="2" fontId="21" fillId="0" borderId="76" xfId="0" applyNumberFormat="1" applyFont="1" applyFill="1" applyBorder="1" applyAlignment="1" applyProtection="1">
      <alignment horizontal="center"/>
    </xf>
    <xf numFmtId="2" fontId="21" fillId="27" borderId="76" xfId="0" applyNumberFormat="1" applyFont="1" applyFill="1" applyBorder="1" applyAlignment="1" applyProtection="1">
      <alignment horizontal="center"/>
    </xf>
    <xf numFmtId="2" fontId="21" fillId="0" borderId="44" xfId="0" applyNumberFormat="1" applyFont="1" applyFill="1" applyBorder="1" applyAlignment="1" applyProtection="1">
      <alignment horizontal="center"/>
    </xf>
    <xf numFmtId="2" fontId="23" fillId="0" borderId="59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 applyProtection="1">
      <alignment horizontal="center"/>
    </xf>
    <xf numFmtId="2" fontId="23" fillId="0" borderId="0" xfId="0" applyNumberFormat="1" applyFont="1" applyFill="1" applyAlignment="1" applyProtection="1">
      <alignment horizontal="center"/>
    </xf>
    <xf numFmtId="0" fontId="23" fillId="0" borderId="0" xfId="0" applyFont="1" applyFill="1" applyBorder="1" applyAlignment="1"/>
    <xf numFmtId="2" fontId="21" fillId="0" borderId="43" xfId="0" applyNumberFormat="1" applyFont="1" applyFill="1" applyBorder="1" applyAlignment="1" applyProtection="1">
      <alignment horizontal="center"/>
    </xf>
    <xf numFmtId="2" fontId="21" fillId="0" borderId="36" xfId="0" applyNumberFormat="1" applyFont="1" applyFill="1" applyBorder="1" applyAlignment="1" applyProtection="1">
      <alignment horizontal="center"/>
    </xf>
    <xf numFmtId="2" fontId="21" fillId="0" borderId="0" xfId="0" applyNumberFormat="1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/>
    </xf>
    <xf numFmtId="2" fontId="23" fillId="0" borderId="32" xfId="0" applyNumberFormat="1" applyFont="1" applyFill="1" applyBorder="1" applyAlignment="1" applyProtection="1">
      <alignment horizontal="center"/>
    </xf>
    <xf numFmtId="2" fontId="21" fillId="0" borderId="0" xfId="0" applyNumberFormat="1" applyFont="1" applyFill="1" applyProtection="1">
      <protection locked="0"/>
    </xf>
    <xf numFmtId="166" fontId="21" fillId="0" borderId="0" xfId="0" applyNumberFormat="1" applyFont="1" applyFill="1" applyAlignment="1" applyProtection="1">
      <alignment horizontal="center"/>
    </xf>
    <xf numFmtId="2" fontId="21" fillId="0" borderId="51" xfId="0" applyNumberFormat="1" applyFont="1" applyFill="1" applyBorder="1" applyAlignment="1" applyProtection="1">
      <alignment horizontal="center"/>
    </xf>
    <xf numFmtId="2" fontId="21" fillId="0" borderId="75" xfId="0" applyNumberFormat="1" applyFont="1" applyFill="1" applyBorder="1" applyAlignment="1" applyProtection="1">
      <alignment horizontal="center"/>
    </xf>
    <xf numFmtId="2" fontId="21" fillId="0" borderId="71" xfId="0" applyNumberFormat="1" applyFont="1" applyFill="1" applyBorder="1" applyAlignment="1" applyProtection="1">
      <alignment horizontal="center"/>
    </xf>
    <xf numFmtId="164" fontId="23" fillId="0" borderId="59" xfId="2" applyNumberFormat="1" applyFont="1" applyFill="1" applyBorder="1" applyAlignment="1" applyProtection="1">
      <alignment horizontal="center"/>
    </xf>
    <xf numFmtId="2" fontId="21" fillId="0" borderId="11" xfId="0" applyNumberFormat="1" applyFont="1" applyFill="1" applyBorder="1" applyAlignment="1" applyProtection="1">
      <alignment horizontal="center"/>
    </xf>
    <xf numFmtId="2" fontId="21" fillId="0" borderId="13" xfId="0" applyNumberFormat="1" applyFont="1" applyFill="1" applyBorder="1" applyAlignment="1" applyProtection="1">
      <alignment horizontal="center"/>
    </xf>
    <xf numFmtId="2" fontId="21" fillId="0" borderId="24" xfId="0" applyNumberFormat="1" applyFont="1" applyFill="1" applyBorder="1" applyAlignment="1" applyProtection="1">
      <alignment horizontal="center"/>
    </xf>
    <xf numFmtId="2" fontId="21" fillId="0" borderId="16" xfId="0" applyNumberFormat="1" applyFont="1" applyFill="1" applyBorder="1" applyAlignment="1" applyProtection="1">
      <alignment horizontal="center"/>
    </xf>
    <xf numFmtId="2" fontId="23" fillId="0" borderId="20" xfId="0" applyNumberFormat="1" applyFont="1" applyFill="1" applyBorder="1" applyAlignment="1" applyProtection="1">
      <alignment horizontal="center"/>
    </xf>
    <xf numFmtId="164" fontId="23" fillId="0" borderId="59" xfId="0" applyNumberFormat="1" applyFont="1" applyFill="1" applyBorder="1" applyAlignment="1" applyProtection="1">
      <alignment horizontal="center"/>
    </xf>
    <xf numFmtId="164" fontId="23" fillId="0" borderId="51" xfId="0" applyNumberFormat="1" applyFont="1" applyFill="1" applyBorder="1" applyAlignment="1" applyProtection="1">
      <alignment horizontal="center"/>
    </xf>
    <xf numFmtId="2" fontId="21" fillId="27" borderId="44" xfId="0" applyNumberFormat="1" applyFont="1" applyFill="1" applyBorder="1" applyAlignment="1" applyProtection="1">
      <alignment horizontal="center"/>
    </xf>
    <xf numFmtId="0" fontId="56" fillId="0" borderId="0" xfId="0" applyFont="1" applyFill="1" applyAlignment="1" applyProtection="1">
      <alignment vertical="top" wrapText="1"/>
      <protection locked="0"/>
    </xf>
    <xf numFmtId="2" fontId="52" fillId="0" borderId="33" xfId="0" applyNumberFormat="1" applyFont="1" applyFill="1" applyBorder="1" applyAlignment="1">
      <alignment horizontal="center"/>
    </xf>
    <xf numFmtId="2" fontId="23" fillId="0" borderId="59" xfId="0" applyNumberFormat="1" applyFont="1" applyFill="1" applyBorder="1" applyAlignment="1" applyProtection="1">
      <alignment horizontal="center"/>
      <protection locked="0"/>
    </xf>
    <xf numFmtId="2" fontId="21" fillId="0" borderId="0" xfId="0" applyNumberFormat="1" applyFont="1" applyFill="1" applyBorder="1" applyAlignment="1" applyProtection="1">
      <alignment horizontal="center"/>
      <protection locked="0"/>
    </xf>
    <xf numFmtId="0" fontId="24" fillId="27" borderId="51" xfId="0" applyFont="1" applyFill="1" applyBorder="1" applyProtection="1">
      <protection locked="0"/>
    </xf>
    <xf numFmtId="1" fontId="7" fillId="3" borderId="64" xfId="0" applyNumberFormat="1" applyFont="1" applyFill="1" applyBorder="1" applyAlignment="1" applyProtection="1">
      <alignment horizontal="center"/>
      <protection locked="0"/>
    </xf>
    <xf numFmtId="2" fontId="57" fillId="0" borderId="0" xfId="0" applyNumberFormat="1" applyFont="1" applyFill="1" applyAlignment="1" applyProtection="1">
      <alignment horizontal="center"/>
    </xf>
    <xf numFmtId="2" fontId="58" fillId="0" borderId="51" xfId="0" applyNumberFormat="1" applyFont="1" applyFill="1" applyBorder="1" applyAlignment="1" applyProtection="1">
      <alignment horizontal="center"/>
      <protection locked="0"/>
    </xf>
    <xf numFmtId="2" fontId="58" fillId="0" borderId="32" xfId="0" applyNumberFormat="1" applyFont="1" applyFill="1" applyBorder="1" applyAlignment="1" applyProtection="1">
      <alignment horizontal="center"/>
      <protection locked="0"/>
    </xf>
    <xf numFmtId="2" fontId="58" fillId="0" borderId="59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/>
    <xf numFmtId="165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20" fontId="26" fillId="0" borderId="96" xfId="0" applyNumberFormat="1" applyFont="1" applyFill="1" applyBorder="1" applyAlignment="1">
      <alignment horizontal="center" vertical="center"/>
    </xf>
    <xf numFmtId="20" fontId="26" fillId="0" borderId="97" xfId="0" applyNumberFormat="1" applyFont="1" applyFill="1" applyBorder="1" applyAlignment="1">
      <alignment horizontal="center" vertical="center"/>
    </xf>
    <xf numFmtId="20" fontId="26" fillId="0" borderId="98" xfId="0" applyNumberFormat="1" applyFont="1" applyFill="1" applyBorder="1" applyAlignment="1">
      <alignment horizontal="center" vertical="center"/>
    </xf>
    <xf numFmtId="20" fontId="18" fillId="0" borderId="97" xfId="0" applyNumberFormat="1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/>
    </xf>
    <xf numFmtId="0" fontId="5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0" xfId="0" applyFont="1" applyFill="1"/>
    <xf numFmtId="0" fontId="15" fillId="0" borderId="32" xfId="0" applyFont="1" applyFill="1" applyBorder="1" applyProtection="1"/>
    <xf numFmtId="0" fontId="15" fillId="0" borderId="61" xfId="0" applyFont="1" applyFill="1" applyBorder="1" applyProtection="1"/>
    <xf numFmtId="0" fontId="6" fillId="0" borderId="21" xfId="0" applyFont="1" applyFill="1" applyBorder="1" applyProtection="1"/>
    <xf numFmtId="0" fontId="6" fillId="0" borderId="21" xfId="0" applyFont="1" applyFill="1" applyBorder="1" applyAlignment="1" applyProtection="1">
      <alignment horizontal="center"/>
    </xf>
    <xf numFmtId="0" fontId="6" fillId="0" borderId="33" xfId="0" applyFont="1" applyFill="1" applyBorder="1" applyAlignment="1" applyProtection="1">
      <alignment horizontal="center"/>
    </xf>
    <xf numFmtId="0" fontId="0" fillId="0" borderId="42" xfId="0" applyBorder="1"/>
    <xf numFmtId="0" fontId="0" fillId="0" borderId="59" xfId="0" applyBorder="1"/>
    <xf numFmtId="0" fontId="60" fillId="0" borderId="2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75" xfId="0" applyFont="1" applyFill="1" applyBorder="1" applyAlignment="1">
      <alignment horizontal="center" vertical="center"/>
    </xf>
    <xf numFmtId="0" fontId="10" fillId="0" borderId="54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60" fillId="0" borderId="2" xfId="0" applyFont="1" applyBorder="1" applyAlignment="1">
      <alignment horizontal="center"/>
    </xf>
    <xf numFmtId="0" fontId="10" fillId="0" borderId="76" xfId="0" applyFont="1" applyFill="1" applyBorder="1" applyAlignment="1">
      <alignment horizontal="center" vertical="center"/>
    </xf>
    <xf numFmtId="0" fontId="59" fillId="0" borderId="2" xfId="0" applyFont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1" xfId="0" applyFont="1" applyFill="1" applyBorder="1" applyAlignment="1">
      <alignment horizontal="center"/>
    </xf>
    <xf numFmtId="0" fontId="6" fillId="0" borderId="45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right"/>
    </xf>
    <xf numFmtId="1" fontId="10" fillId="0" borderId="76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/>
    </xf>
    <xf numFmtId="0" fontId="10" fillId="0" borderId="34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5" fillId="0" borderId="42" xfId="0" applyFont="1" applyFill="1" applyBorder="1" applyProtection="1"/>
    <xf numFmtId="0" fontId="10" fillId="0" borderId="32" xfId="0" applyFont="1" applyFill="1" applyBorder="1" applyProtection="1"/>
    <xf numFmtId="0" fontId="6" fillId="0" borderId="32" xfId="0" applyFont="1" applyFill="1" applyBorder="1" applyProtection="1">
      <protection locked="0"/>
    </xf>
    <xf numFmtId="0" fontId="6" fillId="0" borderId="32" xfId="0" applyFont="1" applyFill="1" applyBorder="1" applyAlignment="1" applyProtection="1">
      <protection locked="0"/>
    </xf>
    <xf numFmtId="0" fontId="10" fillId="0" borderId="77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10" fillId="0" borderId="76" xfId="0" applyFont="1" applyFill="1" applyBorder="1"/>
    <xf numFmtId="0" fontId="10" fillId="0" borderId="7" xfId="0" applyFont="1" applyFill="1" applyBorder="1" applyProtection="1">
      <protection locked="0"/>
    </xf>
    <xf numFmtId="0" fontId="10" fillId="0" borderId="54" xfId="0" applyFont="1" applyFill="1" applyBorder="1" applyProtection="1">
      <protection locked="0"/>
    </xf>
    <xf numFmtId="167" fontId="10" fillId="0" borderId="54" xfId="0" applyNumberFormat="1" applyFont="1" applyFill="1" applyBorder="1" applyAlignment="1" applyProtection="1">
      <alignment horizontal="left"/>
      <protection locked="0"/>
    </xf>
    <xf numFmtId="167" fontId="10" fillId="27" borderId="54" xfId="0" applyNumberFormat="1" applyFont="1" applyFill="1" applyBorder="1" applyAlignment="1" applyProtection="1">
      <alignment horizontal="left"/>
      <protection locked="0"/>
    </xf>
    <xf numFmtId="167" fontId="10" fillId="27" borderId="76" xfId="0" applyNumberFormat="1" applyFont="1" applyFill="1" applyBorder="1" applyAlignment="1" applyProtection="1">
      <alignment horizontal="left"/>
      <protection locked="0"/>
    </xf>
    <xf numFmtId="167" fontId="10" fillId="0" borderId="76" xfId="0" applyNumberFormat="1" applyFont="1" applyFill="1" applyBorder="1" applyAlignment="1" applyProtection="1">
      <alignment horizontal="left"/>
      <protection locked="0"/>
    </xf>
    <xf numFmtId="0" fontId="10" fillId="0" borderId="43" xfId="0" applyFont="1" applyFill="1" applyBorder="1"/>
    <xf numFmtId="0" fontId="10" fillId="0" borderId="75" xfId="0" applyFont="1" applyFill="1" applyBorder="1"/>
    <xf numFmtId="0" fontId="10" fillId="0" borderId="75" xfId="0" applyFont="1" applyFill="1" applyBorder="1" applyAlignment="1" applyProtection="1">
      <alignment horizontal="left"/>
      <protection locked="0"/>
    </xf>
    <xf numFmtId="0" fontId="10" fillId="0" borderId="72" xfId="0" applyFont="1" applyFill="1" applyBorder="1" applyAlignment="1">
      <alignment horizontal="center"/>
    </xf>
    <xf numFmtId="0" fontId="10" fillId="0" borderId="74" xfId="0" applyFont="1" applyFill="1" applyBorder="1" applyAlignment="1">
      <alignment horizontal="center"/>
    </xf>
    <xf numFmtId="0" fontId="6" fillId="0" borderId="61" xfId="0" applyFont="1" applyFill="1" applyBorder="1" applyAlignment="1" applyProtection="1">
      <alignment horizontal="center"/>
    </xf>
    <xf numFmtId="2" fontId="10" fillId="0" borderId="77" xfId="0" applyNumberFormat="1" applyFont="1" applyFill="1" applyBorder="1" applyAlignment="1" applyProtection="1">
      <alignment horizontal="center"/>
    </xf>
    <xf numFmtId="0" fontId="10" fillId="0" borderId="4" xfId="0" applyFont="1" applyFill="1" applyBorder="1" applyProtection="1"/>
    <xf numFmtId="0" fontId="6" fillId="0" borderId="32" xfId="0" applyFont="1" applyFill="1" applyBorder="1" applyProtection="1"/>
    <xf numFmtId="0" fontId="10" fillId="0" borderId="4" xfId="0" applyFont="1" applyFill="1" applyBorder="1"/>
    <xf numFmtId="167" fontId="10" fillId="0" borderId="70" xfId="0" applyNumberFormat="1" applyFont="1" applyFill="1" applyBorder="1" applyAlignment="1" applyProtection="1">
      <alignment horizontal="left"/>
      <protection locked="0"/>
    </xf>
    <xf numFmtId="167" fontId="10" fillId="0" borderId="13" xfId="0" applyNumberFormat="1" applyFont="1" applyFill="1" applyBorder="1" applyAlignment="1" applyProtection="1">
      <alignment horizontal="left"/>
      <protection locked="0"/>
    </xf>
    <xf numFmtId="167" fontId="10" fillId="0" borderId="16" xfId="0" applyNumberFormat="1" applyFont="1" applyFill="1" applyBorder="1" applyAlignment="1" applyProtection="1">
      <alignment horizontal="left"/>
      <protection locked="0"/>
    </xf>
    <xf numFmtId="0" fontId="10" fillId="0" borderId="63" xfId="0" applyFont="1" applyFill="1" applyBorder="1" applyAlignment="1" applyProtection="1">
      <alignment horizontal="left"/>
      <protection locked="0"/>
    </xf>
    <xf numFmtId="167" fontId="10" fillId="0" borderId="55" xfId="0" applyNumberFormat="1" applyFont="1" applyFill="1" applyBorder="1" applyAlignment="1" applyProtection="1">
      <alignment horizontal="left"/>
      <protection locked="0"/>
    </xf>
    <xf numFmtId="167" fontId="10" fillId="0" borderId="50" xfId="0" applyNumberFormat="1" applyFont="1" applyFill="1" applyBorder="1" applyAlignment="1" applyProtection="1">
      <alignment horizontal="left"/>
      <protection locked="0"/>
    </xf>
    <xf numFmtId="167" fontId="10" fillId="0" borderId="0" xfId="0" applyNumberFormat="1" applyFont="1" applyFill="1" applyBorder="1" applyAlignment="1" applyProtection="1">
      <alignment horizontal="left"/>
      <protection locked="0"/>
    </xf>
    <xf numFmtId="0" fontId="10" fillId="0" borderId="4" xfId="0" applyFont="1" applyFill="1" applyBorder="1" applyAlignment="1" applyProtection="1">
      <alignment horizontal="left"/>
      <protection locked="0"/>
    </xf>
    <xf numFmtId="0" fontId="10" fillId="0" borderId="55" xfId="0" applyFont="1" applyFill="1" applyBorder="1" applyAlignment="1" applyProtection="1">
      <alignment horizontal="left"/>
      <protection locked="0"/>
    </xf>
    <xf numFmtId="0" fontId="10" fillId="0" borderId="55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167" fontId="10" fillId="0" borderId="7" xfId="0" applyNumberFormat="1" applyFont="1" applyFill="1" applyBorder="1" applyAlignment="1" applyProtection="1">
      <alignment horizontal="left"/>
      <protection locked="0"/>
    </xf>
    <xf numFmtId="0" fontId="10" fillId="0" borderId="7" xfId="0" applyFont="1" applyFill="1" applyBorder="1" applyAlignment="1" applyProtection="1">
      <alignment horizontal="left"/>
      <protection locked="0"/>
    </xf>
    <xf numFmtId="167" fontId="10" fillId="0" borderId="63" xfId="0" applyNumberFormat="1" applyFont="1" applyFill="1" applyBorder="1" applyAlignment="1" applyProtection="1">
      <alignment horizontal="left"/>
      <protection locked="0"/>
    </xf>
    <xf numFmtId="167" fontId="10" fillId="0" borderId="64" xfId="0" applyNumberFormat="1" applyFont="1" applyFill="1" applyBorder="1" applyAlignment="1" applyProtection="1">
      <alignment horizontal="left"/>
      <protection locked="0"/>
    </xf>
    <xf numFmtId="0" fontId="10" fillId="0" borderId="76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51" xfId="0" applyFont="1" applyFill="1" applyBorder="1" applyAlignment="1" applyProtection="1">
      <alignment horizontal="center"/>
    </xf>
    <xf numFmtId="0" fontId="6" fillId="0" borderId="5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0" fillId="0" borderId="63" xfId="0" applyFont="1" applyFill="1" applyBorder="1" applyProtection="1">
      <protection locked="0"/>
    </xf>
    <xf numFmtId="0" fontId="6" fillId="0" borderId="57" xfId="0" applyFont="1" applyFill="1" applyBorder="1" applyAlignment="1">
      <alignment horizontal="center"/>
    </xf>
    <xf numFmtId="0" fontId="60" fillId="0" borderId="3" xfId="0" applyFont="1" applyBorder="1" applyAlignment="1">
      <alignment horizontal="center"/>
    </xf>
    <xf numFmtId="167" fontId="10" fillId="0" borderId="79" xfId="0" applyNumberFormat="1" applyFont="1" applyFill="1" applyBorder="1" applyAlignment="1" applyProtection="1">
      <alignment horizontal="left"/>
      <protection locked="0"/>
    </xf>
    <xf numFmtId="0" fontId="10" fillId="0" borderId="19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/>
    </xf>
    <xf numFmtId="0" fontId="10" fillId="0" borderId="69" xfId="0" applyFont="1" applyFill="1" applyBorder="1"/>
    <xf numFmtId="0" fontId="10" fillId="0" borderId="77" xfId="0" applyFont="1" applyFill="1" applyBorder="1"/>
    <xf numFmtId="0" fontId="10" fillId="0" borderId="34" xfId="0" applyFont="1" applyFill="1" applyBorder="1"/>
    <xf numFmtId="167" fontId="10" fillId="0" borderId="4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Fill="1" applyBorder="1"/>
    <xf numFmtId="167" fontId="61" fillId="0" borderId="55" xfId="0" applyNumberFormat="1" applyFont="1" applyFill="1" applyBorder="1" applyAlignment="1" applyProtection="1">
      <alignment horizontal="left"/>
      <protection locked="0"/>
    </xf>
    <xf numFmtId="167" fontId="61" fillId="0" borderId="79" xfId="0" applyNumberFormat="1" applyFont="1" applyFill="1" applyBorder="1" applyAlignment="1" applyProtection="1">
      <alignment horizontal="left"/>
      <protection locked="0"/>
    </xf>
    <xf numFmtId="0" fontId="10" fillId="0" borderId="69" xfId="0" applyFont="1" applyFill="1" applyBorder="1" applyAlignment="1">
      <alignment horizontal="center"/>
    </xf>
    <xf numFmtId="0" fontId="10" fillId="0" borderId="38" xfId="0" applyFont="1" applyFill="1" applyBorder="1"/>
    <xf numFmtId="0" fontId="10" fillId="0" borderId="43" xfId="0" applyFont="1" applyFill="1" applyBorder="1" applyAlignment="1">
      <alignment horizontal="center"/>
    </xf>
    <xf numFmtId="167" fontId="10" fillId="0" borderId="77" xfId="0" applyNumberFormat="1" applyFont="1" applyFill="1" applyBorder="1" applyAlignment="1" applyProtection="1">
      <alignment horizontal="left"/>
      <protection locked="0"/>
    </xf>
    <xf numFmtId="167" fontId="10" fillId="0" borderId="37" xfId="0" applyNumberFormat="1" applyFont="1" applyFill="1" applyBorder="1" applyAlignment="1" applyProtection="1">
      <alignment horizontal="left"/>
      <protection locked="0"/>
    </xf>
    <xf numFmtId="0" fontId="6" fillId="0" borderId="32" xfId="0" applyFont="1" applyFill="1" applyBorder="1" applyAlignment="1" applyProtection="1">
      <alignment horizontal="center"/>
    </xf>
    <xf numFmtId="0" fontId="0" fillId="0" borderId="2" xfId="0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/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62" fillId="0" borderId="0" xfId="0" applyFont="1" applyAlignment="1">
      <alignment horizontal="left"/>
    </xf>
    <xf numFmtId="0" fontId="62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0" fontId="0" fillId="0" borderId="0" xfId="0" applyFill="1" applyBorder="1" applyAlignment="1">
      <alignment vertical="center"/>
    </xf>
    <xf numFmtId="0" fontId="0" fillId="0" borderId="42" xfId="0" applyFill="1" applyBorder="1"/>
    <xf numFmtId="167" fontId="10" fillId="0" borderId="75" xfId="0" applyNumberFormat="1" applyFont="1" applyFill="1" applyBorder="1" applyAlignment="1" applyProtection="1">
      <alignment horizontal="left"/>
      <protection locked="0"/>
    </xf>
    <xf numFmtId="167" fontId="10" fillId="0" borderId="44" xfId="0" applyNumberFormat="1" applyFont="1" applyFill="1" applyBorder="1" applyAlignment="1" applyProtection="1">
      <alignment horizontal="left"/>
      <protection locked="0"/>
    </xf>
    <xf numFmtId="0" fontId="10" fillId="0" borderId="76" xfId="0" applyFont="1" applyFill="1" applyBorder="1" applyAlignment="1" applyProtection="1">
      <alignment horizontal="left"/>
      <protection locked="0"/>
    </xf>
    <xf numFmtId="0" fontId="10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7" xfId="0" applyNumberFormat="1" applyFont="1" applyFill="1" applyBorder="1" applyAlignment="1" applyProtection="1">
      <alignment horizontal="left" vertical="center" wrapText="1"/>
      <protection locked="0"/>
    </xf>
    <xf numFmtId="167" fontId="10" fillId="0" borderId="49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Fill="1" applyBorder="1" applyAlignment="1" applyProtection="1">
      <alignment horizontal="left"/>
      <protection locked="0"/>
    </xf>
    <xf numFmtId="167" fontId="10" fillId="0" borderId="3" xfId="0" applyNumberFormat="1" applyFont="1" applyFill="1" applyBorder="1" applyAlignment="1" applyProtection="1">
      <alignment horizontal="left"/>
      <protection locked="0"/>
    </xf>
    <xf numFmtId="0" fontId="10" fillId="0" borderId="52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167" fontId="10" fillId="0" borderId="8" xfId="0" applyNumberFormat="1" applyFont="1" applyFill="1" applyBorder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6" fillId="0" borderId="5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7" fontId="10" fillId="27" borderId="55" xfId="0" applyNumberFormat="1" applyFont="1" applyFill="1" applyBorder="1" applyAlignment="1" applyProtection="1">
      <alignment horizontal="left"/>
      <protection locked="0"/>
    </xf>
    <xf numFmtId="1" fontId="10" fillId="0" borderId="54" xfId="0" applyNumberFormat="1" applyFont="1" applyFill="1" applyBorder="1" applyAlignment="1" applyProtection="1">
      <alignment horizontal="center"/>
    </xf>
    <xf numFmtId="0" fontId="10" fillId="0" borderId="7" xfId="0" applyFont="1" applyFill="1" applyBorder="1" applyAlignment="1">
      <alignment horizontal="center" vertical="center"/>
    </xf>
    <xf numFmtId="0" fontId="10" fillId="0" borderId="54" xfId="0" applyFont="1" applyFill="1" applyBorder="1" applyAlignment="1">
      <alignment horizontal="center"/>
    </xf>
    <xf numFmtId="0" fontId="10" fillId="0" borderId="70" xfId="0" applyFont="1" applyFill="1" applyBorder="1" applyAlignment="1">
      <alignment horizontal="center"/>
    </xf>
    <xf numFmtId="2" fontId="10" fillId="0" borderId="4" xfId="0" applyNumberFormat="1" applyFont="1" applyFill="1" applyBorder="1" applyAlignment="1" applyProtection="1">
      <alignment horizontal="center"/>
    </xf>
    <xf numFmtId="0" fontId="10" fillId="0" borderId="54" xfId="0" applyFont="1" applyFill="1" applyBorder="1" applyAlignment="1">
      <alignment horizontal="center" vertical="center"/>
    </xf>
    <xf numFmtId="166" fontId="10" fillId="0" borderId="4" xfId="0" applyNumberFormat="1" applyFont="1" applyFill="1" applyBorder="1" applyAlignment="1" applyProtection="1">
      <alignment horizontal="center"/>
    </xf>
    <xf numFmtId="0" fontId="6" fillId="0" borderId="42" xfId="0" applyFont="1" applyFill="1" applyBorder="1" applyAlignment="1" applyProtection="1">
      <alignment horizontal="center"/>
    </xf>
    <xf numFmtId="167" fontId="10" fillId="27" borderId="13" xfId="0" applyNumberFormat="1" applyFont="1" applyFill="1" applyBorder="1" applyAlignment="1" applyProtection="1">
      <alignment horizontal="left"/>
      <protection locked="0"/>
    </xf>
    <xf numFmtId="167" fontId="10" fillId="27" borderId="7" xfId="0" applyNumberFormat="1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167" fontId="10" fillId="27" borderId="4" xfId="0" applyNumberFormat="1" applyFont="1" applyFill="1" applyBorder="1" applyAlignment="1" applyProtection="1">
      <alignment horizontal="left"/>
      <protection locked="0"/>
    </xf>
    <xf numFmtId="167" fontId="10" fillId="27" borderId="77" xfId="0" applyNumberFormat="1" applyFont="1" applyFill="1" applyBorder="1" applyAlignment="1" applyProtection="1">
      <alignment horizontal="left"/>
      <protection locked="0"/>
    </xf>
    <xf numFmtId="173" fontId="10" fillId="2" borderId="14" xfId="0" applyNumberFormat="1" applyFont="1" applyFill="1" applyBorder="1" applyAlignment="1">
      <alignment horizontal="center" vertical="center"/>
    </xf>
    <xf numFmtId="2" fontId="10" fillId="2" borderId="23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 applyProtection="1">
      <alignment horizontal="center" vertical="center"/>
    </xf>
    <xf numFmtId="166" fontId="10" fillId="2" borderId="14" xfId="0" applyNumberFormat="1" applyFont="1" applyFill="1" applyBorder="1" applyAlignment="1" applyProtection="1">
      <alignment horizontal="center" vertical="center"/>
    </xf>
    <xf numFmtId="2" fontId="10" fillId="2" borderId="17" xfId="0" applyNumberFormat="1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174" fontId="10" fillId="2" borderId="14" xfId="0" applyNumberFormat="1" applyFont="1" applyFill="1" applyBorder="1" applyAlignment="1">
      <alignment horizontal="center" vertical="center"/>
    </xf>
    <xf numFmtId="173" fontId="10" fillId="2" borderId="0" xfId="0" applyNumberFormat="1" applyFont="1" applyFill="1" applyAlignment="1">
      <alignment horizontal="center" vertical="center"/>
    </xf>
    <xf numFmtId="0" fontId="0" fillId="2" borderId="42" xfId="0" applyFill="1" applyBorder="1"/>
    <xf numFmtId="0" fontId="0" fillId="2" borderId="0" xfId="0" applyFill="1"/>
    <xf numFmtId="173" fontId="6" fillId="2" borderId="21" xfId="0" applyNumberFormat="1" applyFont="1" applyFill="1" applyBorder="1" applyAlignment="1" applyProtection="1">
      <alignment horizontal="center" vertical="center"/>
    </xf>
    <xf numFmtId="173" fontId="10" fillId="2" borderId="47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14" xfId="0" applyFont="1" applyFill="1" applyBorder="1"/>
    <xf numFmtId="173" fontId="10" fillId="2" borderId="17" xfId="0" applyNumberFormat="1" applyFont="1" applyFill="1" applyBorder="1" applyAlignment="1">
      <alignment horizontal="center" vertical="center"/>
    </xf>
    <xf numFmtId="2" fontId="10" fillId="2" borderId="47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/>
    </xf>
    <xf numFmtId="173" fontId="10" fillId="2" borderId="13" xfId="0" applyNumberFormat="1" applyFont="1" applyFill="1" applyBorder="1" applyAlignment="1">
      <alignment horizontal="center" vertical="center"/>
    </xf>
    <xf numFmtId="2" fontId="10" fillId="2" borderId="25" xfId="0" applyNumberFormat="1" applyFont="1" applyFill="1" applyBorder="1" applyAlignment="1">
      <alignment horizontal="center" vertical="center"/>
    </xf>
    <xf numFmtId="173" fontId="10" fillId="2" borderId="24" xfId="0" applyNumberFormat="1" applyFont="1" applyFill="1" applyBorder="1" applyAlignment="1">
      <alignment horizontal="center" vertical="center"/>
    </xf>
    <xf numFmtId="173" fontId="10" fillId="2" borderId="18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2" fontId="10" fillId="2" borderId="4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2" fontId="10" fillId="2" borderId="0" xfId="0" applyNumberFormat="1" applyFont="1" applyFill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34" xfId="2" applyNumberFormat="1" applyFont="1" applyFill="1" applyBorder="1" applyAlignment="1" applyProtection="1">
      <alignment horizontal="center" vertical="center" wrapText="1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2" fontId="4" fillId="0" borderId="9" xfId="0" applyNumberFormat="1" applyFont="1" applyFill="1" applyBorder="1" applyAlignment="1" applyProtection="1">
      <alignment horizontal="left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0" fontId="23" fillId="27" borderId="53" xfId="0" applyFont="1" applyFill="1" applyBorder="1" applyAlignment="1" applyProtection="1">
      <alignment horizontal="center" wrapText="1"/>
      <protection locked="0"/>
    </xf>
    <xf numFmtId="0" fontId="20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left" vertical="top" wrapText="1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4" fillId="27" borderId="0" xfId="0" applyNumberFormat="1" applyFont="1" applyFill="1" applyBorder="1" applyAlignment="1" applyProtection="1">
      <alignment horizontal="left"/>
      <protection locked="0"/>
    </xf>
    <xf numFmtId="2" fontId="4" fillId="27" borderId="9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4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7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53" xfId="0" applyFont="1" applyFill="1" applyBorder="1" applyAlignment="1" applyProtection="1">
      <alignment horizontal="center" vertical="center"/>
      <protection locked="0"/>
    </xf>
    <xf numFmtId="0" fontId="4" fillId="0" borderId="58" xfId="0" applyFont="1" applyFill="1" applyBorder="1" applyAlignment="1" applyProtection="1">
      <alignment horizontal="center"/>
      <protection locked="0"/>
    </xf>
    <xf numFmtId="0" fontId="4" fillId="0" borderId="47" xfId="0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Alignment="1" applyProtection="1">
      <alignment horizontal="center"/>
      <protection locked="0"/>
    </xf>
    <xf numFmtId="165" fontId="4" fillId="0" borderId="58" xfId="0" applyNumberFormat="1" applyFont="1" applyFill="1" applyBorder="1" applyAlignment="1" applyProtection="1">
      <alignment horizontal="center"/>
      <protection locked="0"/>
    </xf>
    <xf numFmtId="165" fontId="4" fillId="0" borderId="47" xfId="0" applyNumberFormat="1" applyFont="1" applyFill="1" applyBorder="1" applyAlignment="1" applyProtection="1">
      <alignment horizontal="center"/>
      <protection locked="0"/>
    </xf>
    <xf numFmtId="165" fontId="4" fillId="0" borderId="40" xfId="0" applyNumberFormat="1" applyFont="1" applyFill="1" applyBorder="1" applyAlignment="1" applyProtection="1">
      <alignment horizontal="center"/>
      <protection locked="0"/>
    </xf>
    <xf numFmtId="0" fontId="23" fillId="0" borderId="53" xfId="0" applyFont="1" applyFill="1" applyBorder="1" applyAlignmen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29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53" xfId="0" applyFont="1" applyFill="1" applyBorder="1" applyAlignment="1" applyProtection="1">
      <alignment horizontal="center"/>
      <protection locked="0"/>
    </xf>
    <xf numFmtId="165" fontId="4" fillId="0" borderId="29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Fill="1" applyBorder="1" applyAlignment="1" applyProtection="1">
      <alignment horizontal="center"/>
      <protection locked="0"/>
    </xf>
    <xf numFmtId="165" fontId="4" fillId="0" borderId="53" xfId="0" applyNumberFormat="1" applyFont="1" applyFill="1" applyBorder="1" applyAlignment="1" applyProtection="1">
      <alignment horizontal="center"/>
      <protection locked="0"/>
    </xf>
    <xf numFmtId="0" fontId="5" fillId="0" borderId="56" xfId="0" applyFont="1" applyBorder="1" applyAlignment="1">
      <alignment horizontal="left" vertical="top" wrapText="1"/>
    </xf>
    <xf numFmtId="0" fontId="5" fillId="0" borderId="54" xfId="0" applyFont="1" applyBorder="1" applyAlignment="1">
      <alignment horizontal="left" vertical="top" wrapText="1"/>
    </xf>
    <xf numFmtId="0" fontId="5" fillId="0" borderId="5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71" xfId="0" applyFont="1" applyBorder="1" applyAlignment="1">
      <alignment horizontal="left" vertical="center" wrapText="1"/>
    </xf>
    <xf numFmtId="0" fontId="18" fillId="0" borderId="74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5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/>
    </xf>
    <xf numFmtId="1" fontId="10" fillId="0" borderId="29" xfId="0" applyNumberFormat="1" applyFont="1" applyFill="1" applyBorder="1" applyAlignment="1">
      <alignment horizontal="center"/>
    </xf>
    <xf numFmtId="1" fontId="10" fillId="0" borderId="10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0" fontId="6" fillId="0" borderId="57" xfId="0" applyFont="1" applyFill="1" applyBorder="1" applyAlignment="1">
      <alignment horizontal="center"/>
    </xf>
    <xf numFmtId="0" fontId="59" fillId="0" borderId="1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1" fontId="34" fillId="0" borderId="94" xfId="0" applyNumberFormat="1" applyFont="1" applyFill="1" applyBorder="1" applyAlignment="1">
      <alignment horizontal="center" vertical="center"/>
    </xf>
    <xf numFmtId="0" fontId="34" fillId="0" borderId="95" xfId="0" applyFont="1" applyFill="1" applyBorder="1" applyAlignment="1">
      <alignment horizontal="center" vertical="center"/>
    </xf>
    <xf numFmtId="21" fontId="34" fillId="0" borderId="9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10" fillId="2" borderId="14" xfId="0" applyNumberFormat="1" applyFont="1" applyFill="1" applyBorder="1" applyAlignment="1">
      <alignment horizontal="center" vertical="center"/>
    </xf>
    <xf numFmtId="20" fontId="26" fillId="0" borderId="96" xfId="0" applyNumberFormat="1" applyFont="1" applyFill="1" applyBorder="1" applyAlignment="1">
      <alignment horizontal="center" vertical="center" wrapText="1"/>
    </xf>
    <xf numFmtId="20" fontId="26" fillId="0" borderId="97" xfId="0" applyNumberFormat="1" applyFont="1" applyFill="1" applyBorder="1" applyAlignment="1">
      <alignment horizontal="center" vertical="center" wrapText="1"/>
    </xf>
    <xf numFmtId="20" fontId="26" fillId="0" borderId="98" xfId="0" applyNumberFormat="1" applyFont="1" applyFill="1" applyBorder="1" applyAlignment="1">
      <alignment horizontal="center" vertical="center" wrapText="1"/>
    </xf>
    <xf numFmtId="20" fontId="26" fillId="0" borderId="102" xfId="0" applyNumberFormat="1" applyFont="1" applyFill="1" applyBorder="1" applyAlignment="1">
      <alignment horizontal="center" vertical="center" wrapText="1"/>
    </xf>
    <xf numFmtId="20" fontId="26" fillId="0" borderId="103" xfId="0" applyNumberFormat="1" applyFont="1" applyFill="1" applyBorder="1" applyAlignment="1">
      <alignment horizontal="center" vertical="center" wrapText="1"/>
    </xf>
    <xf numFmtId="20" fontId="26" fillId="0" borderId="104" xfId="0" applyNumberFormat="1" applyFont="1" applyFill="1" applyBorder="1" applyAlignment="1">
      <alignment horizontal="center" vertical="center" wrapText="1"/>
    </xf>
    <xf numFmtId="20" fontId="26" fillId="0" borderId="99" xfId="0" applyNumberFormat="1" applyFont="1" applyFill="1" applyBorder="1" applyAlignment="1">
      <alignment horizontal="center" vertical="center" wrapText="1"/>
    </xf>
    <xf numFmtId="20" fontId="26" fillId="0" borderId="100" xfId="0" applyNumberFormat="1" applyFont="1" applyFill="1" applyBorder="1" applyAlignment="1">
      <alignment horizontal="center" vertical="center" wrapText="1"/>
    </xf>
    <xf numFmtId="20" fontId="26" fillId="0" borderId="95" xfId="0" applyNumberFormat="1" applyFont="1" applyFill="1" applyBorder="1" applyAlignment="1">
      <alignment horizontal="center" vertical="center" wrapText="1"/>
    </xf>
    <xf numFmtId="20" fontId="26" fillId="0" borderId="101" xfId="0" applyNumberFormat="1" applyFont="1" applyFill="1" applyBorder="1" applyAlignment="1">
      <alignment horizontal="center" vertical="center" wrapText="1"/>
    </xf>
    <xf numFmtId="20" fontId="26" fillId="0" borderId="105" xfId="0" applyNumberFormat="1" applyFont="1" applyFill="1" applyBorder="1" applyAlignment="1">
      <alignment horizontal="center" vertical="center" wrapText="1"/>
    </xf>
    <xf numFmtId="20" fontId="26" fillId="0" borderId="106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/>
    </xf>
    <xf numFmtId="0" fontId="63" fillId="0" borderId="0" xfId="0" applyFont="1" applyFill="1" applyBorder="1" applyAlignment="1" applyProtection="1">
      <alignment vertical="center"/>
    </xf>
    <xf numFmtId="21" fontId="5" fillId="0" borderId="95" xfId="0" applyNumberFormat="1" applyFont="1" applyFill="1" applyBorder="1" applyAlignment="1">
      <alignment horizontal="center" vertical="center"/>
    </xf>
    <xf numFmtId="0" fontId="5" fillId="0" borderId="95" xfId="0" applyFont="1" applyFill="1" applyBorder="1" applyAlignment="1">
      <alignment horizontal="center" vertical="center"/>
    </xf>
    <xf numFmtId="20" fontId="26" fillId="0" borderId="107" xfId="0" applyNumberFormat="1" applyFont="1" applyFill="1" applyBorder="1" applyAlignment="1">
      <alignment horizontal="center" vertical="center" wrapText="1"/>
    </xf>
    <xf numFmtId="20" fontId="26" fillId="0" borderId="108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169" fontId="5" fillId="0" borderId="6" xfId="2" applyNumberFormat="1" applyFont="1" applyFill="1" applyBorder="1" applyAlignment="1" applyProtection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71" fontId="3" fillId="0" borderId="1" xfId="2" applyNumberFormat="1" applyFont="1" applyFill="1" applyBorder="1" applyAlignment="1" applyProtection="1">
      <alignment horizontal="center" vertical="center" wrapText="1"/>
    </xf>
    <xf numFmtId="171" fontId="3" fillId="0" borderId="2" xfId="2" applyNumberFormat="1" applyFont="1" applyFill="1" applyBorder="1" applyAlignment="1" applyProtection="1">
      <alignment horizontal="center" vertical="center" wrapText="1"/>
    </xf>
    <xf numFmtId="171" fontId="3" fillId="0" borderId="3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168" fontId="3" fillId="0" borderId="0" xfId="0" applyNumberFormat="1" applyFont="1" applyFill="1" applyAlignment="1" applyProtection="1">
      <alignment horizontal="center" vertical="center"/>
    </xf>
    <xf numFmtId="0" fontId="3" fillId="0" borderId="2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3" fillId="0" borderId="6" xfId="2" applyNumberFormat="1" applyFont="1" applyFill="1" applyBorder="1" applyAlignment="1" applyProtection="1">
      <alignment horizontal="center" vertical="center" wrapText="1"/>
    </xf>
    <xf numFmtId="2" fontId="3" fillId="0" borderId="3" xfId="2" applyNumberFormat="1" applyFont="1" applyFill="1" applyBorder="1" applyAlignment="1" applyProtection="1">
      <alignment horizontal="center" vertical="center" wrapText="1"/>
    </xf>
    <xf numFmtId="169" fontId="5" fillId="0" borderId="1" xfId="2" applyNumberFormat="1" applyFont="1" applyFill="1" applyBorder="1" applyAlignment="1" applyProtection="1">
      <alignment horizontal="center" vertical="center" wrapText="1"/>
    </xf>
    <xf numFmtId="169" fontId="5" fillId="0" borderId="5" xfId="2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2" fontId="3" fillId="0" borderId="10" xfId="2" applyNumberFormat="1" applyFont="1" applyFill="1" applyBorder="1" applyAlignment="1" applyProtection="1">
      <alignment horizontal="center" vertical="center" wrapText="1"/>
    </xf>
    <xf numFmtId="2" fontId="3" fillId="0" borderId="72" xfId="2" applyNumberFormat="1" applyFont="1" applyFill="1" applyBorder="1" applyAlignment="1" applyProtection="1">
      <alignment horizontal="center" vertical="center" wrapText="1"/>
    </xf>
    <xf numFmtId="2" fontId="3" fillId="0" borderId="74" xfId="2" applyNumberFormat="1" applyFont="1" applyFill="1" applyBorder="1" applyAlignment="1" applyProtection="1">
      <alignment horizontal="center" vertical="center" wrapText="1"/>
    </xf>
    <xf numFmtId="2" fontId="3" fillId="0" borderId="8" xfId="2" applyNumberFormat="1" applyFont="1" applyFill="1" applyBorder="1" applyAlignment="1" applyProtection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center" vertical="center" wrapText="1"/>
    </xf>
    <xf numFmtId="2" fontId="3" fillId="0" borderId="5" xfId="2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5" fillId="0" borderId="36" xfId="0" applyFont="1" applyFill="1" applyBorder="1" applyAlignment="1" applyProtection="1">
      <alignment horizontal="left" vertical="center" wrapText="1"/>
    </xf>
    <xf numFmtId="0" fontId="0" fillId="0" borderId="34" xfId="0" applyFill="1" applyBorder="1" applyAlignment="1" applyProtection="1">
      <alignment horizontal="left"/>
    </xf>
    <xf numFmtId="0" fontId="1" fillId="0" borderId="34" xfId="0" applyFont="1" applyFill="1" applyBorder="1" applyAlignment="1" applyProtection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horizontal="center" vertical="center"/>
    </xf>
    <xf numFmtId="0" fontId="0" fillId="0" borderId="32" xfId="0" applyFill="1" applyBorder="1" applyAlignment="1" applyProtection="1">
      <alignment horizontal="left"/>
    </xf>
    <xf numFmtId="0" fontId="0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9" fillId="0" borderId="57" xfId="0" applyFont="1" applyFill="1" applyBorder="1" applyAlignment="1">
      <alignment horizontal="center" vertical="center" wrapText="1"/>
    </xf>
    <xf numFmtId="0" fontId="29" fillId="0" borderId="5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textRotation="90" wrapText="1"/>
    </xf>
    <xf numFmtId="0" fontId="30" fillId="0" borderId="52" xfId="0" applyFont="1" applyBorder="1" applyAlignment="1">
      <alignment horizontal="center" vertical="center" textRotation="90" wrapText="1"/>
    </xf>
    <xf numFmtId="0" fontId="30" fillId="0" borderId="57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30" fillId="0" borderId="3" xfId="0" applyFont="1" applyBorder="1" applyAlignment="1">
      <alignment horizontal="center" vertical="center" textRotation="90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26" borderId="1" xfId="0" applyFont="1" applyFill="1" applyBorder="1" applyAlignment="1">
      <alignment horizontal="center" vertical="center" textRotation="90" wrapText="1"/>
    </xf>
    <xf numFmtId="0" fontId="30" fillId="26" borderId="3" xfId="0" applyFont="1" applyFill="1" applyBorder="1" applyAlignment="1">
      <alignment horizontal="center" vertical="center" textRotation="90" wrapText="1"/>
    </xf>
    <xf numFmtId="0" fontId="30" fillId="0" borderId="51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26" borderId="2" xfId="0" applyFont="1" applyFill="1" applyBorder="1" applyAlignment="1">
      <alignment horizontal="center" vertical="center" textRotation="90"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Обычный_Общая" xfId="47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611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CDFFCD"/>
      <color rgb="FFFFFFCC"/>
      <color rgb="FFFFCCFF"/>
      <color rgb="FF0000FF"/>
      <color rgb="FFFFEBFF"/>
      <color rgb="FFC5C5C5"/>
      <color rgb="FFCCFFCC"/>
      <color rgb="FFFFC1E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R708"/>
  <sheetViews>
    <sheetView view="pageBreakPreview" topLeftCell="H1" zoomScale="70" zoomScaleNormal="100" zoomScaleSheetLayoutView="70" workbookViewId="0">
      <selection activeCell="T9" sqref="T9"/>
    </sheetView>
  </sheetViews>
  <sheetFormatPr defaultColWidth="9.85546875" defaultRowHeight="15.75" x14ac:dyDescent="0.25"/>
  <cols>
    <col min="1" max="2" width="0" style="1" hidden="1" customWidth="1"/>
    <col min="3" max="7" width="0" style="240" hidden="1" customWidth="1"/>
    <col min="8" max="8" width="30.140625" style="240" customWidth="1"/>
    <col min="9" max="9" width="34.5703125" style="1" customWidth="1"/>
    <col min="10" max="11" width="9.85546875" style="1"/>
    <col min="12" max="35" width="9.85546875" style="23" customWidth="1"/>
    <col min="36" max="36" width="9.85546875" style="260"/>
    <col min="37" max="37" width="9.85546875" style="1"/>
    <col min="38" max="39" width="9.85546875" style="2"/>
    <col min="40" max="41" width="9.85546875" style="2" customWidth="1"/>
    <col min="42" max="42" width="9.85546875" style="869"/>
    <col min="43" max="47" width="9.85546875" style="2" customWidth="1"/>
    <col min="48" max="48" width="9.85546875" style="869"/>
    <col min="49" max="55" width="9.85546875" style="2" customWidth="1"/>
    <col min="56" max="56" width="9.85546875" style="869"/>
    <col min="57" max="61" width="9.85546875" style="2"/>
    <col min="62" max="63" width="9.85546875" style="1"/>
    <col min="64" max="67" width="9.85546875" style="33"/>
    <col min="68" max="16384" width="9.85546875" style="1"/>
  </cols>
  <sheetData>
    <row r="1" spans="1:67" ht="18.75" x14ac:dyDescent="0.3">
      <c r="I1" s="1145" t="s">
        <v>50</v>
      </c>
      <c r="J1" s="1145"/>
      <c r="K1" s="1145"/>
      <c r="L1" s="1145"/>
      <c r="M1" s="1145"/>
      <c r="N1" s="1145"/>
      <c r="O1" s="684"/>
      <c r="P1" s="684"/>
      <c r="Q1" s="684"/>
      <c r="R1" s="684"/>
      <c r="S1" s="684"/>
      <c r="T1" s="684"/>
      <c r="U1" s="684"/>
      <c r="V1" s="684"/>
      <c r="W1" s="684"/>
      <c r="X1" s="684"/>
      <c r="Y1" s="684"/>
      <c r="Z1" s="684"/>
      <c r="AA1" s="684"/>
      <c r="AB1" s="684"/>
      <c r="AC1" s="684"/>
      <c r="AD1" s="684"/>
      <c r="AE1" s="684"/>
      <c r="AF1" s="684"/>
      <c r="AG1" s="684"/>
      <c r="AH1" s="684"/>
      <c r="AI1" s="684"/>
      <c r="AJ1" s="747" t="s">
        <v>419</v>
      </c>
      <c r="AK1" s="748"/>
      <c r="AL1" s="33"/>
      <c r="AM1" s="33"/>
      <c r="AN1" s="33"/>
      <c r="AO1" s="33"/>
      <c r="AP1" s="868"/>
      <c r="AQ1" s="33"/>
      <c r="AR1" s="33"/>
      <c r="AS1" s="33"/>
      <c r="AT1" s="33"/>
      <c r="AU1" s="33"/>
      <c r="AV1" s="868"/>
      <c r="AW1" s="33"/>
      <c r="AX1" s="33"/>
      <c r="AY1" s="33"/>
      <c r="AZ1" s="33"/>
      <c r="BA1" s="33"/>
      <c r="BB1" s="33"/>
      <c r="BC1" s="33"/>
      <c r="BD1" s="868"/>
      <c r="BE1" s="33"/>
      <c r="BF1" s="33"/>
      <c r="BG1" s="33"/>
      <c r="BH1" s="33"/>
      <c r="BI1" s="33"/>
    </row>
    <row r="2" spans="1:67" ht="15.75" customHeight="1" x14ac:dyDescent="0.25">
      <c r="I2" s="1145" t="s">
        <v>49</v>
      </c>
      <c r="J2" s="1145"/>
      <c r="K2" s="1145"/>
      <c r="L2" s="1145"/>
      <c r="M2" s="1145"/>
      <c r="N2" s="1145"/>
      <c r="O2" s="684"/>
      <c r="P2" s="684"/>
      <c r="Q2" s="684"/>
      <c r="R2" s="684"/>
      <c r="S2" s="684"/>
      <c r="T2" s="684"/>
      <c r="U2" s="684"/>
      <c r="V2" s="684"/>
      <c r="W2" s="684"/>
      <c r="X2" s="684"/>
      <c r="Y2" s="684"/>
      <c r="Z2" s="684"/>
      <c r="AA2" s="684"/>
      <c r="AB2" s="684"/>
      <c r="AC2" s="684"/>
      <c r="AD2" s="684"/>
      <c r="AE2" s="684"/>
      <c r="AF2" s="684"/>
      <c r="AG2" s="684"/>
      <c r="AH2" s="684"/>
      <c r="AI2" s="684"/>
      <c r="AJ2" s="1132" t="s">
        <v>420</v>
      </c>
      <c r="AK2" s="1132"/>
      <c r="AL2" s="1132"/>
      <c r="AM2" s="1132"/>
      <c r="AN2" s="1132"/>
      <c r="AO2" s="1132"/>
      <c r="AP2" s="1132"/>
      <c r="AQ2" s="1132"/>
      <c r="AR2" s="1132"/>
      <c r="AS2" s="751"/>
      <c r="AT2" s="751"/>
      <c r="AU2" s="751"/>
      <c r="AV2" s="904"/>
      <c r="AW2" s="751"/>
      <c r="AX2" s="751"/>
      <c r="AY2" s="751"/>
      <c r="AZ2" s="751"/>
      <c r="BA2" s="751"/>
      <c r="BB2" s="751"/>
      <c r="BC2" s="751"/>
      <c r="BD2" s="904"/>
      <c r="BE2" s="751"/>
      <c r="BF2" s="751"/>
      <c r="BG2" s="751"/>
      <c r="BH2" s="751"/>
      <c r="BI2" s="751"/>
      <c r="BJ2" s="751"/>
      <c r="BK2" s="751"/>
    </row>
    <row r="3" spans="1:67" ht="34.5" customHeight="1" thickBot="1" x14ac:dyDescent="0.3">
      <c r="A3" s="1160" t="s">
        <v>321</v>
      </c>
      <c r="B3" s="1160"/>
      <c r="C3" s="1115" t="s">
        <v>322</v>
      </c>
      <c r="D3" s="1115"/>
      <c r="E3" s="1115"/>
      <c r="F3" s="1115"/>
      <c r="G3" s="1115"/>
      <c r="H3" s="763"/>
      <c r="I3" s="1148" t="s">
        <v>412</v>
      </c>
      <c r="J3" s="1148"/>
      <c r="K3" s="1148"/>
      <c r="L3" s="1148"/>
      <c r="M3" s="1148"/>
      <c r="N3" s="1148"/>
      <c r="O3" s="685"/>
      <c r="P3" s="685"/>
      <c r="Q3" s="685"/>
      <c r="R3" s="685"/>
      <c r="S3" s="685"/>
      <c r="T3" s="685"/>
      <c r="U3" s="685"/>
      <c r="V3" s="685"/>
      <c r="W3" s="685"/>
      <c r="X3" s="685"/>
      <c r="Y3" s="685"/>
      <c r="Z3" s="685"/>
      <c r="AA3" s="685"/>
      <c r="AB3" s="685"/>
      <c r="AC3" s="685"/>
      <c r="AD3" s="685"/>
      <c r="AE3" s="685"/>
      <c r="AF3" s="685"/>
      <c r="AG3" s="685"/>
      <c r="AH3" s="685"/>
      <c r="AI3" s="685"/>
      <c r="AJ3" s="1132"/>
      <c r="AK3" s="1132"/>
      <c r="AL3" s="1132"/>
      <c r="AM3" s="1132"/>
      <c r="AN3" s="1132"/>
      <c r="AO3" s="1132"/>
      <c r="AP3" s="1132"/>
      <c r="AQ3" s="1132"/>
      <c r="AR3" s="1132"/>
      <c r="AS3" s="751"/>
      <c r="AT3" s="751"/>
      <c r="AU3" s="751"/>
      <c r="AV3" s="904"/>
      <c r="AW3" s="751"/>
      <c r="AX3" s="751"/>
      <c r="AY3" s="751"/>
      <c r="AZ3" s="751"/>
      <c r="BA3" s="751"/>
      <c r="BB3" s="751"/>
      <c r="BC3" s="751"/>
      <c r="BD3" s="904"/>
      <c r="BE3" s="751"/>
      <c r="BF3" s="751"/>
      <c r="BG3" s="751"/>
      <c r="BH3" s="751"/>
      <c r="BI3" s="751"/>
      <c r="BJ3" s="751"/>
      <c r="BK3" s="751"/>
    </row>
    <row r="4" spans="1:67" ht="29.25" customHeight="1" thickBot="1" x14ac:dyDescent="0.3">
      <c r="A4" s="1161" t="s">
        <v>280</v>
      </c>
      <c r="B4" s="1161" t="s">
        <v>277</v>
      </c>
      <c r="C4" s="1116" t="s">
        <v>323</v>
      </c>
      <c r="D4" s="1117"/>
      <c r="E4" s="1116" t="s">
        <v>324</v>
      </c>
      <c r="F4" s="1117"/>
      <c r="G4" s="1118" t="s">
        <v>325</v>
      </c>
      <c r="H4" s="729"/>
      <c r="I4" s="264"/>
      <c r="J4" s="714" t="s">
        <v>390</v>
      </c>
      <c r="K4" s="265"/>
      <c r="L4" s="263"/>
      <c r="M4" s="1146"/>
      <c r="N4" s="1146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132"/>
      <c r="AK4" s="1132"/>
      <c r="AL4" s="1132"/>
      <c r="AM4" s="1132"/>
      <c r="AN4" s="1132"/>
      <c r="AO4" s="1132"/>
      <c r="AP4" s="1132"/>
      <c r="AQ4" s="1132"/>
      <c r="AR4" s="1132"/>
      <c r="AS4" s="751"/>
      <c r="AT4" s="751"/>
      <c r="AU4" s="751"/>
      <c r="AV4" s="904"/>
      <c r="AW4" s="751"/>
      <c r="AX4" s="751"/>
      <c r="AY4" s="751"/>
      <c r="AZ4" s="751"/>
      <c r="BA4" s="751"/>
      <c r="BB4" s="751"/>
      <c r="BC4" s="751"/>
      <c r="BD4" s="904"/>
      <c r="BE4" s="751"/>
      <c r="BF4" s="751"/>
      <c r="BG4" s="751"/>
      <c r="BH4" s="751"/>
      <c r="BI4" s="751"/>
      <c r="BJ4" s="751"/>
      <c r="BK4" s="751"/>
    </row>
    <row r="5" spans="1:67" ht="15.75" customHeight="1" x14ac:dyDescent="0.25">
      <c r="A5" s="1162"/>
      <c r="B5" s="1162"/>
      <c r="C5" s="1121" t="s">
        <v>326</v>
      </c>
      <c r="D5" s="1124" t="s">
        <v>327</v>
      </c>
      <c r="E5" s="1121" t="s">
        <v>328</v>
      </c>
      <c r="F5" s="1124" t="s">
        <v>327</v>
      </c>
      <c r="G5" s="1119"/>
      <c r="H5" s="729"/>
      <c r="I5" s="19" t="s">
        <v>413</v>
      </c>
      <c r="J5" s="20"/>
      <c r="K5" s="21"/>
      <c r="L5" s="22"/>
      <c r="AJ5" s="1132"/>
      <c r="AK5" s="1132"/>
      <c r="AL5" s="1132"/>
      <c r="AM5" s="1132"/>
      <c r="AN5" s="1132"/>
      <c r="AO5" s="1132"/>
      <c r="AP5" s="1132"/>
      <c r="AQ5" s="1132"/>
      <c r="AR5" s="1132"/>
      <c r="AS5" s="751"/>
      <c r="AT5" s="751"/>
      <c r="AU5" s="751"/>
      <c r="AV5" s="904"/>
      <c r="AW5" s="751"/>
      <c r="AX5" s="751"/>
      <c r="AY5" s="751"/>
      <c r="AZ5" s="751"/>
      <c r="BA5" s="751"/>
      <c r="BB5" s="751"/>
      <c r="BC5" s="751"/>
      <c r="BD5" s="904"/>
      <c r="BE5" s="751"/>
      <c r="BF5" s="751"/>
      <c r="BG5" s="751"/>
      <c r="BH5" s="751"/>
      <c r="BI5" s="751"/>
      <c r="BJ5" s="751"/>
      <c r="BK5" s="751"/>
    </row>
    <row r="6" spans="1:67" ht="15.75" customHeight="1" x14ac:dyDescent="0.25">
      <c r="A6" s="1162"/>
      <c r="B6" s="1162"/>
      <c r="C6" s="1122"/>
      <c r="D6" s="1125"/>
      <c r="E6" s="1122"/>
      <c r="F6" s="1125"/>
      <c r="G6" s="1119"/>
      <c r="H6" s="729"/>
      <c r="AJ6" s="1132"/>
      <c r="AK6" s="1132"/>
      <c r="AL6" s="1132"/>
      <c r="AM6" s="1132"/>
      <c r="AN6" s="1132"/>
      <c r="AO6" s="1132"/>
      <c r="AP6" s="1132"/>
      <c r="AQ6" s="1132"/>
      <c r="AR6" s="1132"/>
      <c r="AS6" s="751"/>
      <c r="AT6" s="751"/>
      <c r="AU6" s="751"/>
      <c r="AV6" s="904"/>
      <c r="AW6" s="751"/>
      <c r="AX6" s="751"/>
      <c r="AY6" s="751"/>
      <c r="AZ6" s="751"/>
      <c r="BA6" s="751"/>
      <c r="BB6" s="751"/>
      <c r="BC6" s="751"/>
      <c r="BD6" s="904"/>
      <c r="BE6" s="751"/>
      <c r="BF6" s="751"/>
      <c r="BG6" s="751"/>
      <c r="BH6" s="751"/>
      <c r="BI6" s="751"/>
      <c r="BJ6" s="751"/>
      <c r="BK6" s="751"/>
    </row>
    <row r="7" spans="1:67" ht="21.75" customHeight="1" x14ac:dyDescent="0.25">
      <c r="A7" s="1162"/>
      <c r="B7" s="1162"/>
      <c r="C7" s="1122"/>
      <c r="D7" s="1125"/>
      <c r="E7" s="1122"/>
      <c r="F7" s="1125"/>
      <c r="G7" s="1119"/>
      <c r="H7" s="723"/>
      <c r="I7" s="728" t="s">
        <v>354</v>
      </c>
      <c r="J7" s="728"/>
      <c r="K7" s="728"/>
      <c r="L7" s="728"/>
      <c r="M7" s="727"/>
      <c r="N7" s="727"/>
      <c r="O7" s="727"/>
      <c r="P7" s="727"/>
      <c r="Q7" s="727"/>
      <c r="R7" s="727"/>
      <c r="S7" s="727"/>
      <c r="T7" s="727"/>
      <c r="U7" s="727"/>
      <c r="V7" s="727"/>
      <c r="W7" s="727"/>
      <c r="X7" s="727"/>
      <c r="Y7" s="727"/>
      <c r="Z7" s="727"/>
      <c r="AA7" s="727"/>
      <c r="AB7" s="727"/>
      <c r="AC7" s="727"/>
      <c r="AD7" s="727"/>
      <c r="AE7" s="727"/>
      <c r="AF7" s="727"/>
      <c r="AG7" s="727"/>
      <c r="AH7" s="727"/>
      <c r="AI7" s="727"/>
      <c r="AJ7" s="1132"/>
      <c r="AK7" s="1132"/>
      <c r="AL7" s="1132"/>
      <c r="AM7" s="1132"/>
      <c r="AN7" s="1132"/>
      <c r="AO7" s="1132"/>
      <c r="AP7" s="1132"/>
      <c r="AQ7" s="1132"/>
      <c r="AR7" s="1132"/>
    </row>
    <row r="8" spans="1:67" ht="21.75" customHeight="1" x14ac:dyDescent="0.25">
      <c r="A8" s="1162"/>
      <c r="B8" s="1162"/>
      <c r="C8" s="1122"/>
      <c r="D8" s="1125"/>
      <c r="E8" s="1122"/>
      <c r="F8" s="1125"/>
      <c r="G8" s="1119"/>
      <c r="H8" s="729"/>
      <c r="I8" s="727"/>
      <c r="J8" s="727"/>
      <c r="K8" s="727"/>
      <c r="L8" s="727"/>
      <c r="M8" s="727"/>
      <c r="N8" s="727"/>
      <c r="O8" s="727"/>
      <c r="P8" s="727"/>
      <c r="Q8" s="727"/>
      <c r="R8" s="727"/>
      <c r="S8" s="727"/>
      <c r="T8" s="727"/>
      <c r="U8" s="727"/>
      <c r="V8" s="727"/>
      <c r="W8" s="727"/>
      <c r="X8" s="727"/>
      <c r="Y8" s="727"/>
      <c r="Z8" s="727"/>
      <c r="AA8" s="727"/>
      <c r="AB8" s="727"/>
      <c r="AC8" s="727"/>
      <c r="AD8" s="727"/>
      <c r="AE8" s="727"/>
      <c r="AF8" s="727"/>
      <c r="AG8" s="727"/>
      <c r="AH8" s="727"/>
      <c r="AI8" s="727"/>
    </row>
    <row r="9" spans="1:67" ht="26.25" customHeight="1" thickBot="1" x14ac:dyDescent="0.3">
      <c r="A9" s="1162"/>
      <c r="B9" s="1162"/>
      <c r="C9" s="1123"/>
      <c r="D9" s="1126"/>
      <c r="E9" s="1123"/>
      <c r="F9" s="1126"/>
      <c r="G9" s="1120"/>
      <c r="H9" s="729"/>
      <c r="I9" s="770" t="s">
        <v>136</v>
      </c>
    </row>
    <row r="10" spans="1:67" ht="15.75" customHeight="1" thickBot="1" x14ac:dyDescent="0.3">
      <c r="A10" s="1162"/>
      <c r="B10" s="1162"/>
      <c r="C10" s="506"/>
      <c r="D10" s="506"/>
      <c r="E10" s="506"/>
      <c r="F10" s="506"/>
      <c r="G10" s="506"/>
      <c r="H10" s="1110" t="s">
        <v>414</v>
      </c>
      <c r="I10" s="1136" t="s">
        <v>74</v>
      </c>
      <c r="J10" s="24" t="s">
        <v>1</v>
      </c>
      <c r="K10" s="1139" t="s">
        <v>75</v>
      </c>
      <c r="L10" s="1128" t="s">
        <v>389</v>
      </c>
      <c r="M10" s="1129"/>
      <c r="N10" s="1130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L10" s="425" t="s">
        <v>233</v>
      </c>
      <c r="AM10" s="390"/>
      <c r="AN10" s="390"/>
      <c r="AO10" s="390"/>
      <c r="AP10" s="870"/>
      <c r="AQ10" s="390"/>
      <c r="AR10" s="390"/>
      <c r="AS10" s="390"/>
      <c r="AT10" s="390"/>
      <c r="AU10" s="390"/>
      <c r="AV10" s="870"/>
      <c r="AW10" s="390"/>
      <c r="AX10" s="390"/>
      <c r="AY10" s="390"/>
      <c r="AZ10" s="390"/>
      <c r="BA10" s="390"/>
      <c r="BB10" s="390"/>
      <c r="BC10" s="390"/>
      <c r="BD10" s="870"/>
      <c r="BE10" s="390"/>
      <c r="BF10" s="390"/>
      <c r="BG10" s="390"/>
      <c r="BH10" s="390"/>
      <c r="BI10" s="390"/>
    </row>
    <row r="11" spans="1:67" x14ac:dyDescent="0.25">
      <c r="A11" s="1162"/>
      <c r="B11" s="1162"/>
      <c r="C11" s="505"/>
      <c r="D11" s="505"/>
      <c r="E11" s="505"/>
      <c r="F11" s="505"/>
      <c r="G11" s="505"/>
      <c r="H11" s="1111"/>
      <c r="I11" s="1137"/>
      <c r="J11" s="25" t="s">
        <v>2</v>
      </c>
      <c r="K11" s="1140"/>
      <c r="L11" s="1113" t="s">
        <v>392</v>
      </c>
      <c r="M11" s="1113" t="s">
        <v>393</v>
      </c>
      <c r="N11" s="1113" t="s">
        <v>394</v>
      </c>
      <c r="O11" s="1113" t="s">
        <v>395</v>
      </c>
      <c r="P11" s="1113" t="s">
        <v>84</v>
      </c>
      <c r="Q11" s="1113" t="s">
        <v>396</v>
      </c>
      <c r="R11" s="1113" t="s">
        <v>397</v>
      </c>
      <c r="S11" s="1113" t="s">
        <v>398</v>
      </c>
      <c r="T11" s="1113" t="s">
        <v>399</v>
      </c>
      <c r="U11" s="1113" t="s">
        <v>400</v>
      </c>
      <c r="V11" s="1113" t="s">
        <v>4</v>
      </c>
      <c r="W11" s="1113" t="s">
        <v>401</v>
      </c>
      <c r="X11" s="1113" t="s">
        <v>402</v>
      </c>
      <c r="Y11" s="1113" t="s">
        <v>403</v>
      </c>
      <c r="Z11" s="1113" t="s">
        <v>404</v>
      </c>
      <c r="AA11" s="1113" t="s">
        <v>405</v>
      </c>
      <c r="AB11" s="1113" t="s">
        <v>406</v>
      </c>
      <c r="AC11" s="1113" t="s">
        <v>407</v>
      </c>
      <c r="AD11" s="1113" t="s">
        <v>338</v>
      </c>
      <c r="AE11" s="1113" t="s">
        <v>408</v>
      </c>
      <c r="AF11" s="1113" t="s">
        <v>409</v>
      </c>
      <c r="AG11" s="1113" t="s">
        <v>220</v>
      </c>
      <c r="AH11" s="1113" t="s">
        <v>410</v>
      </c>
      <c r="AI11" s="1113" t="s">
        <v>411</v>
      </c>
      <c r="AJ11" s="1131"/>
      <c r="BO11" s="1127"/>
    </row>
    <row r="12" spans="1:67" ht="36.75" customHeight="1" thickBot="1" x14ac:dyDescent="0.3">
      <c r="A12" s="1163"/>
      <c r="B12" s="1163"/>
      <c r="C12" s="487"/>
      <c r="D12" s="487"/>
      <c r="E12" s="487"/>
      <c r="F12" s="487"/>
      <c r="G12" s="487"/>
      <c r="H12" s="1112"/>
      <c r="I12" s="1138"/>
      <c r="J12" s="26" t="s">
        <v>3</v>
      </c>
      <c r="K12" s="1141"/>
      <c r="L12" s="1114"/>
      <c r="M12" s="1114"/>
      <c r="N12" s="1114"/>
      <c r="O12" s="1114"/>
      <c r="P12" s="1114"/>
      <c r="Q12" s="1114"/>
      <c r="R12" s="1114"/>
      <c r="S12" s="1114"/>
      <c r="T12" s="1114"/>
      <c r="U12" s="1114"/>
      <c r="V12" s="1114"/>
      <c r="W12" s="1114"/>
      <c r="X12" s="1114"/>
      <c r="Y12" s="1114"/>
      <c r="Z12" s="1114"/>
      <c r="AA12" s="1114"/>
      <c r="AB12" s="1114"/>
      <c r="AC12" s="1114"/>
      <c r="AD12" s="1114"/>
      <c r="AE12" s="1114"/>
      <c r="AF12" s="1114"/>
      <c r="AG12" s="1114"/>
      <c r="AH12" s="1114"/>
      <c r="AI12" s="1114"/>
      <c r="AJ12" s="1131"/>
      <c r="BO12" s="1127"/>
    </row>
    <row r="13" spans="1:67" ht="13.5" customHeight="1" thickBot="1" x14ac:dyDescent="0.3">
      <c r="A13" s="1164" t="s">
        <v>302</v>
      </c>
      <c r="B13" s="501"/>
      <c r="C13" s="549">
        <v>1</v>
      </c>
      <c r="D13" s="550">
        <v>2</v>
      </c>
      <c r="E13" s="551">
        <v>3</v>
      </c>
      <c r="F13" s="552">
        <v>4</v>
      </c>
      <c r="G13" s="472">
        <v>5</v>
      </c>
      <c r="H13" s="472">
        <v>1</v>
      </c>
      <c r="I13" s="720">
        <v>2</v>
      </c>
      <c r="J13" s="721">
        <v>3</v>
      </c>
      <c r="K13" s="720">
        <v>4</v>
      </c>
      <c r="L13" s="721">
        <v>5</v>
      </c>
      <c r="M13" s="720">
        <v>6</v>
      </c>
      <c r="N13" s="721">
        <v>7</v>
      </c>
      <c r="O13" s="720">
        <v>8</v>
      </c>
      <c r="P13" s="721">
        <v>9</v>
      </c>
      <c r="Q13" s="720">
        <v>10</v>
      </c>
      <c r="R13" s="721">
        <v>11</v>
      </c>
      <c r="S13" s="720">
        <v>12</v>
      </c>
      <c r="T13" s="721">
        <v>13</v>
      </c>
      <c r="U13" s="720">
        <v>14</v>
      </c>
      <c r="V13" s="721">
        <v>15</v>
      </c>
      <c r="W13" s="720">
        <v>16</v>
      </c>
      <c r="X13" s="721">
        <v>17</v>
      </c>
      <c r="Y13" s="720">
        <v>18</v>
      </c>
      <c r="Z13" s="721">
        <v>19</v>
      </c>
      <c r="AA13" s="720">
        <v>20</v>
      </c>
      <c r="AB13" s="721">
        <v>21</v>
      </c>
      <c r="AC13" s="720">
        <v>22</v>
      </c>
      <c r="AD13" s="721">
        <v>23</v>
      </c>
      <c r="AE13" s="720">
        <v>24</v>
      </c>
      <c r="AF13" s="721">
        <v>25</v>
      </c>
      <c r="AG13" s="720">
        <v>26</v>
      </c>
      <c r="AH13" s="721">
        <v>27</v>
      </c>
      <c r="AI13" s="722">
        <v>28</v>
      </c>
      <c r="AJ13" s="304"/>
      <c r="BL13" s="259"/>
      <c r="BM13" s="304"/>
      <c r="BN13" s="259"/>
      <c r="BO13" s="259"/>
    </row>
    <row r="14" spans="1:67" x14ac:dyDescent="0.25">
      <c r="A14" s="1165"/>
      <c r="B14" s="31" t="s">
        <v>301</v>
      </c>
      <c r="C14" s="576" t="s">
        <v>329</v>
      </c>
      <c r="D14" s="473"/>
      <c r="E14" s="473"/>
      <c r="F14" s="473" t="s">
        <v>330</v>
      </c>
      <c r="G14" s="480">
        <v>1</v>
      </c>
      <c r="H14" s="241" t="s">
        <v>415</v>
      </c>
      <c r="I14" s="72" t="s">
        <v>181</v>
      </c>
      <c r="J14" s="89" t="s">
        <v>5</v>
      </c>
      <c r="K14" s="719"/>
      <c r="L14" s="571"/>
      <c r="M14" s="571"/>
      <c r="N14" s="571"/>
      <c r="O14" s="571"/>
      <c r="P14" s="571"/>
      <c r="Q14" s="571"/>
      <c r="R14" s="571"/>
      <c r="S14" s="571"/>
      <c r="T14" s="571"/>
      <c r="U14" s="571"/>
      <c r="V14" s="571"/>
      <c r="W14" s="571"/>
      <c r="X14" s="571"/>
      <c r="Y14" s="571"/>
      <c r="Z14" s="571"/>
      <c r="AA14" s="571"/>
      <c r="AB14" s="571"/>
      <c r="AC14" s="571"/>
      <c r="AD14" s="571"/>
      <c r="AE14" s="571"/>
      <c r="AF14" s="571"/>
      <c r="AG14" s="571"/>
      <c r="AH14" s="571"/>
      <c r="AI14" s="571"/>
      <c r="AJ14" s="304"/>
      <c r="AL14" s="32">
        <f>L14*L64*1.73*0.875/1000</f>
        <v>0</v>
      </c>
      <c r="AM14" s="492">
        <f t="shared" ref="AM14:BI14" si="0">M14*M64*1.73*0.875/1000</f>
        <v>0</v>
      </c>
      <c r="AN14" s="492">
        <f t="shared" si="0"/>
        <v>0</v>
      </c>
      <c r="AO14" s="492">
        <f t="shared" si="0"/>
        <v>0</v>
      </c>
      <c r="AP14" s="871">
        <f t="shared" si="0"/>
        <v>0</v>
      </c>
      <c r="AQ14" s="492">
        <f t="shared" si="0"/>
        <v>0</v>
      </c>
      <c r="AR14" s="492">
        <f t="shared" si="0"/>
        <v>0</v>
      </c>
      <c r="AS14" s="492">
        <f t="shared" si="0"/>
        <v>0</v>
      </c>
      <c r="AT14" s="492">
        <f t="shared" si="0"/>
        <v>0</v>
      </c>
      <c r="AU14" s="492">
        <f t="shared" si="0"/>
        <v>0</v>
      </c>
      <c r="AV14" s="871">
        <f t="shared" si="0"/>
        <v>0</v>
      </c>
      <c r="AW14" s="492">
        <f t="shared" si="0"/>
        <v>0</v>
      </c>
      <c r="AX14" s="492">
        <f t="shared" si="0"/>
        <v>0</v>
      </c>
      <c r="AY14" s="492">
        <f t="shared" si="0"/>
        <v>0</v>
      </c>
      <c r="AZ14" s="492">
        <f t="shared" si="0"/>
        <v>0</v>
      </c>
      <c r="BA14" s="492">
        <f t="shared" si="0"/>
        <v>0</v>
      </c>
      <c r="BB14" s="492">
        <f t="shared" si="0"/>
        <v>0</v>
      </c>
      <c r="BC14" s="492">
        <f t="shared" si="0"/>
        <v>0</v>
      </c>
      <c r="BD14" s="871">
        <f t="shared" si="0"/>
        <v>0</v>
      </c>
      <c r="BE14" s="492">
        <f t="shared" si="0"/>
        <v>0</v>
      </c>
      <c r="BF14" s="492">
        <f t="shared" si="0"/>
        <v>0</v>
      </c>
      <c r="BG14" s="492">
        <f t="shared" si="0"/>
        <v>0</v>
      </c>
      <c r="BH14" s="492">
        <f t="shared" si="0"/>
        <v>0</v>
      </c>
      <c r="BI14" s="492">
        <f t="shared" si="0"/>
        <v>0</v>
      </c>
      <c r="BJ14" s="16"/>
      <c r="BK14" s="16"/>
      <c r="BL14" s="266"/>
      <c r="BM14" s="266"/>
      <c r="BN14" s="266"/>
      <c r="BO14" s="259"/>
    </row>
    <row r="15" spans="1:67" x14ac:dyDescent="0.25">
      <c r="A15" s="1165"/>
      <c r="B15" s="31"/>
      <c r="C15" s="473"/>
      <c r="D15" s="473"/>
      <c r="E15" s="473"/>
      <c r="F15" s="473" t="s">
        <v>330</v>
      </c>
      <c r="G15" s="480">
        <v>2</v>
      </c>
      <c r="H15" s="242" t="s">
        <v>415</v>
      </c>
      <c r="I15" s="30"/>
      <c r="J15" s="31" t="s">
        <v>90</v>
      </c>
      <c r="K15" s="31"/>
      <c r="L15" s="768"/>
      <c r="M15" s="768"/>
      <c r="N15" s="768"/>
      <c r="O15" s="768"/>
      <c r="P15" s="768"/>
      <c r="Q15" s="768"/>
      <c r="R15" s="768"/>
      <c r="S15" s="768"/>
      <c r="T15" s="768"/>
      <c r="U15" s="768"/>
      <c r="V15" s="768"/>
      <c r="W15" s="768"/>
      <c r="X15" s="768"/>
      <c r="Y15" s="768"/>
      <c r="Z15" s="768"/>
      <c r="AA15" s="768"/>
      <c r="AB15" s="768"/>
      <c r="AC15" s="768"/>
      <c r="AD15" s="768"/>
      <c r="AE15" s="768"/>
      <c r="AF15" s="768"/>
      <c r="AG15" s="768"/>
      <c r="AH15" s="768"/>
      <c r="AI15" s="768"/>
      <c r="AJ15" s="304"/>
      <c r="AK15" s="23"/>
      <c r="AL15" s="32" t="e">
        <f>L15*1000/L63/1.73/0.875</f>
        <v>#DIV/0!</v>
      </c>
      <c r="AM15" s="492" t="e">
        <f t="shared" ref="AM15:BI15" si="1">M15*1000/M63/1.73/0.875</f>
        <v>#DIV/0!</v>
      </c>
      <c r="AN15" s="492" t="e">
        <f t="shared" si="1"/>
        <v>#DIV/0!</v>
      </c>
      <c r="AO15" s="492" t="e">
        <f t="shared" si="1"/>
        <v>#DIV/0!</v>
      </c>
      <c r="AP15" s="871" t="e">
        <f t="shared" si="1"/>
        <v>#DIV/0!</v>
      </c>
      <c r="AQ15" s="492" t="e">
        <f t="shared" si="1"/>
        <v>#DIV/0!</v>
      </c>
      <c r="AR15" s="492" t="e">
        <f t="shared" si="1"/>
        <v>#DIV/0!</v>
      </c>
      <c r="AS15" s="492" t="e">
        <f t="shared" si="1"/>
        <v>#DIV/0!</v>
      </c>
      <c r="AT15" s="492" t="e">
        <f t="shared" si="1"/>
        <v>#DIV/0!</v>
      </c>
      <c r="AU15" s="492" t="e">
        <f t="shared" si="1"/>
        <v>#DIV/0!</v>
      </c>
      <c r="AV15" s="871" t="e">
        <f t="shared" si="1"/>
        <v>#DIV/0!</v>
      </c>
      <c r="AW15" s="492" t="e">
        <f t="shared" si="1"/>
        <v>#DIV/0!</v>
      </c>
      <c r="AX15" s="492" t="e">
        <f t="shared" si="1"/>
        <v>#DIV/0!</v>
      </c>
      <c r="AY15" s="492" t="e">
        <f t="shared" si="1"/>
        <v>#DIV/0!</v>
      </c>
      <c r="AZ15" s="492" t="e">
        <f t="shared" si="1"/>
        <v>#DIV/0!</v>
      </c>
      <c r="BA15" s="492" t="e">
        <f t="shared" si="1"/>
        <v>#DIV/0!</v>
      </c>
      <c r="BB15" s="492" t="e">
        <f t="shared" si="1"/>
        <v>#DIV/0!</v>
      </c>
      <c r="BC15" s="492" t="e">
        <f t="shared" si="1"/>
        <v>#DIV/0!</v>
      </c>
      <c r="BD15" s="871" t="e">
        <f t="shared" si="1"/>
        <v>#DIV/0!</v>
      </c>
      <c r="BE15" s="492" t="e">
        <f t="shared" si="1"/>
        <v>#DIV/0!</v>
      </c>
      <c r="BF15" s="492" t="e">
        <f t="shared" si="1"/>
        <v>#DIV/0!</v>
      </c>
      <c r="BG15" s="492" t="e">
        <f t="shared" si="1"/>
        <v>#DIV/0!</v>
      </c>
      <c r="BH15" s="492" t="e">
        <f t="shared" si="1"/>
        <v>#DIV/0!</v>
      </c>
      <c r="BI15" s="492" t="e">
        <f t="shared" si="1"/>
        <v>#DIV/0!</v>
      </c>
      <c r="BJ15" s="259"/>
      <c r="BK15" s="304"/>
      <c r="BL15" s="259"/>
      <c r="BM15" s="304"/>
      <c r="BN15" s="259"/>
      <c r="BO15" s="259"/>
    </row>
    <row r="16" spans="1:67" x14ac:dyDescent="0.25">
      <c r="A16" s="1165"/>
      <c r="B16" s="31"/>
      <c r="C16" s="473"/>
      <c r="D16" s="473"/>
      <c r="E16" s="473"/>
      <c r="F16" s="473" t="s">
        <v>330</v>
      </c>
      <c r="G16" s="480">
        <v>3</v>
      </c>
      <c r="H16" s="242" t="s">
        <v>415</v>
      </c>
      <c r="I16" s="30"/>
      <c r="J16" s="31" t="s">
        <v>91</v>
      </c>
      <c r="K16" s="31"/>
      <c r="L16" s="571"/>
      <c r="M16" s="571"/>
      <c r="N16" s="571"/>
      <c r="O16" s="571"/>
      <c r="P16" s="571"/>
      <c r="Q16" s="571"/>
      <c r="R16" s="571"/>
      <c r="S16" s="571"/>
      <c r="T16" s="571"/>
      <c r="U16" s="571"/>
      <c r="V16" s="571"/>
      <c r="W16" s="571"/>
      <c r="X16" s="571"/>
      <c r="Y16" s="571"/>
      <c r="Z16" s="571"/>
      <c r="AA16" s="571"/>
      <c r="AB16" s="571"/>
      <c r="AC16" s="571"/>
      <c r="AD16" s="571"/>
      <c r="AE16" s="571"/>
      <c r="AF16" s="571"/>
      <c r="AG16" s="571"/>
      <c r="AH16" s="571"/>
      <c r="AI16" s="571"/>
      <c r="AJ16" s="304"/>
      <c r="AL16" s="32"/>
      <c r="AM16" s="492"/>
      <c r="AN16" s="492"/>
      <c r="AO16" s="492"/>
      <c r="AP16" s="871"/>
      <c r="AQ16" s="492"/>
      <c r="AR16" s="492"/>
      <c r="AS16" s="492"/>
      <c r="AT16" s="492"/>
      <c r="AU16" s="492"/>
      <c r="AV16" s="871"/>
      <c r="AW16" s="492"/>
      <c r="AX16" s="492"/>
      <c r="AY16" s="492"/>
      <c r="AZ16" s="492"/>
      <c r="BA16" s="492"/>
      <c r="BB16" s="492"/>
      <c r="BC16" s="492"/>
      <c r="BD16" s="871"/>
      <c r="BE16" s="492"/>
      <c r="BF16" s="492"/>
      <c r="BG16" s="492"/>
      <c r="BH16" s="492"/>
      <c r="BI16" s="492"/>
      <c r="BJ16" s="17"/>
      <c r="BK16" s="17"/>
      <c r="BL16" s="259"/>
      <c r="BM16" s="304"/>
      <c r="BN16" s="259"/>
      <c r="BO16" s="259"/>
    </row>
    <row r="17" spans="1:67" x14ac:dyDescent="0.25">
      <c r="A17" s="1165"/>
      <c r="B17" s="31" t="s">
        <v>301</v>
      </c>
      <c r="C17" s="576" t="s">
        <v>329</v>
      </c>
      <c r="D17" s="473"/>
      <c r="E17" s="473"/>
      <c r="F17" s="473" t="s">
        <v>330</v>
      </c>
      <c r="G17" s="480">
        <v>4</v>
      </c>
      <c r="H17" s="242" t="s">
        <v>415</v>
      </c>
      <c r="I17" s="30" t="s">
        <v>182</v>
      </c>
      <c r="J17" s="31" t="s">
        <v>5</v>
      </c>
      <c r="K17" s="31"/>
      <c r="L17" s="571"/>
      <c r="M17" s="571"/>
      <c r="N17" s="571"/>
      <c r="O17" s="571"/>
      <c r="P17" s="571"/>
      <c r="Q17" s="571"/>
      <c r="R17" s="571"/>
      <c r="S17" s="571"/>
      <c r="T17" s="768"/>
      <c r="U17" s="768"/>
      <c r="V17" s="768"/>
      <c r="W17" s="768"/>
      <c r="X17" s="768"/>
      <c r="Y17" s="768"/>
      <c r="Z17" s="768"/>
      <c r="AA17" s="768"/>
      <c r="AB17" s="768"/>
      <c r="AC17" s="571"/>
      <c r="AD17" s="571"/>
      <c r="AE17" s="571"/>
      <c r="AF17" s="571"/>
      <c r="AG17" s="571"/>
      <c r="AH17" s="571"/>
      <c r="AI17" s="571"/>
      <c r="AJ17" s="304"/>
      <c r="AL17" s="32">
        <f>L17*L63*1.73*0.875/1000</f>
        <v>0</v>
      </c>
      <c r="AM17" s="492">
        <f t="shared" ref="AM17:BI17" si="2">M17*M63*1.73*0.875/1000</f>
        <v>0</v>
      </c>
      <c r="AN17" s="492">
        <f t="shared" si="2"/>
        <v>0</v>
      </c>
      <c r="AO17" s="492">
        <f t="shared" si="2"/>
        <v>0</v>
      </c>
      <c r="AP17" s="871">
        <f t="shared" si="2"/>
        <v>0</v>
      </c>
      <c r="AQ17" s="492">
        <f t="shared" si="2"/>
        <v>0</v>
      </c>
      <c r="AR17" s="492">
        <f t="shared" si="2"/>
        <v>0</v>
      </c>
      <c r="AS17" s="492">
        <f t="shared" si="2"/>
        <v>0</v>
      </c>
      <c r="AT17" s="492">
        <f t="shared" si="2"/>
        <v>0</v>
      </c>
      <c r="AU17" s="492">
        <f t="shared" si="2"/>
        <v>0</v>
      </c>
      <c r="AV17" s="871">
        <f t="shared" si="2"/>
        <v>0</v>
      </c>
      <c r="AW17" s="492">
        <f t="shared" si="2"/>
        <v>0</v>
      </c>
      <c r="AX17" s="492">
        <f t="shared" si="2"/>
        <v>0</v>
      </c>
      <c r="AY17" s="492">
        <f t="shared" si="2"/>
        <v>0</v>
      </c>
      <c r="AZ17" s="492">
        <f t="shared" si="2"/>
        <v>0</v>
      </c>
      <c r="BA17" s="492">
        <f t="shared" si="2"/>
        <v>0</v>
      </c>
      <c r="BB17" s="492">
        <f t="shared" si="2"/>
        <v>0</v>
      </c>
      <c r="BC17" s="492">
        <f t="shared" si="2"/>
        <v>0</v>
      </c>
      <c r="BD17" s="871">
        <f t="shared" si="2"/>
        <v>0</v>
      </c>
      <c r="BE17" s="492">
        <f t="shared" si="2"/>
        <v>0</v>
      </c>
      <c r="BF17" s="492">
        <f t="shared" si="2"/>
        <v>0</v>
      </c>
      <c r="BG17" s="492">
        <f t="shared" si="2"/>
        <v>0</v>
      </c>
      <c r="BH17" s="492">
        <f t="shared" si="2"/>
        <v>0</v>
      </c>
      <c r="BI17" s="492">
        <f t="shared" si="2"/>
        <v>0</v>
      </c>
      <c r="BJ17" s="259"/>
      <c r="BK17" s="304"/>
      <c r="BL17" s="259"/>
      <c r="BM17" s="304"/>
      <c r="BN17" s="259"/>
      <c r="BO17" s="259"/>
    </row>
    <row r="18" spans="1:67" ht="16.5" thickBot="1" x14ac:dyDescent="0.3">
      <c r="A18" s="1165"/>
      <c r="B18" s="31"/>
      <c r="C18" s="473"/>
      <c r="D18" s="473"/>
      <c r="E18" s="473"/>
      <c r="F18" s="473" t="s">
        <v>330</v>
      </c>
      <c r="G18" s="480">
        <v>5</v>
      </c>
      <c r="H18" s="762" t="s">
        <v>421</v>
      </c>
      <c r="I18" s="30"/>
      <c r="J18" s="31" t="s">
        <v>90</v>
      </c>
      <c r="K18" s="31"/>
      <c r="L18" s="768"/>
      <c r="M18" s="768"/>
      <c r="N18" s="768"/>
      <c r="O18" s="768"/>
      <c r="P18" s="768"/>
      <c r="Q18" s="768"/>
      <c r="R18" s="768"/>
      <c r="S18" s="768"/>
      <c r="T18" s="768"/>
      <c r="U18" s="768"/>
      <c r="V18" s="768"/>
      <c r="W18" s="768"/>
      <c r="X18" s="768"/>
      <c r="Y18" s="768"/>
      <c r="Z18" s="768"/>
      <c r="AA18" s="768"/>
      <c r="AB18" s="768"/>
      <c r="AC18" s="768"/>
      <c r="AD18" s="768"/>
      <c r="AE18" s="768"/>
      <c r="AF18" s="768"/>
      <c r="AG18" s="768"/>
      <c r="AH18" s="768"/>
      <c r="AI18" s="768"/>
      <c r="AJ18" s="304"/>
      <c r="AL18" s="32" t="e">
        <f t="shared" ref="AL18:BI18" si="3">L18*1000/L63/1.73/0.875</f>
        <v>#DIV/0!</v>
      </c>
      <c r="AM18" s="492" t="e">
        <f t="shared" si="3"/>
        <v>#DIV/0!</v>
      </c>
      <c r="AN18" s="492" t="e">
        <f t="shared" si="3"/>
        <v>#DIV/0!</v>
      </c>
      <c r="AO18" s="492" t="e">
        <f t="shared" si="3"/>
        <v>#DIV/0!</v>
      </c>
      <c r="AP18" s="871" t="e">
        <f t="shared" si="3"/>
        <v>#DIV/0!</v>
      </c>
      <c r="AQ18" s="492" t="e">
        <f t="shared" si="3"/>
        <v>#DIV/0!</v>
      </c>
      <c r="AR18" s="492" t="e">
        <f t="shared" si="3"/>
        <v>#DIV/0!</v>
      </c>
      <c r="AS18" s="492" t="e">
        <f t="shared" si="3"/>
        <v>#DIV/0!</v>
      </c>
      <c r="AT18" s="492" t="e">
        <f t="shared" si="3"/>
        <v>#DIV/0!</v>
      </c>
      <c r="AU18" s="492" t="e">
        <f t="shared" si="3"/>
        <v>#DIV/0!</v>
      </c>
      <c r="AV18" s="871" t="e">
        <f t="shared" si="3"/>
        <v>#DIV/0!</v>
      </c>
      <c r="AW18" s="492" t="e">
        <f t="shared" si="3"/>
        <v>#DIV/0!</v>
      </c>
      <c r="AX18" s="492" t="e">
        <f t="shared" si="3"/>
        <v>#DIV/0!</v>
      </c>
      <c r="AY18" s="492" t="e">
        <f t="shared" si="3"/>
        <v>#DIV/0!</v>
      </c>
      <c r="AZ18" s="492" t="e">
        <f t="shared" si="3"/>
        <v>#DIV/0!</v>
      </c>
      <c r="BA18" s="492" t="e">
        <f t="shared" si="3"/>
        <v>#DIV/0!</v>
      </c>
      <c r="BB18" s="492" t="e">
        <f t="shared" si="3"/>
        <v>#DIV/0!</v>
      </c>
      <c r="BC18" s="492" t="e">
        <f t="shared" si="3"/>
        <v>#DIV/0!</v>
      </c>
      <c r="BD18" s="871" t="e">
        <f t="shared" si="3"/>
        <v>#DIV/0!</v>
      </c>
      <c r="BE18" s="492" t="e">
        <f t="shared" si="3"/>
        <v>#DIV/0!</v>
      </c>
      <c r="BF18" s="492" t="e">
        <f t="shared" si="3"/>
        <v>#DIV/0!</v>
      </c>
      <c r="BG18" s="492" t="e">
        <f t="shared" si="3"/>
        <v>#DIV/0!</v>
      </c>
      <c r="BH18" s="492" t="e">
        <f t="shared" si="3"/>
        <v>#DIV/0!</v>
      </c>
      <c r="BI18" s="492" t="e">
        <f t="shared" si="3"/>
        <v>#DIV/0!</v>
      </c>
      <c r="BJ18" s="16"/>
      <c r="BK18" s="16"/>
      <c r="BL18" s="259"/>
      <c r="BM18" s="304"/>
      <c r="BN18" s="259"/>
      <c r="BO18" s="259"/>
    </row>
    <row r="19" spans="1:67" ht="16.5" thickBot="1" x14ac:dyDescent="0.3">
      <c r="A19" s="1165"/>
      <c r="B19" s="31"/>
      <c r="C19" s="473"/>
      <c r="D19" s="473"/>
      <c r="E19" s="473"/>
      <c r="F19" s="473" t="s">
        <v>330</v>
      </c>
      <c r="G19" s="480">
        <v>6</v>
      </c>
      <c r="H19" s="242" t="s">
        <v>415</v>
      </c>
      <c r="I19" s="30"/>
      <c r="J19" s="31" t="s">
        <v>91</v>
      </c>
      <c r="K19" s="31"/>
      <c r="L19" s="571"/>
      <c r="M19" s="571"/>
      <c r="N19" s="571"/>
      <c r="O19" s="571"/>
      <c r="P19" s="571"/>
      <c r="Q19" s="571"/>
      <c r="R19" s="571"/>
      <c r="S19" s="571"/>
      <c r="T19" s="571"/>
      <c r="U19" s="571"/>
      <c r="V19" s="571"/>
      <c r="W19" s="571"/>
      <c r="X19" s="571"/>
      <c r="Y19" s="571"/>
      <c r="Z19" s="571"/>
      <c r="AA19" s="571"/>
      <c r="AB19" s="571"/>
      <c r="AC19" s="571"/>
      <c r="AD19" s="571"/>
      <c r="AE19" s="571"/>
      <c r="AF19" s="571"/>
      <c r="AG19" s="571"/>
      <c r="AH19" s="571"/>
      <c r="AI19" s="571"/>
      <c r="AJ19" s="304"/>
      <c r="AL19" s="198">
        <f>AL14+AL17</f>
        <v>0</v>
      </c>
      <c r="AM19" s="198">
        <f t="shared" ref="AM19:BI19" si="4">AM14+AM17</f>
        <v>0</v>
      </c>
      <c r="AN19" s="198">
        <f t="shared" si="4"/>
        <v>0</v>
      </c>
      <c r="AO19" s="198">
        <f t="shared" si="4"/>
        <v>0</v>
      </c>
      <c r="AP19" s="872">
        <f t="shared" si="4"/>
        <v>0</v>
      </c>
      <c r="AQ19" s="198">
        <f t="shared" si="4"/>
        <v>0</v>
      </c>
      <c r="AR19" s="198">
        <f t="shared" si="4"/>
        <v>0</v>
      </c>
      <c r="AS19" s="198">
        <f t="shared" si="4"/>
        <v>0</v>
      </c>
      <c r="AT19" s="198">
        <f t="shared" si="4"/>
        <v>0</v>
      </c>
      <c r="AU19" s="198">
        <f t="shared" si="4"/>
        <v>0</v>
      </c>
      <c r="AV19" s="872">
        <f t="shared" si="4"/>
        <v>0</v>
      </c>
      <c r="AW19" s="198">
        <f t="shared" si="4"/>
        <v>0</v>
      </c>
      <c r="AX19" s="198">
        <f t="shared" si="4"/>
        <v>0</v>
      </c>
      <c r="AY19" s="198">
        <f t="shared" si="4"/>
        <v>0</v>
      </c>
      <c r="AZ19" s="198">
        <f t="shared" si="4"/>
        <v>0</v>
      </c>
      <c r="BA19" s="198">
        <f t="shared" si="4"/>
        <v>0</v>
      </c>
      <c r="BB19" s="198">
        <f t="shared" si="4"/>
        <v>0</v>
      </c>
      <c r="BC19" s="198">
        <f t="shared" si="4"/>
        <v>0</v>
      </c>
      <c r="BD19" s="872">
        <f t="shared" si="4"/>
        <v>0</v>
      </c>
      <c r="BE19" s="198">
        <f t="shared" si="4"/>
        <v>0</v>
      </c>
      <c r="BF19" s="198">
        <f t="shared" si="4"/>
        <v>0</v>
      </c>
      <c r="BG19" s="198">
        <f t="shared" si="4"/>
        <v>0</v>
      </c>
      <c r="BH19" s="198">
        <f t="shared" si="4"/>
        <v>0</v>
      </c>
      <c r="BI19" s="198">
        <f t="shared" si="4"/>
        <v>0</v>
      </c>
      <c r="BJ19" s="61" t="s">
        <v>230</v>
      </c>
      <c r="BK19" s="61"/>
      <c r="BO19" s="259"/>
    </row>
    <row r="20" spans="1:67" x14ac:dyDescent="0.25">
      <c r="A20" s="1165"/>
      <c r="B20" s="31" t="s">
        <v>301</v>
      </c>
      <c r="C20" s="474" t="s">
        <v>329</v>
      </c>
      <c r="D20" s="474"/>
      <c r="E20" s="474"/>
      <c r="F20" s="474"/>
      <c r="G20" s="483">
        <v>7</v>
      </c>
      <c r="H20" s="743" t="s">
        <v>416</v>
      </c>
      <c r="I20" s="30" t="s">
        <v>183</v>
      </c>
      <c r="J20" s="31" t="s">
        <v>5</v>
      </c>
      <c r="K20" s="31"/>
      <c r="L20" s="571"/>
      <c r="M20" s="571"/>
      <c r="N20" s="571"/>
      <c r="O20" s="571"/>
      <c r="P20" s="571"/>
      <c r="Q20" s="571"/>
      <c r="R20" s="571"/>
      <c r="S20" s="571"/>
      <c r="T20" s="571"/>
      <c r="U20" s="571"/>
      <c r="V20" s="571"/>
      <c r="W20" s="571"/>
      <c r="X20" s="571"/>
      <c r="Y20" s="571"/>
      <c r="Z20" s="571"/>
      <c r="AA20" s="571"/>
      <c r="AB20" s="571"/>
      <c r="AC20" s="571"/>
      <c r="AD20" s="571"/>
      <c r="AE20" s="571"/>
      <c r="AF20" s="571"/>
      <c r="AG20" s="571"/>
      <c r="AH20" s="571"/>
      <c r="AI20" s="571"/>
      <c r="AJ20" s="304"/>
      <c r="AL20" s="32">
        <f>L20*L65*1.73*0.875/1000</f>
        <v>0</v>
      </c>
      <c r="AM20" s="492">
        <f t="shared" ref="AM20:BI20" si="5">M20*M65*1.73*0.875/1000</f>
        <v>0</v>
      </c>
      <c r="AN20" s="492">
        <f t="shared" si="5"/>
        <v>0</v>
      </c>
      <c r="AO20" s="492">
        <f t="shared" si="5"/>
        <v>0</v>
      </c>
      <c r="AP20" s="871">
        <f t="shared" si="5"/>
        <v>0</v>
      </c>
      <c r="AQ20" s="492">
        <f t="shared" si="5"/>
        <v>0</v>
      </c>
      <c r="AR20" s="492">
        <f t="shared" si="5"/>
        <v>0</v>
      </c>
      <c r="AS20" s="492">
        <f t="shared" si="5"/>
        <v>0</v>
      </c>
      <c r="AT20" s="492">
        <f t="shared" si="5"/>
        <v>0</v>
      </c>
      <c r="AU20" s="492">
        <f t="shared" si="5"/>
        <v>0</v>
      </c>
      <c r="AV20" s="871">
        <f t="shared" si="5"/>
        <v>0</v>
      </c>
      <c r="AW20" s="492">
        <f t="shared" si="5"/>
        <v>0</v>
      </c>
      <c r="AX20" s="492">
        <f t="shared" si="5"/>
        <v>0</v>
      </c>
      <c r="AY20" s="492">
        <f t="shared" si="5"/>
        <v>0</v>
      </c>
      <c r="AZ20" s="492">
        <f t="shared" si="5"/>
        <v>0</v>
      </c>
      <c r="BA20" s="492">
        <f t="shared" si="5"/>
        <v>0</v>
      </c>
      <c r="BB20" s="492">
        <f t="shared" si="5"/>
        <v>0</v>
      </c>
      <c r="BC20" s="492">
        <f t="shared" si="5"/>
        <v>0</v>
      </c>
      <c r="BD20" s="871">
        <f t="shared" si="5"/>
        <v>0</v>
      </c>
      <c r="BE20" s="492">
        <f t="shared" si="5"/>
        <v>0</v>
      </c>
      <c r="BF20" s="492">
        <f t="shared" si="5"/>
        <v>0</v>
      </c>
      <c r="BG20" s="492">
        <f t="shared" si="5"/>
        <v>0</v>
      </c>
      <c r="BH20" s="492">
        <f t="shared" si="5"/>
        <v>0</v>
      </c>
      <c r="BI20" s="492">
        <f t="shared" si="5"/>
        <v>0</v>
      </c>
      <c r="BJ20" s="61"/>
      <c r="BK20" s="61"/>
      <c r="BL20" s="259"/>
      <c r="BM20" s="304"/>
      <c r="BN20" s="259"/>
      <c r="BO20" s="259"/>
    </row>
    <row r="21" spans="1:67" ht="22.5" customHeight="1" x14ac:dyDescent="0.25">
      <c r="A21" s="1165"/>
      <c r="B21" s="31" t="s">
        <v>301</v>
      </c>
      <c r="C21" s="575" t="s">
        <v>329</v>
      </c>
      <c r="D21" s="474"/>
      <c r="E21" s="474"/>
      <c r="F21" s="474"/>
      <c r="G21" s="483">
        <v>8</v>
      </c>
      <c r="H21" s="744" t="s">
        <v>417</v>
      </c>
      <c r="I21" s="30" t="s">
        <v>184</v>
      </c>
      <c r="J21" s="31" t="s">
        <v>127</v>
      </c>
      <c r="K21" s="134" t="s">
        <v>171</v>
      </c>
      <c r="L21" s="571"/>
      <c r="M21" s="571"/>
      <c r="N21" s="571"/>
      <c r="O21" s="571"/>
      <c r="P21" s="571"/>
      <c r="Q21" s="571"/>
      <c r="R21" s="571"/>
      <c r="S21" s="571"/>
      <c r="T21" s="571"/>
      <c r="U21" s="571"/>
      <c r="V21" s="571"/>
      <c r="W21" s="571"/>
      <c r="X21" s="571"/>
      <c r="Y21" s="571"/>
      <c r="Z21" s="571"/>
      <c r="AA21" s="571"/>
      <c r="AB21" s="571"/>
      <c r="AC21" s="571"/>
      <c r="AD21" s="571"/>
      <c r="AE21" s="571"/>
      <c r="AF21" s="571"/>
      <c r="AG21" s="571"/>
      <c r="AH21" s="571"/>
      <c r="AI21" s="18"/>
      <c r="AJ21" s="304"/>
      <c r="AL21" s="32">
        <f>L21*L65*1.73*0.875/1000</f>
        <v>0</v>
      </c>
      <c r="AM21" s="492">
        <f t="shared" ref="AM21:BI21" si="6">M21*M65*1.73*0.875/1000</f>
        <v>0</v>
      </c>
      <c r="AN21" s="492">
        <f t="shared" si="6"/>
        <v>0</v>
      </c>
      <c r="AO21" s="492">
        <f t="shared" si="6"/>
        <v>0</v>
      </c>
      <c r="AP21" s="871">
        <f t="shared" si="6"/>
        <v>0</v>
      </c>
      <c r="AQ21" s="492">
        <f t="shared" si="6"/>
        <v>0</v>
      </c>
      <c r="AR21" s="492">
        <f t="shared" si="6"/>
        <v>0</v>
      </c>
      <c r="AS21" s="492">
        <f t="shared" si="6"/>
        <v>0</v>
      </c>
      <c r="AT21" s="492">
        <f t="shared" si="6"/>
        <v>0</v>
      </c>
      <c r="AU21" s="492">
        <f t="shared" si="6"/>
        <v>0</v>
      </c>
      <c r="AV21" s="871">
        <f t="shared" si="6"/>
        <v>0</v>
      </c>
      <c r="AW21" s="492">
        <f t="shared" si="6"/>
        <v>0</v>
      </c>
      <c r="AX21" s="492">
        <f t="shared" si="6"/>
        <v>0</v>
      </c>
      <c r="AY21" s="492">
        <f t="shared" si="6"/>
        <v>0</v>
      </c>
      <c r="AZ21" s="492">
        <f t="shared" si="6"/>
        <v>0</v>
      </c>
      <c r="BA21" s="492">
        <f t="shared" si="6"/>
        <v>0</v>
      </c>
      <c r="BB21" s="492">
        <f t="shared" si="6"/>
        <v>0</v>
      </c>
      <c r="BC21" s="492">
        <f t="shared" si="6"/>
        <v>0</v>
      </c>
      <c r="BD21" s="871">
        <f t="shared" si="6"/>
        <v>0</v>
      </c>
      <c r="BE21" s="492">
        <f t="shared" si="6"/>
        <v>0</v>
      </c>
      <c r="BF21" s="492">
        <f t="shared" si="6"/>
        <v>0</v>
      </c>
      <c r="BG21" s="492">
        <f t="shared" si="6"/>
        <v>0</v>
      </c>
      <c r="BH21" s="492">
        <f t="shared" si="6"/>
        <v>0</v>
      </c>
      <c r="BI21" s="492">
        <f t="shared" si="6"/>
        <v>0</v>
      </c>
      <c r="BJ21" s="33"/>
      <c r="BK21" s="33"/>
      <c r="BL21" s="259"/>
      <c r="BM21" s="304"/>
      <c r="BN21" s="259"/>
      <c r="BO21" s="259"/>
    </row>
    <row r="22" spans="1:67" x14ac:dyDescent="0.25">
      <c r="A22" s="1165"/>
      <c r="B22" s="31" t="s">
        <v>301</v>
      </c>
      <c r="C22" s="576" t="s">
        <v>329</v>
      </c>
      <c r="D22" s="473"/>
      <c r="E22" s="473"/>
      <c r="F22" s="473"/>
      <c r="G22" s="480">
        <v>9</v>
      </c>
      <c r="H22" s="744" t="s">
        <v>417</v>
      </c>
      <c r="I22" s="30" t="s">
        <v>185</v>
      </c>
      <c r="J22" s="31" t="s">
        <v>127</v>
      </c>
      <c r="K22" s="134" t="s">
        <v>171</v>
      </c>
      <c r="L22" s="571"/>
      <c r="M22" s="571"/>
      <c r="N22" s="571"/>
      <c r="O22" s="571"/>
      <c r="P22" s="571"/>
      <c r="Q22" s="571"/>
      <c r="R22" s="571"/>
      <c r="S22" s="571"/>
      <c r="T22" s="571"/>
      <c r="U22" s="571"/>
      <c r="V22" s="571"/>
      <c r="W22" s="571"/>
      <c r="X22" s="571"/>
      <c r="Y22" s="571"/>
      <c r="Z22" s="571"/>
      <c r="AA22" s="571"/>
      <c r="AB22" s="571"/>
      <c r="AC22" s="571"/>
      <c r="AD22" s="571"/>
      <c r="AE22" s="571"/>
      <c r="AF22" s="571"/>
      <c r="AG22" s="571"/>
      <c r="AH22" s="571"/>
      <c r="AI22" s="18"/>
      <c r="AJ22" s="304"/>
      <c r="AL22" s="32">
        <f>L22*L66*1.73*0.875/1000</f>
        <v>0</v>
      </c>
      <c r="AM22" s="492">
        <f t="shared" ref="AM22:BI22" si="7">M22*M66*1.73*0.875/1000</f>
        <v>0</v>
      </c>
      <c r="AN22" s="492">
        <f t="shared" si="7"/>
        <v>0</v>
      </c>
      <c r="AO22" s="492">
        <f t="shared" si="7"/>
        <v>0</v>
      </c>
      <c r="AP22" s="871">
        <f t="shared" si="7"/>
        <v>0</v>
      </c>
      <c r="AQ22" s="492">
        <f t="shared" si="7"/>
        <v>0</v>
      </c>
      <c r="AR22" s="492">
        <f t="shared" si="7"/>
        <v>0</v>
      </c>
      <c r="AS22" s="492">
        <f t="shared" si="7"/>
        <v>0</v>
      </c>
      <c r="AT22" s="492">
        <f t="shared" si="7"/>
        <v>0</v>
      </c>
      <c r="AU22" s="492">
        <f t="shared" si="7"/>
        <v>0</v>
      </c>
      <c r="AV22" s="871">
        <f t="shared" si="7"/>
        <v>0</v>
      </c>
      <c r="AW22" s="492">
        <f t="shared" si="7"/>
        <v>0</v>
      </c>
      <c r="AX22" s="492">
        <f t="shared" si="7"/>
        <v>0</v>
      </c>
      <c r="AY22" s="492">
        <f t="shared" si="7"/>
        <v>0</v>
      </c>
      <c r="AZ22" s="492">
        <f t="shared" si="7"/>
        <v>0</v>
      </c>
      <c r="BA22" s="492">
        <f t="shared" si="7"/>
        <v>0</v>
      </c>
      <c r="BB22" s="492">
        <f t="shared" si="7"/>
        <v>0</v>
      </c>
      <c r="BC22" s="492">
        <f t="shared" si="7"/>
        <v>0</v>
      </c>
      <c r="BD22" s="871">
        <f t="shared" si="7"/>
        <v>0</v>
      </c>
      <c r="BE22" s="492">
        <f t="shared" si="7"/>
        <v>0</v>
      </c>
      <c r="BF22" s="492">
        <f t="shared" si="7"/>
        <v>0</v>
      </c>
      <c r="BG22" s="492">
        <f t="shared" si="7"/>
        <v>0</v>
      </c>
      <c r="BH22" s="492">
        <f t="shared" si="7"/>
        <v>0</v>
      </c>
      <c r="BI22" s="492">
        <f t="shared" si="7"/>
        <v>0</v>
      </c>
      <c r="BJ22" s="33"/>
      <c r="BK22" s="33"/>
      <c r="BL22" s="259"/>
      <c r="BM22" s="304"/>
      <c r="BN22" s="259"/>
      <c r="BO22" s="259"/>
    </row>
    <row r="23" spans="1:67" ht="16.5" thickBot="1" x14ac:dyDescent="0.3">
      <c r="A23" s="1165"/>
      <c r="B23" s="31" t="s">
        <v>301</v>
      </c>
      <c r="C23" s="474" t="s">
        <v>329</v>
      </c>
      <c r="D23" s="474"/>
      <c r="E23" s="474"/>
      <c r="F23" s="474"/>
      <c r="G23" s="483">
        <v>10</v>
      </c>
      <c r="H23" s="744" t="s">
        <v>417</v>
      </c>
      <c r="I23" s="30" t="s">
        <v>186</v>
      </c>
      <c r="J23" s="31" t="s">
        <v>5</v>
      </c>
      <c r="K23" s="31"/>
      <c r="L23" s="571"/>
      <c r="M23" s="571"/>
      <c r="N23" s="571"/>
      <c r="O23" s="571"/>
      <c r="P23" s="571"/>
      <c r="Q23" s="571"/>
      <c r="R23" s="571"/>
      <c r="S23" s="571"/>
      <c r="T23" s="571"/>
      <c r="U23" s="571"/>
      <c r="V23" s="571"/>
      <c r="W23" s="571"/>
      <c r="X23" s="571"/>
      <c r="Y23" s="571"/>
      <c r="Z23" s="571"/>
      <c r="AA23" s="571"/>
      <c r="AB23" s="571"/>
      <c r="AC23" s="571"/>
      <c r="AD23" s="571"/>
      <c r="AE23" s="571"/>
      <c r="AF23" s="571"/>
      <c r="AG23" s="571"/>
      <c r="AH23" s="571"/>
      <c r="AI23" s="571"/>
      <c r="AJ23" s="304"/>
      <c r="AL23" s="32">
        <f>L23*L66*1.73*0.875/1000</f>
        <v>0</v>
      </c>
      <c r="AM23" s="492">
        <f t="shared" ref="AM23:BI23" si="8">M23*M66*1.73*0.875/1000</f>
        <v>0</v>
      </c>
      <c r="AN23" s="492">
        <f t="shared" si="8"/>
        <v>0</v>
      </c>
      <c r="AO23" s="492">
        <f t="shared" si="8"/>
        <v>0</v>
      </c>
      <c r="AP23" s="871">
        <f t="shared" si="8"/>
        <v>0</v>
      </c>
      <c r="AQ23" s="492">
        <f t="shared" si="8"/>
        <v>0</v>
      </c>
      <c r="AR23" s="492">
        <f t="shared" si="8"/>
        <v>0</v>
      </c>
      <c r="AS23" s="492">
        <f t="shared" si="8"/>
        <v>0</v>
      </c>
      <c r="AT23" s="492">
        <f t="shared" si="8"/>
        <v>0</v>
      </c>
      <c r="AU23" s="492">
        <f t="shared" si="8"/>
        <v>0</v>
      </c>
      <c r="AV23" s="871">
        <f t="shared" si="8"/>
        <v>0</v>
      </c>
      <c r="AW23" s="492">
        <f t="shared" si="8"/>
        <v>0</v>
      </c>
      <c r="AX23" s="492">
        <f t="shared" si="8"/>
        <v>0</v>
      </c>
      <c r="AY23" s="492">
        <f t="shared" si="8"/>
        <v>0</v>
      </c>
      <c r="AZ23" s="492">
        <f t="shared" si="8"/>
        <v>0</v>
      </c>
      <c r="BA23" s="492">
        <f t="shared" si="8"/>
        <v>0</v>
      </c>
      <c r="BB23" s="492">
        <f t="shared" si="8"/>
        <v>0</v>
      </c>
      <c r="BC23" s="492">
        <f t="shared" si="8"/>
        <v>0</v>
      </c>
      <c r="BD23" s="871">
        <f t="shared" si="8"/>
        <v>0</v>
      </c>
      <c r="BE23" s="492">
        <f t="shared" si="8"/>
        <v>0</v>
      </c>
      <c r="BF23" s="492">
        <f t="shared" si="8"/>
        <v>0</v>
      </c>
      <c r="BG23" s="492">
        <f t="shared" si="8"/>
        <v>0</v>
      </c>
      <c r="BH23" s="492">
        <f t="shared" si="8"/>
        <v>0</v>
      </c>
      <c r="BI23" s="492">
        <f t="shared" si="8"/>
        <v>0</v>
      </c>
      <c r="BJ23" s="60"/>
      <c r="BK23" s="60"/>
      <c r="BL23" s="259"/>
      <c r="BM23" s="304"/>
      <c r="BN23" s="259"/>
      <c r="BO23" s="259"/>
    </row>
    <row r="24" spans="1:67" ht="16.5" thickBot="1" x14ac:dyDescent="0.3">
      <c r="A24" s="1165"/>
      <c r="B24" s="35"/>
      <c r="C24" s="487"/>
      <c r="D24" s="487"/>
      <c r="E24" s="487"/>
      <c r="F24" s="487"/>
      <c r="G24" s="725">
        <v>11</v>
      </c>
      <c r="H24" s="649"/>
      <c r="I24" s="34"/>
      <c r="J24" s="35"/>
      <c r="K24" s="35"/>
      <c r="L24" s="557"/>
      <c r="M24" s="557"/>
      <c r="N24" s="557"/>
      <c r="O24" s="557"/>
      <c r="P24" s="557"/>
      <c r="Q24" s="557"/>
      <c r="R24" s="557"/>
      <c r="S24" s="557"/>
      <c r="T24" s="557"/>
      <c r="U24" s="557"/>
      <c r="V24" s="557"/>
      <c r="W24" s="557"/>
      <c r="X24" s="557"/>
      <c r="Y24" s="557"/>
      <c r="Z24" s="557"/>
      <c r="AA24" s="557"/>
      <c r="AB24" s="557"/>
      <c r="AC24" s="557"/>
      <c r="AD24" s="557"/>
      <c r="AE24" s="557"/>
      <c r="AF24" s="557"/>
      <c r="AG24" s="557"/>
      <c r="AH24" s="557"/>
      <c r="AI24" s="557"/>
      <c r="AJ24" s="304"/>
      <c r="AL24" s="198">
        <f>AL20+AL21+AL22+AL23</f>
        <v>0</v>
      </c>
      <c r="AM24" s="198">
        <f t="shared" ref="AM24:BI24" si="9">AM20+AM21+AM22+AM23</f>
        <v>0</v>
      </c>
      <c r="AN24" s="198">
        <f t="shared" si="9"/>
        <v>0</v>
      </c>
      <c r="AO24" s="198">
        <f t="shared" si="9"/>
        <v>0</v>
      </c>
      <c r="AP24" s="872">
        <f t="shared" si="9"/>
        <v>0</v>
      </c>
      <c r="AQ24" s="198">
        <f t="shared" si="9"/>
        <v>0</v>
      </c>
      <c r="AR24" s="198">
        <f t="shared" si="9"/>
        <v>0</v>
      </c>
      <c r="AS24" s="198">
        <f t="shared" si="9"/>
        <v>0</v>
      </c>
      <c r="AT24" s="198">
        <f t="shared" si="9"/>
        <v>0</v>
      </c>
      <c r="AU24" s="198">
        <f t="shared" si="9"/>
        <v>0</v>
      </c>
      <c r="AV24" s="872">
        <f t="shared" si="9"/>
        <v>0</v>
      </c>
      <c r="AW24" s="198">
        <f t="shared" si="9"/>
        <v>0</v>
      </c>
      <c r="AX24" s="198">
        <f t="shared" si="9"/>
        <v>0</v>
      </c>
      <c r="AY24" s="198">
        <f t="shared" si="9"/>
        <v>0</v>
      </c>
      <c r="AZ24" s="198">
        <f t="shared" si="9"/>
        <v>0</v>
      </c>
      <c r="BA24" s="198">
        <f t="shared" si="9"/>
        <v>0</v>
      </c>
      <c r="BB24" s="198">
        <f t="shared" si="9"/>
        <v>0</v>
      </c>
      <c r="BC24" s="198">
        <f t="shared" si="9"/>
        <v>0</v>
      </c>
      <c r="BD24" s="872">
        <f t="shared" si="9"/>
        <v>0</v>
      </c>
      <c r="BE24" s="198">
        <f t="shared" si="9"/>
        <v>0</v>
      </c>
      <c r="BF24" s="198">
        <f t="shared" si="9"/>
        <v>0</v>
      </c>
      <c r="BG24" s="198">
        <f t="shared" si="9"/>
        <v>0</v>
      </c>
      <c r="BH24" s="198">
        <f t="shared" si="9"/>
        <v>0</v>
      </c>
      <c r="BI24" s="198">
        <f t="shared" si="9"/>
        <v>0</v>
      </c>
      <c r="BJ24" s="61" t="s">
        <v>200</v>
      </c>
      <c r="BK24" s="61"/>
      <c r="BO24" s="259"/>
    </row>
    <row r="25" spans="1:67" x14ac:dyDescent="0.25">
      <c r="A25" s="1165"/>
      <c r="B25" s="31" t="s">
        <v>301</v>
      </c>
      <c r="C25" s="577" t="s">
        <v>329</v>
      </c>
      <c r="D25" s="487"/>
      <c r="E25" s="487"/>
      <c r="F25" s="487"/>
      <c r="G25" s="487">
        <v>12</v>
      </c>
      <c r="H25" s="742" t="s">
        <v>417</v>
      </c>
      <c r="I25" s="36" t="s">
        <v>101</v>
      </c>
      <c r="J25" s="28" t="s">
        <v>5</v>
      </c>
      <c r="K25" s="28"/>
      <c r="L25" s="571"/>
      <c r="M25" s="571"/>
      <c r="N25" s="571"/>
      <c r="O25" s="571"/>
      <c r="P25" s="571"/>
      <c r="Q25" s="571"/>
      <c r="R25" s="571"/>
      <c r="S25" s="571"/>
      <c r="T25" s="571"/>
      <c r="U25" s="571"/>
      <c r="V25" s="571"/>
      <c r="W25" s="571"/>
      <c r="X25" s="571"/>
      <c r="Y25" s="571"/>
      <c r="Z25" s="571"/>
      <c r="AA25" s="571"/>
      <c r="AB25" s="571"/>
      <c r="AC25" s="571"/>
      <c r="AD25" s="571"/>
      <c r="AE25" s="571"/>
      <c r="AF25" s="571"/>
      <c r="AG25" s="571"/>
      <c r="AH25" s="571"/>
      <c r="AI25" s="571"/>
      <c r="AJ25" s="304" t="s">
        <v>128</v>
      </c>
      <c r="AK25" s="23"/>
      <c r="AL25" s="32">
        <f>L25*L67*1.73*0.875/1000</f>
        <v>0</v>
      </c>
      <c r="AM25" s="492">
        <f t="shared" ref="AM25:BI25" si="10">M25*M67*1.73*0.875/1000</f>
        <v>0</v>
      </c>
      <c r="AN25" s="492">
        <f t="shared" si="10"/>
        <v>0</v>
      </c>
      <c r="AO25" s="492">
        <f t="shared" si="10"/>
        <v>0</v>
      </c>
      <c r="AP25" s="871">
        <f t="shared" si="10"/>
        <v>0</v>
      </c>
      <c r="AQ25" s="492">
        <f t="shared" si="10"/>
        <v>0</v>
      </c>
      <c r="AR25" s="492">
        <f t="shared" si="10"/>
        <v>0</v>
      </c>
      <c r="AS25" s="492">
        <f t="shared" si="10"/>
        <v>0</v>
      </c>
      <c r="AT25" s="492">
        <f t="shared" si="10"/>
        <v>0</v>
      </c>
      <c r="AU25" s="492">
        <f t="shared" si="10"/>
        <v>0</v>
      </c>
      <c r="AV25" s="871">
        <f t="shared" si="10"/>
        <v>0</v>
      </c>
      <c r="AW25" s="492">
        <f t="shared" si="10"/>
        <v>0</v>
      </c>
      <c r="AX25" s="492">
        <f t="shared" si="10"/>
        <v>0</v>
      </c>
      <c r="AY25" s="492">
        <f t="shared" si="10"/>
        <v>0</v>
      </c>
      <c r="AZ25" s="492">
        <f t="shared" si="10"/>
        <v>0</v>
      </c>
      <c r="BA25" s="492">
        <f t="shared" si="10"/>
        <v>0</v>
      </c>
      <c r="BB25" s="492">
        <f t="shared" si="10"/>
        <v>0</v>
      </c>
      <c r="BC25" s="492">
        <f t="shared" si="10"/>
        <v>0</v>
      </c>
      <c r="BD25" s="871">
        <f t="shared" si="10"/>
        <v>0</v>
      </c>
      <c r="BE25" s="492">
        <f t="shared" si="10"/>
        <v>0</v>
      </c>
      <c r="BF25" s="492">
        <f t="shared" si="10"/>
        <v>0</v>
      </c>
      <c r="BG25" s="492">
        <f t="shared" si="10"/>
        <v>0</v>
      </c>
      <c r="BH25" s="492">
        <f t="shared" si="10"/>
        <v>0</v>
      </c>
      <c r="BI25" s="492">
        <f t="shared" si="10"/>
        <v>0</v>
      </c>
      <c r="BJ25" s="190" t="s">
        <v>201</v>
      </c>
      <c r="BK25" s="190"/>
      <c r="BO25" s="259"/>
    </row>
    <row r="26" spans="1:67" x14ac:dyDescent="0.25">
      <c r="A26" s="1165"/>
      <c r="B26" s="31" t="s">
        <v>344</v>
      </c>
      <c r="C26" s="487"/>
      <c r="D26" s="487"/>
      <c r="E26" s="487"/>
      <c r="F26" s="487"/>
      <c r="G26" s="487">
        <v>13</v>
      </c>
      <c r="H26" s="730" t="s">
        <v>417</v>
      </c>
      <c r="I26" s="37" t="s">
        <v>11</v>
      </c>
      <c r="J26" s="31" t="s">
        <v>5</v>
      </c>
      <c r="K26" s="31"/>
      <c r="L26" s="571"/>
      <c r="M26" s="571"/>
      <c r="N26" s="571"/>
      <c r="O26" s="571"/>
      <c r="P26" s="571"/>
      <c r="Q26" s="571"/>
      <c r="R26" s="571"/>
      <c r="S26" s="571"/>
      <c r="T26" s="571"/>
      <c r="U26" s="571"/>
      <c r="V26" s="571"/>
      <c r="W26" s="571"/>
      <c r="X26" s="571"/>
      <c r="Y26" s="571"/>
      <c r="Z26" s="571"/>
      <c r="AA26" s="571"/>
      <c r="AB26" s="571"/>
      <c r="AC26" s="571"/>
      <c r="AD26" s="571"/>
      <c r="AE26" s="571"/>
      <c r="AF26" s="571"/>
      <c r="AG26" s="571"/>
      <c r="AH26" s="571"/>
      <c r="AI26" s="571"/>
      <c r="AJ26" s="304" t="s">
        <v>128</v>
      </c>
      <c r="AL26" s="32">
        <f>L26*L65*1.73*0.875/1000</f>
        <v>0</v>
      </c>
      <c r="AM26" s="492">
        <f t="shared" ref="AM26:BI26" si="11">M26*M65*1.73*0.875/1000</f>
        <v>0</v>
      </c>
      <c r="AN26" s="492">
        <f t="shared" si="11"/>
        <v>0</v>
      </c>
      <c r="AO26" s="492">
        <f t="shared" si="11"/>
        <v>0</v>
      </c>
      <c r="AP26" s="871">
        <f t="shared" si="11"/>
        <v>0</v>
      </c>
      <c r="AQ26" s="492">
        <f t="shared" si="11"/>
        <v>0</v>
      </c>
      <c r="AR26" s="492">
        <f t="shared" si="11"/>
        <v>0</v>
      </c>
      <c r="AS26" s="492">
        <f t="shared" si="11"/>
        <v>0</v>
      </c>
      <c r="AT26" s="492">
        <f t="shared" si="11"/>
        <v>0</v>
      </c>
      <c r="AU26" s="492">
        <f t="shared" si="11"/>
        <v>0</v>
      </c>
      <c r="AV26" s="871">
        <f t="shared" si="11"/>
        <v>0</v>
      </c>
      <c r="AW26" s="492">
        <f t="shared" si="11"/>
        <v>0</v>
      </c>
      <c r="AX26" s="492">
        <f t="shared" si="11"/>
        <v>0</v>
      </c>
      <c r="AY26" s="492">
        <f t="shared" si="11"/>
        <v>0</v>
      </c>
      <c r="AZ26" s="492">
        <f t="shared" si="11"/>
        <v>0</v>
      </c>
      <c r="BA26" s="492">
        <f t="shared" si="11"/>
        <v>0</v>
      </c>
      <c r="BB26" s="492">
        <f t="shared" si="11"/>
        <v>0</v>
      </c>
      <c r="BC26" s="492">
        <f t="shared" si="11"/>
        <v>0</v>
      </c>
      <c r="BD26" s="871">
        <f>AD26*AD65*1.73*0.875/1000</f>
        <v>0</v>
      </c>
      <c r="BE26" s="492">
        <f t="shared" si="11"/>
        <v>0</v>
      </c>
      <c r="BF26" s="492">
        <f t="shared" si="11"/>
        <v>0</v>
      </c>
      <c r="BG26" s="492">
        <f t="shared" si="11"/>
        <v>0</v>
      </c>
      <c r="BH26" s="492">
        <f t="shared" si="11"/>
        <v>0</v>
      </c>
      <c r="BI26" s="492">
        <f t="shared" si="11"/>
        <v>0</v>
      </c>
      <c r="BJ26" s="261" t="s">
        <v>202</v>
      </c>
      <c r="BK26" s="433"/>
      <c r="BO26" s="259"/>
    </row>
    <row r="27" spans="1:67" x14ac:dyDescent="0.25">
      <c r="A27" s="1165"/>
      <c r="B27" s="31"/>
      <c r="C27" s="577" t="s">
        <v>329</v>
      </c>
      <c r="D27" s="487"/>
      <c r="E27" s="487"/>
      <c r="F27" s="487" t="s">
        <v>330</v>
      </c>
      <c r="G27" s="487">
        <v>14</v>
      </c>
      <c r="H27" s="473" t="s">
        <v>415</v>
      </c>
      <c r="I27" s="37" t="s">
        <v>12</v>
      </c>
      <c r="J27" s="31" t="s">
        <v>5</v>
      </c>
      <c r="K27" s="31"/>
      <c r="L27" s="571"/>
      <c r="M27" s="571"/>
      <c r="N27" s="571"/>
      <c r="O27" s="571"/>
      <c r="P27" s="768"/>
      <c r="Q27" s="768"/>
      <c r="R27" s="768"/>
      <c r="S27" s="768"/>
      <c r="T27" s="768"/>
      <c r="U27" s="768"/>
      <c r="V27" s="768"/>
      <c r="W27" s="768"/>
      <c r="X27" s="768"/>
      <c r="Y27" s="768"/>
      <c r="Z27" s="768"/>
      <c r="AA27" s="768"/>
      <c r="AB27" s="768"/>
      <c r="AC27" s="768"/>
      <c r="AD27" s="768"/>
      <c r="AE27" s="768"/>
      <c r="AF27" s="571"/>
      <c r="AG27" s="571"/>
      <c r="AH27" s="571"/>
      <c r="AI27" s="571"/>
      <c r="AJ27" s="304"/>
      <c r="AK27" s="23"/>
      <c r="AL27" s="32">
        <f>L27*L63*1.73*0.875/1000</f>
        <v>0</v>
      </c>
      <c r="AM27" s="492">
        <f t="shared" ref="AM27:BI27" si="12">M27*M63*1.73*0.875/1000</f>
        <v>0</v>
      </c>
      <c r="AN27" s="492">
        <f t="shared" si="12"/>
        <v>0</v>
      </c>
      <c r="AO27" s="492">
        <f t="shared" si="12"/>
        <v>0</v>
      </c>
      <c r="AP27" s="910">
        <f>P27*P63*1.73*0.875/1000</f>
        <v>0</v>
      </c>
      <c r="AQ27" s="910">
        <f t="shared" si="12"/>
        <v>0</v>
      </c>
      <c r="AR27" s="910">
        <f t="shared" si="12"/>
        <v>0</v>
      </c>
      <c r="AS27" s="910">
        <f t="shared" si="12"/>
        <v>0</v>
      </c>
      <c r="AT27" s="910">
        <f t="shared" si="12"/>
        <v>0</v>
      </c>
      <c r="AU27" s="910">
        <f t="shared" si="12"/>
        <v>0</v>
      </c>
      <c r="AV27" s="910">
        <f t="shared" si="12"/>
        <v>0</v>
      </c>
      <c r="AW27" s="910">
        <f t="shared" si="12"/>
        <v>0</v>
      </c>
      <c r="AX27" s="910">
        <f t="shared" si="12"/>
        <v>0</v>
      </c>
      <c r="AY27" s="910">
        <f t="shared" si="12"/>
        <v>0</v>
      </c>
      <c r="AZ27" s="910">
        <f t="shared" si="12"/>
        <v>0</v>
      </c>
      <c r="BA27" s="910">
        <f t="shared" si="12"/>
        <v>0</v>
      </c>
      <c r="BB27" s="910">
        <f t="shared" si="12"/>
        <v>0</v>
      </c>
      <c r="BC27" s="910">
        <f t="shared" si="12"/>
        <v>0</v>
      </c>
      <c r="BD27" s="910">
        <f>AD27*AD63*1.73*0.875/1000</f>
        <v>0</v>
      </c>
      <c r="BE27" s="492">
        <f t="shared" si="12"/>
        <v>0</v>
      </c>
      <c r="BF27" s="492">
        <f t="shared" si="12"/>
        <v>0</v>
      </c>
      <c r="BG27" s="492">
        <f t="shared" si="12"/>
        <v>0</v>
      </c>
      <c r="BH27" s="492">
        <f t="shared" si="12"/>
        <v>0</v>
      </c>
      <c r="BI27" s="492">
        <f t="shared" si="12"/>
        <v>0</v>
      </c>
      <c r="BJ27" s="261" t="s">
        <v>203</v>
      </c>
      <c r="BK27" s="433"/>
      <c r="BL27" s="60"/>
      <c r="BM27" s="60"/>
      <c r="BO27" s="259"/>
    </row>
    <row r="28" spans="1:67" ht="16.5" thickBot="1" x14ac:dyDescent="0.3">
      <c r="A28" s="1165"/>
      <c r="B28" s="44"/>
      <c r="C28" s="487"/>
      <c r="D28" s="487"/>
      <c r="E28" s="487"/>
      <c r="F28" s="487" t="s">
        <v>330</v>
      </c>
      <c r="G28" s="487">
        <v>15</v>
      </c>
      <c r="H28" s="487" t="s">
        <v>415</v>
      </c>
      <c r="I28" s="37"/>
      <c r="J28" s="44" t="s">
        <v>90</v>
      </c>
      <c r="K28" s="44"/>
      <c r="L28" s="572"/>
      <c r="M28" s="572"/>
      <c r="N28" s="572"/>
      <c r="O28" s="572"/>
      <c r="P28" s="572"/>
      <c r="Q28" s="572"/>
      <c r="R28" s="572"/>
      <c r="S28" s="572"/>
      <c r="T28" s="572"/>
      <c r="U28" s="572"/>
      <c r="V28" s="572"/>
      <c r="W28" s="572"/>
      <c r="X28" s="572"/>
      <c r="Y28" s="572"/>
      <c r="Z28" s="572"/>
      <c r="AA28" s="572"/>
      <c r="AB28" s="572"/>
      <c r="AC28" s="572"/>
      <c r="AD28" s="572"/>
      <c r="AE28" s="571"/>
      <c r="AF28" s="571"/>
      <c r="AG28" s="571"/>
      <c r="AH28" s="571"/>
      <c r="AI28" s="571"/>
      <c r="AJ28" s="304"/>
      <c r="AL28" s="32" t="e">
        <f>L28*1000/L63/1.73/0.875</f>
        <v>#DIV/0!</v>
      </c>
      <c r="AM28" s="492" t="e">
        <f t="shared" ref="AM28:BI28" si="13">M28*1000/M63/1.73/0.875</f>
        <v>#DIV/0!</v>
      </c>
      <c r="AN28" s="492" t="e">
        <f t="shared" si="13"/>
        <v>#DIV/0!</v>
      </c>
      <c r="AO28" s="492" t="e">
        <f t="shared" si="13"/>
        <v>#DIV/0!</v>
      </c>
      <c r="AP28" s="871" t="e">
        <f t="shared" si="13"/>
        <v>#DIV/0!</v>
      </c>
      <c r="AQ28" s="492" t="e">
        <f t="shared" si="13"/>
        <v>#DIV/0!</v>
      </c>
      <c r="AR28" s="492" t="e">
        <f t="shared" si="13"/>
        <v>#DIV/0!</v>
      </c>
      <c r="AS28" s="492" t="e">
        <f t="shared" si="13"/>
        <v>#DIV/0!</v>
      </c>
      <c r="AT28" s="492" t="e">
        <f t="shared" si="13"/>
        <v>#DIV/0!</v>
      </c>
      <c r="AU28" s="492" t="e">
        <f t="shared" si="13"/>
        <v>#DIV/0!</v>
      </c>
      <c r="AV28" s="871" t="e">
        <f t="shared" si="13"/>
        <v>#DIV/0!</v>
      </c>
      <c r="AW28" s="492" t="e">
        <f t="shared" si="13"/>
        <v>#DIV/0!</v>
      </c>
      <c r="AX28" s="492" t="e">
        <f t="shared" si="13"/>
        <v>#DIV/0!</v>
      </c>
      <c r="AY28" s="492" t="e">
        <f t="shared" si="13"/>
        <v>#DIV/0!</v>
      </c>
      <c r="AZ28" s="492" t="e">
        <f t="shared" si="13"/>
        <v>#DIV/0!</v>
      </c>
      <c r="BA28" s="492" t="e">
        <f t="shared" si="13"/>
        <v>#DIV/0!</v>
      </c>
      <c r="BB28" s="492" t="e">
        <f t="shared" si="13"/>
        <v>#DIV/0!</v>
      </c>
      <c r="BC28" s="492" t="e">
        <f t="shared" si="13"/>
        <v>#DIV/0!</v>
      </c>
      <c r="BD28" s="871" t="e">
        <f t="shared" si="13"/>
        <v>#DIV/0!</v>
      </c>
      <c r="BE28" s="492" t="e">
        <f t="shared" si="13"/>
        <v>#DIV/0!</v>
      </c>
      <c r="BF28" s="492" t="e">
        <f t="shared" si="13"/>
        <v>#DIV/0!</v>
      </c>
      <c r="BG28" s="492" t="e">
        <f t="shared" si="13"/>
        <v>#DIV/0!</v>
      </c>
      <c r="BH28" s="492" t="e">
        <f t="shared" si="13"/>
        <v>#DIV/0!</v>
      </c>
      <c r="BI28" s="492" t="e">
        <f t="shared" si="13"/>
        <v>#DIV/0!</v>
      </c>
      <c r="BJ28" s="259"/>
      <c r="BK28" s="304"/>
      <c r="BO28" s="259"/>
    </row>
    <row r="29" spans="1:67" ht="16.5" thickBot="1" x14ac:dyDescent="0.3">
      <c r="A29" s="1165"/>
      <c r="B29" s="47"/>
      <c r="C29" s="507"/>
      <c r="D29" s="507"/>
      <c r="E29" s="507"/>
      <c r="F29" s="507"/>
      <c r="G29" s="507"/>
      <c r="H29" s="507"/>
      <c r="I29" s="755" t="s">
        <v>169</v>
      </c>
      <c r="J29" s="689" t="s">
        <v>6</v>
      </c>
      <c r="K29" s="690"/>
      <c r="L29" s="693"/>
      <c r="M29" s="693"/>
      <c r="N29" s="693"/>
      <c r="O29" s="693"/>
      <c r="P29" s="693"/>
      <c r="Q29" s="693"/>
      <c r="R29" s="693"/>
      <c r="S29" s="693"/>
      <c r="T29" s="693"/>
      <c r="U29" s="693"/>
      <c r="V29" s="693"/>
      <c r="W29" s="693"/>
      <c r="X29" s="693"/>
      <c r="Y29" s="693"/>
      <c r="Z29" s="693"/>
      <c r="AA29" s="693"/>
      <c r="AB29" s="693"/>
      <c r="AC29" s="693"/>
      <c r="AD29" s="706"/>
      <c r="AE29" s="909"/>
      <c r="AF29" s="691"/>
      <c r="AG29" s="691"/>
      <c r="AH29" s="691"/>
      <c r="AI29" s="691"/>
      <c r="AJ29" s="304"/>
      <c r="AL29" s="32"/>
      <c r="AM29" s="492"/>
      <c r="AN29" s="492"/>
      <c r="AO29" s="492"/>
      <c r="AP29" s="871"/>
      <c r="AQ29" s="492"/>
      <c r="AR29" s="492"/>
      <c r="AS29" s="492"/>
      <c r="AT29" s="492"/>
      <c r="AU29" s="492"/>
      <c r="AV29" s="871"/>
      <c r="AW29" s="492"/>
      <c r="AX29" s="492"/>
      <c r="AY29" s="492"/>
      <c r="AZ29" s="492"/>
      <c r="BA29" s="492"/>
      <c r="BB29" s="492"/>
      <c r="BC29" s="492"/>
      <c r="BD29" s="871"/>
      <c r="BE29" s="492"/>
      <c r="BF29" s="492"/>
      <c r="BG29" s="492"/>
      <c r="BH29" s="492"/>
      <c r="BI29" s="492"/>
      <c r="BJ29" s="259"/>
      <c r="BK29" s="304"/>
      <c r="BL29" s="259"/>
      <c r="BM29" s="304"/>
      <c r="BN29" s="259"/>
      <c r="BO29" s="259"/>
    </row>
    <row r="30" spans="1:67" ht="18" customHeight="1" thickBot="1" x14ac:dyDescent="0.3">
      <c r="A30" s="1165"/>
      <c r="B30" s="195"/>
      <c r="C30" s="477"/>
      <c r="D30" s="477"/>
      <c r="E30" s="477"/>
      <c r="F30" s="477"/>
      <c r="G30" s="477"/>
      <c r="H30" s="477"/>
      <c r="I30" s="193" t="s">
        <v>76</v>
      </c>
      <c r="J30" s="194" t="s">
        <v>46</v>
      </c>
      <c r="K30" s="195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04"/>
      <c r="BJ30" s="33"/>
      <c r="BK30" s="33"/>
      <c r="BL30" s="137"/>
      <c r="BM30" s="137"/>
      <c r="BN30" s="137"/>
      <c r="BO30" s="137"/>
    </row>
    <row r="31" spans="1:67" ht="16.5" thickBot="1" x14ac:dyDescent="0.3">
      <c r="A31" s="1165"/>
      <c r="B31" s="31" t="s">
        <v>301</v>
      </c>
      <c r="C31" s="577" t="s">
        <v>329</v>
      </c>
      <c r="D31" s="487"/>
      <c r="E31" s="487"/>
      <c r="F31" s="487"/>
      <c r="G31" s="725">
        <v>16</v>
      </c>
      <c r="H31" s="745" t="s">
        <v>417</v>
      </c>
      <c r="I31" s="192" t="s">
        <v>100</v>
      </c>
      <c r="J31" s="39" t="s">
        <v>5</v>
      </c>
      <c r="K31" s="610"/>
      <c r="L31" s="568"/>
      <c r="M31" s="571"/>
      <c r="N31" s="571"/>
      <c r="O31" s="571"/>
      <c r="P31" s="571"/>
      <c r="Q31" s="571"/>
      <c r="R31" s="571"/>
      <c r="S31" s="571"/>
      <c r="T31" s="571"/>
      <c r="U31" s="571"/>
      <c r="V31" s="571"/>
      <c r="W31" s="571"/>
      <c r="X31" s="571"/>
      <c r="Y31" s="571"/>
      <c r="Z31" s="571"/>
      <c r="AA31" s="571"/>
      <c r="AB31" s="571"/>
      <c r="AC31" s="571"/>
      <c r="AD31" s="571"/>
      <c r="AE31" s="571"/>
      <c r="AF31" s="571"/>
      <c r="AG31" s="571"/>
      <c r="AH31" s="571"/>
      <c r="AI31" s="18"/>
      <c r="AJ31" s="304" t="s">
        <v>128</v>
      </c>
      <c r="AL31" s="32">
        <f>L31*L67*1.73*0.875/1000</f>
        <v>0</v>
      </c>
      <c r="AM31" s="492">
        <f t="shared" ref="AM31:BI31" si="14">M31*M67*1.73*0.875/1000</f>
        <v>0</v>
      </c>
      <c r="AN31" s="492">
        <f t="shared" si="14"/>
        <v>0</v>
      </c>
      <c r="AO31" s="492">
        <f t="shared" si="14"/>
        <v>0</v>
      </c>
      <c r="AP31" s="871">
        <f>P31*P67*1.73*0.875/1000</f>
        <v>0</v>
      </c>
      <c r="AQ31" s="492">
        <f t="shared" si="14"/>
        <v>0</v>
      </c>
      <c r="AR31" s="492">
        <f t="shared" si="14"/>
        <v>0</v>
      </c>
      <c r="AS31" s="492">
        <f t="shared" si="14"/>
        <v>0</v>
      </c>
      <c r="AT31" s="492">
        <f t="shared" si="14"/>
        <v>0</v>
      </c>
      <c r="AU31" s="492">
        <f t="shared" si="14"/>
        <v>0</v>
      </c>
      <c r="AV31" s="871">
        <f t="shared" si="14"/>
        <v>0</v>
      </c>
      <c r="AW31" s="492">
        <f t="shared" si="14"/>
        <v>0</v>
      </c>
      <c r="AX31" s="492">
        <f t="shared" si="14"/>
        <v>0</v>
      </c>
      <c r="AY31" s="492">
        <f t="shared" si="14"/>
        <v>0</v>
      </c>
      <c r="AZ31" s="492">
        <f t="shared" si="14"/>
        <v>0</v>
      </c>
      <c r="BA31" s="492">
        <f t="shared" si="14"/>
        <v>0</v>
      </c>
      <c r="BB31" s="492">
        <f t="shared" si="14"/>
        <v>0</v>
      </c>
      <c r="BC31" s="492">
        <f t="shared" si="14"/>
        <v>0</v>
      </c>
      <c r="BD31" s="871">
        <f t="shared" si="14"/>
        <v>0</v>
      </c>
      <c r="BE31" s="492">
        <f t="shared" si="14"/>
        <v>0</v>
      </c>
      <c r="BF31" s="492">
        <f t="shared" si="14"/>
        <v>0</v>
      </c>
      <c r="BG31" s="492">
        <f t="shared" si="14"/>
        <v>0</v>
      </c>
      <c r="BH31" s="492">
        <f t="shared" si="14"/>
        <v>0</v>
      </c>
      <c r="BI31" s="492">
        <f t="shared" si="14"/>
        <v>0</v>
      </c>
      <c r="BJ31" s="190" t="s">
        <v>204</v>
      </c>
      <c r="BK31" s="190"/>
      <c r="BL31" s="632">
        <f>AP25+AP31</f>
        <v>0</v>
      </c>
      <c r="BM31" s="633">
        <f>AV25+AV31</f>
        <v>0</v>
      </c>
      <c r="BN31" s="906">
        <f>BD25+BD31</f>
        <v>0</v>
      </c>
      <c r="BO31" s="436" t="s">
        <v>342</v>
      </c>
    </row>
    <row r="32" spans="1:67" ht="16.5" thickBot="1" x14ac:dyDescent="0.3">
      <c r="A32" s="1165"/>
      <c r="B32" s="31" t="s">
        <v>344</v>
      </c>
      <c r="C32" s="487"/>
      <c r="D32" s="487"/>
      <c r="E32" s="487"/>
      <c r="F32" s="487"/>
      <c r="G32" s="725">
        <v>17</v>
      </c>
      <c r="H32" s="744" t="s">
        <v>417</v>
      </c>
      <c r="I32" s="463" t="s">
        <v>11</v>
      </c>
      <c r="J32" s="39" t="s">
        <v>5</v>
      </c>
      <c r="K32" s="31"/>
      <c r="L32" s="571"/>
      <c r="M32" s="571"/>
      <c r="N32" s="571"/>
      <c r="O32" s="571"/>
      <c r="P32" s="571"/>
      <c r="Q32" s="571"/>
      <c r="R32" s="571"/>
      <c r="S32" s="571"/>
      <c r="T32" s="571"/>
      <c r="U32" s="571"/>
      <c r="V32" s="571"/>
      <c r="W32" s="571"/>
      <c r="X32" s="571"/>
      <c r="Y32" s="571"/>
      <c r="Z32" s="571"/>
      <c r="AA32" s="571"/>
      <c r="AB32" s="571"/>
      <c r="AC32" s="571"/>
      <c r="AD32" s="571"/>
      <c r="AE32" s="571"/>
      <c r="AF32" s="571"/>
      <c r="AG32" s="571"/>
      <c r="AH32" s="571"/>
      <c r="AI32" s="18"/>
      <c r="AJ32" s="304" t="s">
        <v>128</v>
      </c>
      <c r="AL32" s="32">
        <f>L32*L66*1.73*0.875/1000</f>
        <v>0</v>
      </c>
      <c r="AM32" s="492">
        <f t="shared" ref="AM32:BI32" si="15">M32*M66*1.73*0.875/1000</f>
        <v>0</v>
      </c>
      <c r="AN32" s="492">
        <f t="shared" si="15"/>
        <v>0</v>
      </c>
      <c r="AO32" s="492">
        <f t="shared" si="15"/>
        <v>0</v>
      </c>
      <c r="AP32" s="871">
        <f t="shared" si="15"/>
        <v>0</v>
      </c>
      <c r="AQ32" s="492">
        <f t="shared" si="15"/>
        <v>0</v>
      </c>
      <c r="AR32" s="492">
        <f t="shared" si="15"/>
        <v>0</v>
      </c>
      <c r="AS32" s="492">
        <f t="shared" si="15"/>
        <v>0</v>
      </c>
      <c r="AT32" s="492">
        <f t="shared" si="15"/>
        <v>0</v>
      </c>
      <c r="AU32" s="492">
        <f t="shared" si="15"/>
        <v>0</v>
      </c>
      <c r="AV32" s="871">
        <f t="shared" si="15"/>
        <v>0</v>
      </c>
      <c r="AW32" s="492">
        <f t="shared" si="15"/>
        <v>0</v>
      </c>
      <c r="AX32" s="492">
        <f t="shared" si="15"/>
        <v>0</v>
      </c>
      <c r="AY32" s="492">
        <f t="shared" si="15"/>
        <v>0</v>
      </c>
      <c r="AZ32" s="492">
        <f t="shared" si="15"/>
        <v>0</v>
      </c>
      <c r="BA32" s="492">
        <f t="shared" si="15"/>
        <v>0</v>
      </c>
      <c r="BB32" s="492">
        <f t="shared" si="15"/>
        <v>0</v>
      </c>
      <c r="BC32" s="492">
        <f t="shared" si="15"/>
        <v>0</v>
      </c>
      <c r="BD32" s="871">
        <f t="shared" si="15"/>
        <v>0</v>
      </c>
      <c r="BE32" s="492">
        <f t="shared" si="15"/>
        <v>0</v>
      </c>
      <c r="BF32" s="492">
        <f t="shared" si="15"/>
        <v>0</v>
      </c>
      <c r="BG32" s="492">
        <f t="shared" si="15"/>
        <v>0</v>
      </c>
      <c r="BH32" s="492">
        <f t="shared" si="15"/>
        <v>0</v>
      </c>
      <c r="BI32" s="492">
        <f t="shared" si="15"/>
        <v>0</v>
      </c>
      <c r="BJ32" s="261" t="s">
        <v>205</v>
      </c>
      <c r="BK32" s="433"/>
      <c r="BL32" s="907"/>
      <c r="BM32" s="907"/>
      <c r="BN32" s="907"/>
      <c r="BO32" s="259"/>
    </row>
    <row r="33" spans="1:67" ht="16.5" thickBot="1" x14ac:dyDescent="0.3">
      <c r="A33" s="1165"/>
      <c r="B33" s="31"/>
      <c r="C33" s="487" t="s">
        <v>329</v>
      </c>
      <c r="D33" s="487"/>
      <c r="E33" s="487"/>
      <c r="F33" s="487" t="s">
        <v>330</v>
      </c>
      <c r="G33" s="725">
        <v>18</v>
      </c>
      <c r="H33" s="242" t="s">
        <v>415</v>
      </c>
      <c r="I33" s="37" t="s">
        <v>12</v>
      </c>
      <c r="J33" s="31" t="s">
        <v>5</v>
      </c>
      <c r="K33" s="31"/>
      <c r="L33" s="571"/>
      <c r="M33" s="571"/>
      <c r="N33" s="571"/>
      <c r="O33" s="571"/>
      <c r="P33" s="768"/>
      <c r="Q33" s="768"/>
      <c r="R33" s="768"/>
      <c r="S33" s="768"/>
      <c r="T33" s="768"/>
      <c r="U33" s="768"/>
      <c r="V33" s="768"/>
      <c r="W33" s="768"/>
      <c r="X33" s="768"/>
      <c r="Y33" s="768"/>
      <c r="Z33" s="768"/>
      <c r="AA33" s="768"/>
      <c r="AB33" s="768"/>
      <c r="AC33" s="768"/>
      <c r="AD33" s="768"/>
      <c r="AE33" s="571"/>
      <c r="AF33" s="571"/>
      <c r="AG33" s="571"/>
      <c r="AH33" s="571"/>
      <c r="AI33" s="18"/>
      <c r="AJ33" s="304"/>
      <c r="AL33" s="32">
        <f>L33*L64*1.73*0.875/1000</f>
        <v>0</v>
      </c>
      <c r="AM33" s="492">
        <f t="shared" ref="AM33:BI33" si="16">M33*M64*1.73*0.875/1000</f>
        <v>0</v>
      </c>
      <c r="AN33" s="492">
        <f t="shared" si="16"/>
        <v>0</v>
      </c>
      <c r="AO33" s="492">
        <f t="shared" si="16"/>
        <v>0</v>
      </c>
      <c r="AP33" s="910">
        <f t="shared" si="16"/>
        <v>0</v>
      </c>
      <c r="AQ33" s="910">
        <f t="shared" si="16"/>
        <v>0</v>
      </c>
      <c r="AR33" s="910">
        <f t="shared" si="16"/>
        <v>0</v>
      </c>
      <c r="AS33" s="910">
        <f t="shared" si="16"/>
        <v>0</v>
      </c>
      <c r="AT33" s="910">
        <f t="shared" si="16"/>
        <v>0</v>
      </c>
      <c r="AU33" s="910">
        <f t="shared" si="16"/>
        <v>0</v>
      </c>
      <c r="AV33" s="910">
        <f t="shared" si="16"/>
        <v>0</v>
      </c>
      <c r="AW33" s="910">
        <f t="shared" si="16"/>
        <v>0</v>
      </c>
      <c r="AX33" s="910">
        <f t="shared" si="16"/>
        <v>0</v>
      </c>
      <c r="AY33" s="910">
        <f t="shared" si="16"/>
        <v>0</v>
      </c>
      <c r="AZ33" s="910">
        <f t="shared" si="16"/>
        <v>0</v>
      </c>
      <c r="BA33" s="910">
        <f t="shared" si="16"/>
        <v>0</v>
      </c>
      <c r="BB33" s="910">
        <f t="shared" si="16"/>
        <v>0</v>
      </c>
      <c r="BC33" s="910">
        <f t="shared" si="16"/>
        <v>0</v>
      </c>
      <c r="BD33" s="910">
        <f>AD33*AD64*1.73*0.875/1000</f>
        <v>0</v>
      </c>
      <c r="BE33" s="492">
        <f t="shared" si="16"/>
        <v>0</v>
      </c>
      <c r="BF33" s="492">
        <f t="shared" si="16"/>
        <v>0</v>
      </c>
      <c r="BG33" s="492">
        <f t="shared" si="16"/>
        <v>0</v>
      </c>
      <c r="BH33" s="492">
        <f t="shared" si="16"/>
        <v>0</v>
      </c>
      <c r="BI33" s="492">
        <f t="shared" si="16"/>
        <v>0</v>
      </c>
      <c r="BJ33" s="261" t="s">
        <v>206</v>
      </c>
      <c r="BK33" s="433"/>
      <c r="BL33" s="634">
        <f>AP26+AP32</f>
        <v>0</v>
      </c>
      <c r="BM33" s="634">
        <f>AV26+AV32</f>
        <v>0</v>
      </c>
      <c r="BN33" s="906">
        <f>BD26+BD32</f>
        <v>0</v>
      </c>
      <c r="BO33" s="436" t="s">
        <v>343</v>
      </c>
    </row>
    <row r="34" spans="1:67" ht="16.5" thickBot="1" x14ac:dyDescent="0.3">
      <c r="A34" s="1165"/>
      <c r="B34" s="44"/>
      <c r="C34" s="487"/>
      <c r="D34" s="487"/>
      <c r="E34" s="487"/>
      <c r="F34" s="487" t="s">
        <v>330</v>
      </c>
      <c r="G34" s="725">
        <v>19</v>
      </c>
      <c r="H34" s="649" t="s">
        <v>415</v>
      </c>
      <c r="I34" s="37"/>
      <c r="J34" s="44" t="s">
        <v>90</v>
      </c>
      <c r="K34" s="44"/>
      <c r="L34" s="557"/>
      <c r="M34" s="557"/>
      <c r="N34" s="557"/>
      <c r="O34" s="557"/>
      <c r="P34" s="557"/>
      <c r="Q34" s="557"/>
      <c r="R34" s="557"/>
      <c r="S34" s="557"/>
      <c r="T34" s="557"/>
      <c r="U34" s="557"/>
      <c r="V34" s="557"/>
      <c r="W34" s="557"/>
      <c r="X34" s="557"/>
      <c r="Y34" s="557"/>
      <c r="Z34" s="557"/>
      <c r="AA34" s="557"/>
      <c r="AB34" s="557"/>
      <c r="AC34" s="557"/>
      <c r="AD34" s="557"/>
      <c r="AE34" s="557"/>
      <c r="AF34" s="557"/>
      <c r="AG34" s="557"/>
      <c r="AH34" s="557"/>
      <c r="AI34" s="85"/>
      <c r="AJ34" s="304"/>
      <c r="AL34" s="32" t="e">
        <f>L34*1000/L64/1.73/0.875</f>
        <v>#DIV/0!</v>
      </c>
      <c r="AM34" s="492" t="e">
        <f t="shared" ref="AM34:BI34" si="17">M34*1000/M64/1.73/0.875</f>
        <v>#DIV/0!</v>
      </c>
      <c r="AN34" s="492" t="e">
        <f t="shared" si="17"/>
        <v>#DIV/0!</v>
      </c>
      <c r="AO34" s="492" t="e">
        <f t="shared" si="17"/>
        <v>#DIV/0!</v>
      </c>
      <c r="AP34" s="871" t="e">
        <f t="shared" si="17"/>
        <v>#DIV/0!</v>
      </c>
      <c r="AQ34" s="492" t="e">
        <f t="shared" si="17"/>
        <v>#DIV/0!</v>
      </c>
      <c r="AR34" s="492" t="e">
        <f t="shared" si="17"/>
        <v>#DIV/0!</v>
      </c>
      <c r="AS34" s="492" t="e">
        <f t="shared" si="17"/>
        <v>#DIV/0!</v>
      </c>
      <c r="AT34" s="492" t="e">
        <f t="shared" si="17"/>
        <v>#DIV/0!</v>
      </c>
      <c r="AU34" s="492" t="e">
        <f t="shared" si="17"/>
        <v>#DIV/0!</v>
      </c>
      <c r="AV34" s="871" t="e">
        <f t="shared" si="17"/>
        <v>#DIV/0!</v>
      </c>
      <c r="AW34" s="492" t="e">
        <f t="shared" si="17"/>
        <v>#DIV/0!</v>
      </c>
      <c r="AX34" s="492" t="e">
        <f t="shared" si="17"/>
        <v>#DIV/0!</v>
      </c>
      <c r="AY34" s="492" t="e">
        <f t="shared" si="17"/>
        <v>#DIV/0!</v>
      </c>
      <c r="AZ34" s="492" t="e">
        <f t="shared" si="17"/>
        <v>#DIV/0!</v>
      </c>
      <c r="BA34" s="492" t="e">
        <f t="shared" si="17"/>
        <v>#DIV/0!</v>
      </c>
      <c r="BB34" s="492" t="e">
        <f t="shared" si="17"/>
        <v>#DIV/0!</v>
      </c>
      <c r="BC34" s="492" t="e">
        <f t="shared" si="17"/>
        <v>#DIV/0!</v>
      </c>
      <c r="BD34" s="871" t="e">
        <f t="shared" si="17"/>
        <v>#DIV/0!</v>
      </c>
      <c r="BE34" s="492" t="e">
        <f t="shared" si="17"/>
        <v>#DIV/0!</v>
      </c>
      <c r="BF34" s="492" t="e">
        <f t="shared" si="17"/>
        <v>#DIV/0!</v>
      </c>
      <c r="BG34" s="492" t="e">
        <f t="shared" si="17"/>
        <v>#DIV/0!</v>
      </c>
      <c r="BH34" s="492" t="e">
        <f t="shared" si="17"/>
        <v>#DIV/0!</v>
      </c>
      <c r="BI34" s="492" t="e">
        <f t="shared" si="17"/>
        <v>#DIV/0!</v>
      </c>
      <c r="BJ34" s="259"/>
      <c r="BK34" s="304"/>
      <c r="BL34" s="259"/>
      <c r="BM34" s="304"/>
      <c r="BN34" s="259"/>
      <c r="BO34" s="259"/>
    </row>
    <row r="35" spans="1:67" ht="16.5" thickBot="1" x14ac:dyDescent="0.3">
      <c r="A35" s="1165"/>
      <c r="B35" s="47"/>
      <c r="C35" s="476"/>
      <c r="D35" s="476"/>
      <c r="E35" s="476"/>
      <c r="F35" s="476"/>
      <c r="G35" s="476"/>
      <c r="H35" s="476"/>
      <c r="I35" s="652" t="s">
        <v>169</v>
      </c>
      <c r="J35" s="645" t="s">
        <v>7</v>
      </c>
      <c r="K35" s="644"/>
      <c r="L35" s="691"/>
      <c r="M35" s="691"/>
      <c r="N35" s="691"/>
      <c r="O35" s="691"/>
      <c r="P35" s="691"/>
      <c r="Q35" s="691"/>
      <c r="R35" s="691"/>
      <c r="S35" s="691"/>
      <c r="T35" s="691"/>
      <c r="U35" s="691"/>
      <c r="V35" s="691"/>
      <c r="W35" s="691"/>
      <c r="X35" s="691"/>
      <c r="Y35" s="691"/>
      <c r="Z35" s="691"/>
      <c r="AA35" s="691"/>
      <c r="AB35" s="691"/>
      <c r="AC35" s="691"/>
      <c r="AD35" s="691"/>
      <c r="AE35" s="691"/>
      <c r="AF35" s="691"/>
      <c r="AG35" s="691"/>
      <c r="AH35" s="691"/>
      <c r="AI35" s="691"/>
      <c r="AJ35" s="304"/>
      <c r="AL35" s="32"/>
      <c r="AM35" s="32"/>
      <c r="AN35" s="32"/>
      <c r="AO35" s="492"/>
      <c r="AP35" s="871"/>
      <c r="AQ35" s="492"/>
      <c r="AR35" s="492"/>
      <c r="AS35" s="492"/>
      <c r="AT35" s="492"/>
      <c r="AU35" s="492"/>
      <c r="AV35" s="871"/>
      <c r="AW35" s="492"/>
      <c r="AX35" s="492"/>
      <c r="AY35" s="492"/>
      <c r="AZ35" s="492"/>
      <c r="BA35" s="492"/>
      <c r="BB35" s="492"/>
      <c r="BC35" s="492"/>
      <c r="BD35" s="871"/>
      <c r="BE35" s="492"/>
      <c r="BF35" s="492"/>
      <c r="BG35" s="492"/>
      <c r="BH35" s="492"/>
      <c r="BI35" s="492"/>
      <c r="BJ35" s="259"/>
      <c r="BK35" s="304"/>
      <c r="BL35" s="911">
        <f>AP27+AP33</f>
        <v>0</v>
      </c>
      <c r="BM35" s="912">
        <f>AV27+AV33</f>
        <v>0</v>
      </c>
      <c r="BN35" s="913">
        <f>BD27+BD33</f>
        <v>0</v>
      </c>
      <c r="BO35" s="436" t="s">
        <v>316</v>
      </c>
    </row>
    <row r="36" spans="1:67" ht="16.5" thickBot="1" x14ac:dyDescent="0.3">
      <c r="A36" s="1165"/>
      <c r="B36" s="195"/>
      <c r="C36" s="477"/>
      <c r="D36" s="477"/>
      <c r="E36" s="477"/>
      <c r="F36" s="477"/>
      <c r="G36" s="724"/>
      <c r="H36" s="650"/>
      <c r="I36" s="193" t="s">
        <v>77</v>
      </c>
      <c r="J36" s="196" t="s">
        <v>46</v>
      </c>
      <c r="K36" s="195"/>
      <c r="L36" s="559"/>
      <c r="M36" s="559"/>
      <c r="N36" s="559"/>
      <c r="O36" s="559"/>
      <c r="P36" s="559"/>
      <c r="Q36" s="559"/>
      <c r="R36" s="559"/>
      <c r="S36" s="559"/>
      <c r="T36" s="559"/>
      <c r="U36" s="559"/>
      <c r="V36" s="559"/>
      <c r="W36" s="559"/>
      <c r="X36" s="559"/>
      <c r="Y36" s="559"/>
      <c r="Z36" s="559"/>
      <c r="AA36" s="559"/>
      <c r="AB36" s="559"/>
      <c r="AC36" s="559"/>
      <c r="AD36" s="559"/>
      <c r="AE36" s="559"/>
      <c r="AF36" s="559"/>
      <c r="AG36" s="559"/>
      <c r="AH36" s="559"/>
      <c r="AI36" s="559"/>
      <c r="AJ36" s="304"/>
      <c r="AL36" s="1133" t="s">
        <v>111</v>
      </c>
      <c r="AM36" s="1134"/>
      <c r="AN36" s="1135"/>
      <c r="AO36" s="749"/>
      <c r="AP36" s="874"/>
      <c r="AQ36" s="749"/>
      <c r="AR36" s="749"/>
      <c r="AS36" s="749"/>
      <c r="AT36" s="749"/>
      <c r="AU36" s="749"/>
      <c r="AV36" s="874"/>
      <c r="AW36" s="749"/>
      <c r="AX36" s="749"/>
      <c r="AY36" s="749"/>
      <c r="AZ36" s="749"/>
      <c r="BA36" s="749"/>
      <c r="BB36" s="749"/>
      <c r="BC36" s="749"/>
      <c r="BD36" s="874"/>
      <c r="BE36" s="750"/>
      <c r="BF36" s="750"/>
      <c r="BG36" s="750"/>
      <c r="BH36" s="750"/>
      <c r="BI36" s="750"/>
      <c r="BO36" s="191"/>
    </row>
    <row r="37" spans="1:67" ht="19.5" thickBot="1" x14ac:dyDescent="0.35">
      <c r="A37" s="1165"/>
      <c r="B37" s="28"/>
      <c r="C37" s="503"/>
      <c r="D37" s="503"/>
      <c r="E37" s="503"/>
      <c r="F37" s="503"/>
      <c r="G37" s="503"/>
      <c r="H37" s="725"/>
      <c r="I37" s="40" t="s">
        <v>34</v>
      </c>
      <c r="J37" s="28"/>
      <c r="K37" s="2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  <c r="AH37" s="568"/>
      <c r="AI37" s="568"/>
      <c r="AJ37" s="304"/>
      <c r="AK37" s="41"/>
      <c r="AL37" s="715" t="s">
        <v>392</v>
      </c>
      <c r="AM37" s="715" t="s">
        <v>393</v>
      </c>
      <c r="AN37" s="717" t="s">
        <v>394</v>
      </c>
      <c r="AO37" s="718" t="s">
        <v>395</v>
      </c>
      <c r="AP37" s="875" t="s">
        <v>84</v>
      </c>
      <c r="AQ37" s="715" t="s">
        <v>396</v>
      </c>
      <c r="AR37" s="715" t="s">
        <v>397</v>
      </c>
      <c r="AS37" s="715" t="s">
        <v>398</v>
      </c>
      <c r="AT37" s="715" t="s">
        <v>399</v>
      </c>
      <c r="AU37" s="715" t="s">
        <v>400</v>
      </c>
      <c r="AV37" s="875" t="s">
        <v>4</v>
      </c>
      <c r="AW37" s="715" t="s">
        <v>401</v>
      </c>
      <c r="AX37" s="715" t="s">
        <v>402</v>
      </c>
      <c r="AY37" s="715" t="s">
        <v>403</v>
      </c>
      <c r="AZ37" s="715" t="s">
        <v>404</v>
      </c>
      <c r="BA37" s="715" t="s">
        <v>405</v>
      </c>
      <c r="BB37" s="715" t="s">
        <v>406</v>
      </c>
      <c r="BC37" s="715" t="s">
        <v>407</v>
      </c>
      <c r="BD37" s="905" t="s">
        <v>338</v>
      </c>
      <c r="BE37" s="716" t="s">
        <v>408</v>
      </c>
      <c r="BF37" s="716" t="s">
        <v>409</v>
      </c>
      <c r="BG37" s="716" t="s">
        <v>220</v>
      </c>
      <c r="BH37" s="716" t="s">
        <v>410</v>
      </c>
      <c r="BI37" s="716" t="s">
        <v>411</v>
      </c>
      <c r="BL37" s="632">
        <f>BL31+BL33</f>
        <v>0</v>
      </c>
      <c r="BM37" s="633">
        <f>BM31+BM33</f>
        <v>0</v>
      </c>
      <c r="BN37" s="633">
        <f>BN31+BN33</f>
        <v>0</v>
      </c>
      <c r="BO37" s="436" t="s">
        <v>317</v>
      </c>
    </row>
    <row r="38" spans="1:67" s="362" customFormat="1" x14ac:dyDescent="0.25">
      <c r="A38" s="1165"/>
      <c r="B38" s="827" t="s">
        <v>341</v>
      </c>
      <c r="C38" s="576" t="s">
        <v>329</v>
      </c>
      <c r="D38" s="576"/>
      <c r="E38" s="576"/>
      <c r="F38" s="576"/>
      <c r="G38" s="576">
        <v>20</v>
      </c>
      <c r="H38" s="849" t="s">
        <v>417</v>
      </c>
      <c r="I38" s="653" t="s">
        <v>17</v>
      </c>
      <c r="J38" s="827" t="s">
        <v>5</v>
      </c>
      <c r="K38" s="861"/>
      <c r="L38" s="846"/>
      <c r="M38" s="846"/>
      <c r="N38" s="846"/>
      <c r="O38" s="846"/>
      <c r="P38" s="846"/>
      <c r="Q38" s="846"/>
      <c r="R38" s="846"/>
      <c r="S38" s="846"/>
      <c r="T38" s="846"/>
      <c r="U38" s="846"/>
      <c r="V38" s="846"/>
      <c r="W38" s="846"/>
      <c r="X38" s="846"/>
      <c r="Y38" s="846"/>
      <c r="Z38" s="846"/>
      <c r="AA38" s="846"/>
      <c r="AB38" s="846"/>
      <c r="AC38" s="846"/>
      <c r="AD38" s="846"/>
      <c r="AE38" s="846"/>
      <c r="AF38" s="846"/>
      <c r="AG38" s="846"/>
      <c r="AH38" s="846"/>
      <c r="AI38" s="846"/>
      <c r="AJ38" s="832" t="s">
        <v>6</v>
      </c>
      <c r="AL38" s="837">
        <f t="shared" ref="AL38:AL61" si="18">L38*L$67*1.73*0.875/1000</f>
        <v>0</v>
      </c>
      <c r="AM38" s="837">
        <f t="shared" ref="AM38:AM61" si="19">M38*M$67*1.73*0.875/1000</f>
        <v>0</v>
      </c>
      <c r="AN38" s="837">
        <f t="shared" ref="AN38:AN61" si="20">N38*N$67*1.73*0.875/1000</f>
        <v>0</v>
      </c>
      <c r="AO38" s="837">
        <f t="shared" ref="AO38:AO61" si="21">O38*O$67*1.73*0.875/1000</f>
        <v>0</v>
      </c>
      <c r="AP38" s="876">
        <f t="shared" ref="AP38:AP61" si="22">P38*P$67*1.73*0.875/1000</f>
        <v>0</v>
      </c>
      <c r="AQ38" s="837">
        <f t="shared" ref="AQ38:AQ61" si="23">Q38*Q$67*1.73*0.875/1000</f>
        <v>0</v>
      </c>
      <c r="AR38" s="837">
        <f t="shared" ref="AR38:AR61" si="24">R38*R$67*1.73*0.875/1000</f>
        <v>0</v>
      </c>
      <c r="AS38" s="837">
        <f t="shared" ref="AS38:AS61" si="25">S38*S$67*1.73*0.875/1000</f>
        <v>0</v>
      </c>
      <c r="AT38" s="837">
        <f t="shared" ref="AT38:AT61" si="26">T38*T$67*1.73*0.875/1000</f>
        <v>0</v>
      </c>
      <c r="AU38" s="837">
        <f t="shared" ref="AU38:AU61" si="27">U38*U$67*1.73*0.875/1000</f>
        <v>0</v>
      </c>
      <c r="AV38" s="876">
        <f t="shared" ref="AV38:AV61" si="28">V38*V$67*1.73*0.875/1000</f>
        <v>0</v>
      </c>
      <c r="AW38" s="837">
        <f t="shared" ref="AW38:AW61" si="29">W38*W$67*1.73*0.875/1000</f>
        <v>0</v>
      </c>
      <c r="AX38" s="837">
        <f t="shared" ref="AX38:AX61" si="30">X38*X$67*1.73*0.875/1000</f>
        <v>0</v>
      </c>
      <c r="AY38" s="837">
        <f t="shared" ref="AY38:AY61" si="31">Y38*Y$67*1.73*0.875/1000</f>
        <v>0</v>
      </c>
      <c r="AZ38" s="837">
        <f t="shared" ref="AZ38:AZ61" si="32">Z38*Z$67*1.73*0.875/1000</f>
        <v>0</v>
      </c>
      <c r="BA38" s="837">
        <f t="shared" ref="BA38:BA61" si="33">AA38*AA$67*1.73*0.875/1000</f>
        <v>0</v>
      </c>
      <c r="BB38" s="837">
        <f t="shared" ref="BB38:BB61" si="34">AB38*AB$67*1.73*0.875/1000</f>
        <v>0</v>
      </c>
      <c r="BC38" s="837">
        <f t="shared" ref="BC38:BC61" si="35">AC38*AC$67*1.73*0.875/1000</f>
        <v>0</v>
      </c>
      <c r="BD38" s="876">
        <f t="shared" ref="BD38:BD61" si="36">AD38*AD$67*1.73*0.875/1000</f>
        <v>0</v>
      </c>
      <c r="BE38" s="837">
        <f t="shared" ref="BE38:BE61" si="37">AE38*AE$67*1.73*0.875/1000</f>
        <v>0</v>
      </c>
      <c r="BF38" s="837">
        <f t="shared" ref="BF38:BF61" si="38">AF38*AF$67*1.73*0.875/1000</f>
        <v>0</v>
      </c>
      <c r="BG38" s="837">
        <f t="shared" ref="BG38:BG61" si="39">AG38*AG$67*1.73*0.875/1000</f>
        <v>0</v>
      </c>
      <c r="BH38" s="837">
        <f t="shared" ref="BH38:BH61" si="40">AH38*AH$67*1.73*0.875/1000</f>
        <v>0</v>
      </c>
      <c r="BI38" s="837">
        <f t="shared" ref="BI38:BI61" si="41">AI38*AI$67*1.73*0.875/1000</f>
        <v>0</v>
      </c>
      <c r="BL38" s="363"/>
      <c r="BM38" s="363"/>
      <c r="BN38" s="363"/>
      <c r="BO38" s="363"/>
    </row>
    <row r="39" spans="1:67" x14ac:dyDescent="0.25">
      <c r="A39" s="1165"/>
      <c r="B39" s="31" t="s">
        <v>341</v>
      </c>
      <c r="C39" s="576" t="s">
        <v>329</v>
      </c>
      <c r="D39" s="473"/>
      <c r="E39" s="473"/>
      <c r="F39" s="473"/>
      <c r="G39" s="473">
        <v>21</v>
      </c>
      <c r="H39" s="730" t="s">
        <v>417</v>
      </c>
      <c r="I39" s="42" t="s">
        <v>19</v>
      </c>
      <c r="J39" s="31" t="s">
        <v>5</v>
      </c>
      <c r="K39" s="31"/>
      <c r="L39" s="571"/>
      <c r="M39" s="571"/>
      <c r="N39" s="571"/>
      <c r="O39" s="571"/>
      <c r="P39" s="571"/>
      <c r="Q39" s="571"/>
      <c r="R39" s="571"/>
      <c r="S39" s="571"/>
      <c r="T39" s="571"/>
      <c r="U39" s="571"/>
      <c r="V39" s="571"/>
      <c r="W39" s="571"/>
      <c r="X39" s="571"/>
      <c r="Y39" s="571"/>
      <c r="Z39" s="571"/>
      <c r="AA39" s="571"/>
      <c r="AB39" s="571"/>
      <c r="AC39" s="571"/>
      <c r="AD39" s="571"/>
      <c r="AE39" s="571"/>
      <c r="AF39" s="571"/>
      <c r="AG39" s="571"/>
      <c r="AH39" s="571"/>
      <c r="AI39" s="571"/>
      <c r="AJ39" s="304" t="s">
        <v>7</v>
      </c>
      <c r="AL39" s="320">
        <f t="shared" si="18"/>
        <v>0</v>
      </c>
      <c r="AM39" s="495">
        <f t="shared" si="19"/>
        <v>0</v>
      </c>
      <c r="AN39" s="495">
        <f t="shared" si="20"/>
        <v>0</v>
      </c>
      <c r="AO39" s="495">
        <f t="shared" si="21"/>
        <v>0</v>
      </c>
      <c r="AP39" s="877">
        <f t="shared" si="22"/>
        <v>0</v>
      </c>
      <c r="AQ39" s="495">
        <f t="shared" si="23"/>
        <v>0</v>
      </c>
      <c r="AR39" s="495">
        <f t="shared" si="24"/>
        <v>0</v>
      </c>
      <c r="AS39" s="495">
        <f t="shared" si="25"/>
        <v>0</v>
      </c>
      <c r="AT39" s="495">
        <f t="shared" si="26"/>
        <v>0</v>
      </c>
      <c r="AU39" s="495">
        <f t="shared" si="27"/>
        <v>0</v>
      </c>
      <c r="AV39" s="877">
        <f t="shared" si="28"/>
        <v>0</v>
      </c>
      <c r="AW39" s="495">
        <f t="shared" si="29"/>
        <v>0</v>
      </c>
      <c r="AX39" s="495">
        <f t="shared" si="30"/>
        <v>0</v>
      </c>
      <c r="AY39" s="495">
        <f t="shared" si="31"/>
        <v>0</v>
      </c>
      <c r="AZ39" s="495">
        <f t="shared" si="32"/>
        <v>0</v>
      </c>
      <c r="BA39" s="495">
        <f t="shared" si="33"/>
        <v>0</v>
      </c>
      <c r="BB39" s="495">
        <f t="shared" si="34"/>
        <v>0</v>
      </c>
      <c r="BC39" s="495">
        <f t="shared" si="35"/>
        <v>0</v>
      </c>
      <c r="BD39" s="877">
        <f t="shared" si="36"/>
        <v>0</v>
      </c>
      <c r="BE39" s="495">
        <f t="shared" si="37"/>
        <v>0</v>
      </c>
      <c r="BF39" s="495">
        <f t="shared" si="38"/>
        <v>0</v>
      </c>
      <c r="BG39" s="495">
        <f t="shared" si="39"/>
        <v>0</v>
      </c>
      <c r="BH39" s="495">
        <f t="shared" si="40"/>
        <v>0</v>
      </c>
      <c r="BI39" s="495">
        <f t="shared" si="41"/>
        <v>0</v>
      </c>
      <c r="BL39" s="197"/>
      <c r="BM39" s="197"/>
      <c r="BN39" s="197"/>
      <c r="BO39" s="16"/>
    </row>
    <row r="40" spans="1:67" s="362" customFormat="1" x14ac:dyDescent="0.25">
      <c r="A40" s="1165"/>
      <c r="B40" s="827" t="s">
        <v>341</v>
      </c>
      <c r="C40" s="576" t="s">
        <v>329</v>
      </c>
      <c r="D40" s="576"/>
      <c r="E40" s="576"/>
      <c r="F40" s="576"/>
      <c r="G40" s="576">
        <v>22</v>
      </c>
      <c r="H40" s="849" t="s">
        <v>417</v>
      </c>
      <c r="I40" s="653" t="s">
        <v>16</v>
      </c>
      <c r="J40" s="827" t="s">
        <v>5</v>
      </c>
      <c r="K40" s="827"/>
      <c r="L40" s="846"/>
      <c r="M40" s="846"/>
      <c r="N40" s="846"/>
      <c r="O40" s="846"/>
      <c r="P40" s="846"/>
      <c r="Q40" s="846"/>
      <c r="R40" s="846"/>
      <c r="S40" s="846"/>
      <c r="T40" s="846"/>
      <c r="U40" s="846"/>
      <c r="V40" s="846"/>
      <c r="W40" s="846"/>
      <c r="X40" s="846"/>
      <c r="Y40" s="846"/>
      <c r="Z40" s="846"/>
      <c r="AA40" s="846"/>
      <c r="AB40" s="846"/>
      <c r="AC40" s="846"/>
      <c r="AD40" s="846"/>
      <c r="AE40" s="846"/>
      <c r="AF40" s="846"/>
      <c r="AG40" s="846"/>
      <c r="AH40" s="846"/>
      <c r="AI40" s="846"/>
      <c r="AJ40" s="832" t="s">
        <v>6</v>
      </c>
      <c r="AL40" s="833">
        <f t="shared" si="18"/>
        <v>0</v>
      </c>
      <c r="AM40" s="833">
        <f t="shared" si="19"/>
        <v>0</v>
      </c>
      <c r="AN40" s="833">
        <f t="shared" si="20"/>
        <v>0</v>
      </c>
      <c r="AO40" s="833">
        <f t="shared" si="21"/>
        <v>0</v>
      </c>
      <c r="AP40" s="878">
        <f t="shared" si="22"/>
        <v>0</v>
      </c>
      <c r="AQ40" s="833">
        <f t="shared" si="23"/>
        <v>0</v>
      </c>
      <c r="AR40" s="833">
        <f t="shared" si="24"/>
        <v>0</v>
      </c>
      <c r="AS40" s="833">
        <f t="shared" si="25"/>
        <v>0</v>
      </c>
      <c r="AT40" s="833">
        <f t="shared" si="26"/>
        <v>0</v>
      </c>
      <c r="AU40" s="833">
        <f t="shared" si="27"/>
        <v>0</v>
      </c>
      <c r="AV40" s="878">
        <f t="shared" si="28"/>
        <v>0</v>
      </c>
      <c r="AW40" s="833">
        <f t="shared" si="29"/>
        <v>0</v>
      </c>
      <c r="AX40" s="833">
        <f t="shared" si="30"/>
        <v>0</v>
      </c>
      <c r="AY40" s="833">
        <f t="shared" si="31"/>
        <v>0</v>
      </c>
      <c r="AZ40" s="833">
        <f t="shared" si="32"/>
        <v>0</v>
      </c>
      <c r="BA40" s="833">
        <f t="shared" si="33"/>
        <v>0</v>
      </c>
      <c r="BB40" s="833">
        <f t="shared" si="34"/>
        <v>0</v>
      </c>
      <c r="BC40" s="833">
        <f t="shared" si="35"/>
        <v>0</v>
      </c>
      <c r="BD40" s="878">
        <f t="shared" si="36"/>
        <v>0</v>
      </c>
      <c r="BE40" s="833">
        <f t="shared" si="37"/>
        <v>0</v>
      </c>
      <c r="BF40" s="833">
        <f t="shared" si="38"/>
        <v>0</v>
      </c>
      <c r="BG40" s="833">
        <f t="shared" si="39"/>
        <v>0</v>
      </c>
      <c r="BH40" s="833">
        <f t="shared" si="40"/>
        <v>0</v>
      </c>
      <c r="BI40" s="833">
        <f t="shared" si="41"/>
        <v>0</v>
      </c>
      <c r="BL40" s="364"/>
      <c r="BM40" s="364"/>
      <c r="BN40" s="364"/>
      <c r="BO40" s="363"/>
    </row>
    <row r="41" spans="1:67" s="362" customFormat="1" x14ac:dyDescent="0.25">
      <c r="A41" s="1165"/>
      <c r="B41" s="827" t="s">
        <v>341</v>
      </c>
      <c r="C41" s="576" t="s">
        <v>329</v>
      </c>
      <c r="D41" s="576"/>
      <c r="E41" s="576"/>
      <c r="F41" s="576"/>
      <c r="G41" s="576">
        <v>23</v>
      </c>
      <c r="H41" s="849" t="s">
        <v>417</v>
      </c>
      <c r="I41" s="653" t="s">
        <v>21</v>
      </c>
      <c r="J41" s="827" t="s">
        <v>5</v>
      </c>
      <c r="K41" s="827"/>
      <c r="L41" s="846"/>
      <c r="M41" s="846"/>
      <c r="N41" s="846"/>
      <c r="O41" s="846"/>
      <c r="P41" s="846"/>
      <c r="Q41" s="846"/>
      <c r="R41" s="846"/>
      <c r="S41" s="846"/>
      <c r="T41" s="846"/>
      <c r="U41" s="846"/>
      <c r="V41" s="846"/>
      <c r="W41" s="846"/>
      <c r="X41" s="846"/>
      <c r="Y41" s="846"/>
      <c r="Z41" s="846"/>
      <c r="AA41" s="846"/>
      <c r="AB41" s="846"/>
      <c r="AC41" s="846"/>
      <c r="AD41" s="846"/>
      <c r="AE41" s="846"/>
      <c r="AF41" s="846"/>
      <c r="AG41" s="846"/>
      <c r="AH41" s="846"/>
      <c r="AI41" s="846"/>
      <c r="AJ41" s="832" t="s">
        <v>6</v>
      </c>
      <c r="AL41" s="833">
        <f t="shared" si="18"/>
        <v>0</v>
      </c>
      <c r="AM41" s="833">
        <f t="shared" si="19"/>
        <v>0</v>
      </c>
      <c r="AN41" s="833">
        <f t="shared" si="20"/>
        <v>0</v>
      </c>
      <c r="AO41" s="833">
        <f t="shared" si="21"/>
        <v>0</v>
      </c>
      <c r="AP41" s="878">
        <f t="shared" si="22"/>
        <v>0</v>
      </c>
      <c r="AQ41" s="833">
        <f t="shared" si="23"/>
        <v>0</v>
      </c>
      <c r="AR41" s="833">
        <f t="shared" si="24"/>
        <v>0</v>
      </c>
      <c r="AS41" s="833">
        <f t="shared" si="25"/>
        <v>0</v>
      </c>
      <c r="AT41" s="833">
        <f t="shared" si="26"/>
        <v>0</v>
      </c>
      <c r="AU41" s="833">
        <f t="shared" si="27"/>
        <v>0</v>
      </c>
      <c r="AV41" s="878">
        <f t="shared" si="28"/>
        <v>0</v>
      </c>
      <c r="AW41" s="833">
        <f t="shared" si="29"/>
        <v>0</v>
      </c>
      <c r="AX41" s="833">
        <f t="shared" si="30"/>
        <v>0</v>
      </c>
      <c r="AY41" s="833">
        <f t="shared" si="31"/>
        <v>0</v>
      </c>
      <c r="AZ41" s="833">
        <f t="shared" si="32"/>
        <v>0</v>
      </c>
      <c r="BA41" s="833">
        <f t="shared" si="33"/>
        <v>0</v>
      </c>
      <c r="BB41" s="833">
        <f t="shared" si="34"/>
        <v>0</v>
      </c>
      <c r="BC41" s="833">
        <f t="shared" si="35"/>
        <v>0</v>
      </c>
      <c r="BD41" s="878">
        <f t="shared" si="36"/>
        <v>0</v>
      </c>
      <c r="BE41" s="833">
        <f t="shared" si="37"/>
        <v>0</v>
      </c>
      <c r="BF41" s="833">
        <f t="shared" si="38"/>
        <v>0</v>
      </c>
      <c r="BG41" s="833">
        <f t="shared" si="39"/>
        <v>0</v>
      </c>
      <c r="BH41" s="833">
        <f t="shared" si="40"/>
        <v>0</v>
      </c>
      <c r="BI41" s="833">
        <f t="shared" si="41"/>
        <v>0</v>
      </c>
      <c r="BL41" s="363"/>
      <c r="BM41" s="363"/>
      <c r="BN41" s="363"/>
      <c r="BO41" s="363"/>
    </row>
    <row r="42" spans="1:67" s="362" customFormat="1" x14ac:dyDescent="0.25">
      <c r="A42" s="1165"/>
      <c r="B42" s="827" t="s">
        <v>341</v>
      </c>
      <c r="C42" s="576" t="s">
        <v>329</v>
      </c>
      <c r="D42" s="576"/>
      <c r="E42" s="576"/>
      <c r="F42" s="576"/>
      <c r="G42" s="576">
        <v>24</v>
      </c>
      <c r="H42" s="849" t="s">
        <v>417</v>
      </c>
      <c r="I42" s="653" t="s">
        <v>22</v>
      </c>
      <c r="J42" s="827" t="s">
        <v>5</v>
      </c>
      <c r="K42" s="827"/>
      <c r="L42" s="846"/>
      <c r="M42" s="846"/>
      <c r="N42" s="846"/>
      <c r="O42" s="846"/>
      <c r="P42" s="846"/>
      <c r="Q42" s="846"/>
      <c r="R42" s="846"/>
      <c r="S42" s="846"/>
      <c r="T42" s="846"/>
      <c r="U42" s="846"/>
      <c r="V42" s="846"/>
      <c r="W42" s="846"/>
      <c r="X42" s="846"/>
      <c r="Y42" s="846"/>
      <c r="Z42" s="846"/>
      <c r="AA42" s="846"/>
      <c r="AB42" s="846"/>
      <c r="AC42" s="846"/>
      <c r="AD42" s="846"/>
      <c r="AE42" s="846"/>
      <c r="AF42" s="846"/>
      <c r="AG42" s="846"/>
      <c r="AH42" s="846"/>
      <c r="AI42" s="846"/>
      <c r="AJ42" s="832" t="s">
        <v>6</v>
      </c>
      <c r="AL42" s="833">
        <f t="shared" si="18"/>
        <v>0</v>
      </c>
      <c r="AM42" s="833">
        <f t="shared" si="19"/>
        <v>0</v>
      </c>
      <c r="AN42" s="833">
        <f t="shared" si="20"/>
        <v>0</v>
      </c>
      <c r="AO42" s="833">
        <f t="shared" si="21"/>
        <v>0</v>
      </c>
      <c r="AP42" s="878">
        <f t="shared" si="22"/>
        <v>0</v>
      </c>
      <c r="AQ42" s="833">
        <f t="shared" si="23"/>
        <v>0</v>
      </c>
      <c r="AR42" s="833">
        <f t="shared" si="24"/>
        <v>0</v>
      </c>
      <c r="AS42" s="833">
        <f t="shared" si="25"/>
        <v>0</v>
      </c>
      <c r="AT42" s="833">
        <f t="shared" si="26"/>
        <v>0</v>
      </c>
      <c r="AU42" s="833">
        <f t="shared" si="27"/>
        <v>0</v>
      </c>
      <c r="AV42" s="878">
        <f t="shared" si="28"/>
        <v>0</v>
      </c>
      <c r="AW42" s="833">
        <f t="shared" si="29"/>
        <v>0</v>
      </c>
      <c r="AX42" s="833">
        <f t="shared" si="30"/>
        <v>0</v>
      </c>
      <c r="AY42" s="833">
        <f t="shared" si="31"/>
        <v>0</v>
      </c>
      <c r="AZ42" s="833">
        <f t="shared" si="32"/>
        <v>0</v>
      </c>
      <c r="BA42" s="833">
        <f t="shared" si="33"/>
        <v>0</v>
      </c>
      <c r="BB42" s="833">
        <f t="shared" si="34"/>
        <v>0</v>
      </c>
      <c r="BC42" s="833">
        <f t="shared" si="35"/>
        <v>0</v>
      </c>
      <c r="BD42" s="878">
        <f t="shared" si="36"/>
        <v>0</v>
      </c>
      <c r="BE42" s="833">
        <f t="shared" si="37"/>
        <v>0</v>
      </c>
      <c r="BF42" s="833">
        <f t="shared" si="38"/>
        <v>0</v>
      </c>
      <c r="BG42" s="833">
        <f t="shared" si="39"/>
        <v>0</v>
      </c>
      <c r="BH42" s="833">
        <f t="shared" si="40"/>
        <v>0</v>
      </c>
      <c r="BI42" s="833">
        <f t="shared" si="41"/>
        <v>0</v>
      </c>
      <c r="BL42" s="363"/>
      <c r="BM42" s="363"/>
      <c r="BN42" s="363"/>
      <c r="BO42" s="363"/>
    </row>
    <row r="43" spans="1:67" x14ac:dyDescent="0.25">
      <c r="A43" s="1165"/>
      <c r="B43" s="31" t="s">
        <v>341</v>
      </c>
      <c r="C43" s="576" t="s">
        <v>329</v>
      </c>
      <c r="D43" s="473"/>
      <c r="E43" s="473"/>
      <c r="F43" s="473"/>
      <c r="G43" s="473">
        <v>25</v>
      </c>
      <c r="H43" s="730" t="s">
        <v>417</v>
      </c>
      <c r="I43" s="42" t="s">
        <v>130</v>
      </c>
      <c r="J43" s="31" t="s">
        <v>5</v>
      </c>
      <c r="K43" s="438" t="s">
        <v>176</v>
      </c>
      <c r="L43" s="571"/>
      <c r="M43" s="571"/>
      <c r="N43" s="571"/>
      <c r="O43" s="571"/>
      <c r="P43" s="571"/>
      <c r="Q43" s="571"/>
      <c r="R43" s="571"/>
      <c r="S43" s="571"/>
      <c r="T43" s="571"/>
      <c r="U43" s="571"/>
      <c r="V43" s="571"/>
      <c r="W43" s="571"/>
      <c r="X43" s="571"/>
      <c r="Y43" s="571"/>
      <c r="Z43" s="571"/>
      <c r="AA43" s="571"/>
      <c r="AB43" s="571"/>
      <c r="AC43" s="571"/>
      <c r="AD43" s="571"/>
      <c r="AE43" s="571"/>
      <c r="AF43" s="571"/>
      <c r="AG43" s="571"/>
      <c r="AH43" s="571"/>
      <c r="AI43" s="571"/>
      <c r="AJ43" s="304" t="s">
        <v>7</v>
      </c>
      <c r="AL43" s="320">
        <f t="shared" si="18"/>
        <v>0</v>
      </c>
      <c r="AM43" s="495">
        <f t="shared" si="19"/>
        <v>0</v>
      </c>
      <c r="AN43" s="495">
        <f t="shared" si="20"/>
        <v>0</v>
      </c>
      <c r="AO43" s="495">
        <f t="shared" si="21"/>
        <v>0</v>
      </c>
      <c r="AP43" s="877">
        <f t="shared" si="22"/>
        <v>0</v>
      </c>
      <c r="AQ43" s="495">
        <f t="shared" si="23"/>
        <v>0</v>
      </c>
      <c r="AR43" s="495">
        <f t="shared" si="24"/>
        <v>0</v>
      </c>
      <c r="AS43" s="495">
        <f t="shared" si="25"/>
        <v>0</v>
      </c>
      <c r="AT43" s="495">
        <f t="shared" si="26"/>
        <v>0</v>
      </c>
      <c r="AU43" s="495">
        <f t="shared" si="27"/>
        <v>0</v>
      </c>
      <c r="AV43" s="877">
        <f t="shared" si="28"/>
        <v>0</v>
      </c>
      <c r="AW43" s="495">
        <f t="shared" si="29"/>
        <v>0</v>
      </c>
      <c r="AX43" s="495">
        <f t="shared" si="30"/>
        <v>0</v>
      </c>
      <c r="AY43" s="495">
        <f t="shared" si="31"/>
        <v>0</v>
      </c>
      <c r="AZ43" s="495">
        <f t="shared" si="32"/>
        <v>0</v>
      </c>
      <c r="BA43" s="495">
        <f t="shared" si="33"/>
        <v>0</v>
      </c>
      <c r="BB43" s="495">
        <f t="shared" si="34"/>
        <v>0</v>
      </c>
      <c r="BC43" s="495">
        <f t="shared" si="35"/>
        <v>0</v>
      </c>
      <c r="BD43" s="877">
        <f t="shared" si="36"/>
        <v>0</v>
      </c>
      <c r="BE43" s="495">
        <f t="shared" si="37"/>
        <v>0</v>
      </c>
      <c r="BF43" s="495">
        <f t="shared" si="38"/>
        <v>0</v>
      </c>
      <c r="BG43" s="495">
        <f t="shared" si="39"/>
        <v>0</v>
      </c>
      <c r="BH43" s="495">
        <f t="shared" si="40"/>
        <v>0</v>
      </c>
      <c r="BI43" s="495">
        <f t="shared" si="41"/>
        <v>0</v>
      </c>
      <c r="BL43" s="16"/>
      <c r="BM43" s="16"/>
      <c r="BN43" s="16"/>
      <c r="BO43" s="16"/>
    </row>
    <row r="44" spans="1:67" s="362" customFormat="1" x14ac:dyDescent="0.25">
      <c r="A44" s="1165"/>
      <c r="B44" s="827" t="s">
        <v>341</v>
      </c>
      <c r="C44" s="576" t="s">
        <v>329</v>
      </c>
      <c r="D44" s="576"/>
      <c r="E44" s="576"/>
      <c r="F44" s="576"/>
      <c r="G44" s="576">
        <v>26</v>
      </c>
      <c r="H44" s="849" t="s">
        <v>417</v>
      </c>
      <c r="I44" s="653" t="s">
        <v>20</v>
      </c>
      <c r="J44" s="827" t="s">
        <v>5</v>
      </c>
      <c r="K44" s="862"/>
      <c r="L44" s="846"/>
      <c r="M44" s="846"/>
      <c r="N44" s="846"/>
      <c r="O44" s="846"/>
      <c r="P44" s="846"/>
      <c r="Q44" s="846"/>
      <c r="R44" s="846"/>
      <c r="S44" s="846"/>
      <c r="T44" s="846"/>
      <c r="U44" s="846"/>
      <c r="V44" s="846"/>
      <c r="W44" s="846"/>
      <c r="X44" s="846"/>
      <c r="Y44" s="846"/>
      <c r="Z44" s="846"/>
      <c r="AA44" s="846"/>
      <c r="AB44" s="846"/>
      <c r="AC44" s="846"/>
      <c r="AD44" s="846"/>
      <c r="AE44" s="846"/>
      <c r="AF44" s="846"/>
      <c r="AG44" s="846"/>
      <c r="AH44" s="846"/>
      <c r="AI44" s="846"/>
      <c r="AJ44" s="832" t="s">
        <v>6</v>
      </c>
      <c r="AL44" s="833">
        <f t="shared" si="18"/>
        <v>0</v>
      </c>
      <c r="AM44" s="833">
        <f t="shared" si="19"/>
        <v>0</v>
      </c>
      <c r="AN44" s="833">
        <f t="shared" si="20"/>
        <v>0</v>
      </c>
      <c r="AO44" s="833">
        <f t="shared" si="21"/>
        <v>0</v>
      </c>
      <c r="AP44" s="878">
        <f t="shared" si="22"/>
        <v>0</v>
      </c>
      <c r="AQ44" s="833">
        <f t="shared" si="23"/>
        <v>0</v>
      </c>
      <c r="AR44" s="833">
        <f t="shared" si="24"/>
        <v>0</v>
      </c>
      <c r="AS44" s="833">
        <f t="shared" si="25"/>
        <v>0</v>
      </c>
      <c r="AT44" s="833">
        <f t="shared" si="26"/>
        <v>0</v>
      </c>
      <c r="AU44" s="833">
        <f t="shared" si="27"/>
        <v>0</v>
      </c>
      <c r="AV44" s="878">
        <f t="shared" si="28"/>
        <v>0</v>
      </c>
      <c r="AW44" s="833">
        <f t="shared" si="29"/>
        <v>0</v>
      </c>
      <c r="AX44" s="833">
        <f t="shared" si="30"/>
        <v>0</v>
      </c>
      <c r="AY44" s="833">
        <f t="shared" si="31"/>
        <v>0</v>
      </c>
      <c r="AZ44" s="833">
        <f t="shared" si="32"/>
        <v>0</v>
      </c>
      <c r="BA44" s="833">
        <f t="shared" si="33"/>
        <v>0</v>
      </c>
      <c r="BB44" s="833">
        <f t="shared" si="34"/>
        <v>0</v>
      </c>
      <c r="BC44" s="833">
        <f t="shared" si="35"/>
        <v>0</v>
      </c>
      <c r="BD44" s="878">
        <f t="shared" si="36"/>
        <v>0</v>
      </c>
      <c r="BE44" s="833">
        <f t="shared" si="37"/>
        <v>0</v>
      </c>
      <c r="BF44" s="833">
        <f t="shared" si="38"/>
        <v>0</v>
      </c>
      <c r="BG44" s="833">
        <f t="shared" si="39"/>
        <v>0</v>
      </c>
      <c r="BH44" s="833">
        <f t="shared" si="40"/>
        <v>0</v>
      </c>
      <c r="BI44" s="833">
        <f t="shared" si="41"/>
        <v>0</v>
      </c>
      <c r="BL44" s="363"/>
      <c r="BM44" s="363"/>
      <c r="BN44" s="363"/>
      <c r="BO44" s="363"/>
    </row>
    <row r="45" spans="1:67" x14ac:dyDescent="0.25">
      <c r="A45" s="1165"/>
      <c r="B45" s="31" t="s">
        <v>341</v>
      </c>
      <c r="C45" s="576" t="s">
        <v>329</v>
      </c>
      <c r="D45" s="473"/>
      <c r="E45" s="473"/>
      <c r="F45" s="473"/>
      <c r="G45" s="473">
        <v>27</v>
      </c>
      <c r="H45" s="730" t="s">
        <v>417</v>
      </c>
      <c r="I45" s="42" t="s">
        <v>24</v>
      </c>
      <c r="J45" s="31" t="s">
        <v>5</v>
      </c>
      <c r="K45" s="31"/>
      <c r="L45" s="571"/>
      <c r="M45" s="571"/>
      <c r="N45" s="571"/>
      <c r="O45" s="571"/>
      <c r="P45" s="571"/>
      <c r="Q45" s="571"/>
      <c r="R45" s="571"/>
      <c r="S45" s="571"/>
      <c r="T45" s="571"/>
      <c r="U45" s="571"/>
      <c r="V45" s="571"/>
      <c r="W45" s="571"/>
      <c r="X45" s="571"/>
      <c r="Y45" s="571"/>
      <c r="Z45" s="571"/>
      <c r="AA45" s="571"/>
      <c r="AB45" s="571"/>
      <c r="AC45" s="571"/>
      <c r="AD45" s="571"/>
      <c r="AE45" s="571"/>
      <c r="AF45" s="571"/>
      <c r="AG45" s="571"/>
      <c r="AH45" s="571"/>
      <c r="AI45" s="571"/>
      <c r="AJ45" s="304" t="s">
        <v>7</v>
      </c>
      <c r="AL45" s="320">
        <f t="shared" si="18"/>
        <v>0</v>
      </c>
      <c r="AM45" s="495">
        <f t="shared" si="19"/>
        <v>0</v>
      </c>
      <c r="AN45" s="495">
        <f t="shared" si="20"/>
        <v>0</v>
      </c>
      <c r="AO45" s="495">
        <f t="shared" si="21"/>
        <v>0</v>
      </c>
      <c r="AP45" s="877">
        <f t="shared" si="22"/>
        <v>0</v>
      </c>
      <c r="AQ45" s="495">
        <f t="shared" si="23"/>
        <v>0</v>
      </c>
      <c r="AR45" s="495">
        <f t="shared" si="24"/>
        <v>0</v>
      </c>
      <c r="AS45" s="495">
        <f t="shared" si="25"/>
        <v>0</v>
      </c>
      <c r="AT45" s="495">
        <f t="shared" si="26"/>
        <v>0</v>
      </c>
      <c r="AU45" s="495">
        <f t="shared" si="27"/>
        <v>0</v>
      </c>
      <c r="AV45" s="877">
        <f t="shared" si="28"/>
        <v>0</v>
      </c>
      <c r="AW45" s="495">
        <f t="shared" si="29"/>
        <v>0</v>
      </c>
      <c r="AX45" s="495">
        <f t="shared" si="30"/>
        <v>0</v>
      </c>
      <c r="AY45" s="495">
        <f t="shared" si="31"/>
        <v>0</v>
      </c>
      <c r="AZ45" s="495">
        <f t="shared" si="32"/>
        <v>0</v>
      </c>
      <c r="BA45" s="495">
        <f t="shared" si="33"/>
        <v>0</v>
      </c>
      <c r="BB45" s="495">
        <f t="shared" si="34"/>
        <v>0</v>
      </c>
      <c r="BC45" s="495">
        <f t="shared" si="35"/>
        <v>0</v>
      </c>
      <c r="BD45" s="877">
        <f t="shared" si="36"/>
        <v>0</v>
      </c>
      <c r="BE45" s="495">
        <f t="shared" si="37"/>
        <v>0</v>
      </c>
      <c r="BF45" s="495">
        <f t="shared" si="38"/>
        <v>0</v>
      </c>
      <c r="BG45" s="495">
        <f t="shared" si="39"/>
        <v>0</v>
      </c>
      <c r="BH45" s="495">
        <f t="shared" si="40"/>
        <v>0</v>
      </c>
      <c r="BI45" s="495">
        <f t="shared" si="41"/>
        <v>0</v>
      </c>
      <c r="BL45" s="16"/>
      <c r="BM45" s="16"/>
      <c r="BN45" s="16"/>
      <c r="BO45" s="16"/>
    </row>
    <row r="46" spans="1:67" s="362" customFormat="1" x14ac:dyDescent="0.25">
      <c r="A46" s="1165"/>
      <c r="B46" s="827" t="s">
        <v>341</v>
      </c>
      <c r="C46" s="576" t="s">
        <v>329</v>
      </c>
      <c r="D46" s="576"/>
      <c r="E46" s="576"/>
      <c r="F46" s="576"/>
      <c r="G46" s="576">
        <v>28</v>
      </c>
      <c r="H46" s="849" t="s">
        <v>417</v>
      </c>
      <c r="I46" s="653" t="s">
        <v>32</v>
      </c>
      <c r="J46" s="827" t="s">
        <v>5</v>
      </c>
      <c r="K46" s="827"/>
      <c r="L46" s="846"/>
      <c r="M46" s="846"/>
      <c r="N46" s="846"/>
      <c r="O46" s="846"/>
      <c r="P46" s="846"/>
      <c r="Q46" s="846"/>
      <c r="R46" s="846"/>
      <c r="S46" s="846"/>
      <c r="T46" s="846"/>
      <c r="U46" s="846"/>
      <c r="V46" s="846"/>
      <c r="W46" s="846"/>
      <c r="X46" s="846"/>
      <c r="Y46" s="846"/>
      <c r="Z46" s="846"/>
      <c r="AA46" s="846"/>
      <c r="AB46" s="846"/>
      <c r="AC46" s="846"/>
      <c r="AD46" s="846"/>
      <c r="AE46" s="846"/>
      <c r="AF46" s="846"/>
      <c r="AG46" s="846"/>
      <c r="AH46" s="846"/>
      <c r="AI46" s="846"/>
      <c r="AJ46" s="832" t="s">
        <v>6</v>
      </c>
      <c r="AL46" s="833">
        <f t="shared" si="18"/>
        <v>0</v>
      </c>
      <c r="AM46" s="833">
        <f t="shared" si="19"/>
        <v>0</v>
      </c>
      <c r="AN46" s="833">
        <f t="shared" si="20"/>
        <v>0</v>
      </c>
      <c r="AO46" s="833">
        <f t="shared" si="21"/>
        <v>0</v>
      </c>
      <c r="AP46" s="878">
        <f t="shared" si="22"/>
        <v>0</v>
      </c>
      <c r="AQ46" s="833">
        <f t="shared" si="23"/>
        <v>0</v>
      </c>
      <c r="AR46" s="833">
        <f t="shared" si="24"/>
        <v>0</v>
      </c>
      <c r="AS46" s="833">
        <f t="shared" si="25"/>
        <v>0</v>
      </c>
      <c r="AT46" s="833">
        <f t="shared" si="26"/>
        <v>0</v>
      </c>
      <c r="AU46" s="833">
        <f t="shared" si="27"/>
        <v>0</v>
      </c>
      <c r="AV46" s="878">
        <f t="shared" si="28"/>
        <v>0</v>
      </c>
      <c r="AW46" s="833">
        <f t="shared" si="29"/>
        <v>0</v>
      </c>
      <c r="AX46" s="833">
        <f t="shared" si="30"/>
        <v>0</v>
      </c>
      <c r="AY46" s="833">
        <f t="shared" si="31"/>
        <v>0</v>
      </c>
      <c r="AZ46" s="833">
        <f t="shared" si="32"/>
        <v>0</v>
      </c>
      <c r="BA46" s="833">
        <f t="shared" si="33"/>
        <v>0</v>
      </c>
      <c r="BB46" s="833">
        <f t="shared" si="34"/>
        <v>0</v>
      </c>
      <c r="BC46" s="833">
        <f t="shared" si="35"/>
        <v>0</v>
      </c>
      <c r="BD46" s="878">
        <f t="shared" si="36"/>
        <v>0</v>
      </c>
      <c r="BE46" s="833">
        <f t="shared" si="37"/>
        <v>0</v>
      </c>
      <c r="BF46" s="833">
        <f t="shared" si="38"/>
        <v>0</v>
      </c>
      <c r="BG46" s="833">
        <f t="shared" si="39"/>
        <v>0</v>
      </c>
      <c r="BH46" s="833">
        <f t="shared" si="40"/>
        <v>0</v>
      </c>
      <c r="BI46" s="833">
        <f t="shared" si="41"/>
        <v>0</v>
      </c>
      <c r="BL46" s="363"/>
      <c r="BM46" s="363"/>
      <c r="BN46" s="363"/>
      <c r="BO46" s="363"/>
    </row>
    <row r="47" spans="1:67" x14ac:dyDescent="0.25">
      <c r="A47" s="1165"/>
      <c r="B47" s="31" t="s">
        <v>341</v>
      </c>
      <c r="C47" s="576" t="s">
        <v>329</v>
      </c>
      <c r="D47" s="473"/>
      <c r="E47" s="473"/>
      <c r="F47" s="473"/>
      <c r="G47" s="473">
        <v>29</v>
      </c>
      <c r="H47" s="730" t="s">
        <v>417</v>
      </c>
      <c r="I47" s="42" t="s">
        <v>27</v>
      </c>
      <c r="J47" s="31" t="s">
        <v>5</v>
      </c>
      <c r="K47" s="31"/>
      <c r="L47" s="571"/>
      <c r="M47" s="571"/>
      <c r="N47" s="571"/>
      <c r="O47" s="571"/>
      <c r="P47" s="571"/>
      <c r="Q47" s="571"/>
      <c r="R47" s="571"/>
      <c r="S47" s="571"/>
      <c r="T47" s="571"/>
      <c r="U47" s="571"/>
      <c r="V47" s="571"/>
      <c r="W47" s="571"/>
      <c r="X47" s="571"/>
      <c r="Y47" s="571"/>
      <c r="Z47" s="571"/>
      <c r="AA47" s="571"/>
      <c r="AB47" s="571"/>
      <c r="AC47" s="571"/>
      <c r="AD47" s="571"/>
      <c r="AE47" s="571"/>
      <c r="AF47" s="571"/>
      <c r="AG47" s="571"/>
      <c r="AH47" s="571"/>
      <c r="AI47" s="571"/>
      <c r="AJ47" s="304" t="s">
        <v>7</v>
      </c>
      <c r="AL47" s="320">
        <f t="shared" si="18"/>
        <v>0</v>
      </c>
      <c r="AM47" s="495">
        <f t="shared" si="19"/>
        <v>0</v>
      </c>
      <c r="AN47" s="495">
        <f t="shared" si="20"/>
        <v>0</v>
      </c>
      <c r="AO47" s="495">
        <f t="shared" si="21"/>
        <v>0</v>
      </c>
      <c r="AP47" s="877">
        <f t="shared" si="22"/>
        <v>0</v>
      </c>
      <c r="AQ47" s="495">
        <f t="shared" si="23"/>
        <v>0</v>
      </c>
      <c r="AR47" s="495">
        <f t="shared" si="24"/>
        <v>0</v>
      </c>
      <c r="AS47" s="495">
        <f t="shared" si="25"/>
        <v>0</v>
      </c>
      <c r="AT47" s="495">
        <f t="shared" si="26"/>
        <v>0</v>
      </c>
      <c r="AU47" s="495">
        <f t="shared" si="27"/>
        <v>0</v>
      </c>
      <c r="AV47" s="877">
        <f t="shared" si="28"/>
        <v>0</v>
      </c>
      <c r="AW47" s="495">
        <f t="shared" si="29"/>
        <v>0</v>
      </c>
      <c r="AX47" s="495">
        <f t="shared" si="30"/>
        <v>0</v>
      </c>
      <c r="AY47" s="495">
        <f t="shared" si="31"/>
        <v>0</v>
      </c>
      <c r="AZ47" s="495">
        <f t="shared" si="32"/>
        <v>0</v>
      </c>
      <c r="BA47" s="495">
        <f t="shared" si="33"/>
        <v>0</v>
      </c>
      <c r="BB47" s="495">
        <f t="shared" si="34"/>
        <v>0</v>
      </c>
      <c r="BC47" s="495">
        <f t="shared" si="35"/>
        <v>0</v>
      </c>
      <c r="BD47" s="877">
        <f t="shared" si="36"/>
        <v>0</v>
      </c>
      <c r="BE47" s="495">
        <f t="shared" si="37"/>
        <v>0</v>
      </c>
      <c r="BF47" s="495">
        <f t="shared" si="38"/>
        <v>0</v>
      </c>
      <c r="BG47" s="495">
        <f t="shared" si="39"/>
        <v>0</v>
      </c>
      <c r="BH47" s="495">
        <f t="shared" si="40"/>
        <v>0</v>
      </c>
      <c r="BI47" s="495">
        <f t="shared" si="41"/>
        <v>0</v>
      </c>
      <c r="BL47" s="16"/>
      <c r="BM47" s="16"/>
      <c r="BN47" s="16"/>
      <c r="BO47" s="16"/>
    </row>
    <row r="48" spans="1:67" x14ac:dyDescent="0.25">
      <c r="A48" s="1165"/>
      <c r="B48" s="31" t="s">
        <v>341</v>
      </c>
      <c r="C48" s="576" t="s">
        <v>329</v>
      </c>
      <c r="D48" s="473"/>
      <c r="E48" s="473"/>
      <c r="F48" s="473"/>
      <c r="G48" s="473">
        <v>30</v>
      </c>
      <c r="H48" s="730" t="s">
        <v>417</v>
      </c>
      <c r="I48" s="42" t="s">
        <v>31</v>
      </c>
      <c r="J48" s="31" t="s">
        <v>5</v>
      </c>
      <c r="K48" s="31"/>
      <c r="L48" s="571"/>
      <c r="M48" s="571"/>
      <c r="N48" s="571"/>
      <c r="O48" s="571"/>
      <c r="P48" s="571"/>
      <c r="Q48" s="571"/>
      <c r="R48" s="571"/>
      <c r="S48" s="571"/>
      <c r="T48" s="571"/>
      <c r="U48" s="571"/>
      <c r="V48" s="571"/>
      <c r="W48" s="571"/>
      <c r="X48" s="571"/>
      <c r="Y48" s="571"/>
      <c r="Z48" s="571"/>
      <c r="AA48" s="571"/>
      <c r="AB48" s="571"/>
      <c r="AC48" s="571"/>
      <c r="AD48" s="571"/>
      <c r="AE48" s="571"/>
      <c r="AF48" s="571"/>
      <c r="AG48" s="571"/>
      <c r="AH48" s="571"/>
      <c r="AI48" s="571"/>
      <c r="AJ48" s="304" t="s">
        <v>7</v>
      </c>
      <c r="AL48" s="320">
        <f t="shared" si="18"/>
        <v>0</v>
      </c>
      <c r="AM48" s="495">
        <f t="shared" si="19"/>
        <v>0</v>
      </c>
      <c r="AN48" s="495">
        <f t="shared" si="20"/>
        <v>0</v>
      </c>
      <c r="AO48" s="495">
        <f t="shared" si="21"/>
        <v>0</v>
      </c>
      <c r="AP48" s="877">
        <f t="shared" si="22"/>
        <v>0</v>
      </c>
      <c r="AQ48" s="495">
        <f t="shared" si="23"/>
        <v>0</v>
      </c>
      <c r="AR48" s="495">
        <f t="shared" si="24"/>
        <v>0</v>
      </c>
      <c r="AS48" s="495">
        <f t="shared" si="25"/>
        <v>0</v>
      </c>
      <c r="AT48" s="495">
        <f t="shared" si="26"/>
        <v>0</v>
      </c>
      <c r="AU48" s="495">
        <f t="shared" si="27"/>
        <v>0</v>
      </c>
      <c r="AV48" s="877">
        <f t="shared" si="28"/>
        <v>0</v>
      </c>
      <c r="AW48" s="495">
        <f t="shared" si="29"/>
        <v>0</v>
      </c>
      <c r="AX48" s="495">
        <f t="shared" si="30"/>
        <v>0</v>
      </c>
      <c r="AY48" s="495">
        <f t="shared" si="31"/>
        <v>0</v>
      </c>
      <c r="AZ48" s="495">
        <f t="shared" si="32"/>
        <v>0</v>
      </c>
      <c r="BA48" s="495">
        <f t="shared" si="33"/>
        <v>0</v>
      </c>
      <c r="BB48" s="495">
        <f t="shared" si="34"/>
        <v>0</v>
      </c>
      <c r="BC48" s="495">
        <f t="shared" si="35"/>
        <v>0</v>
      </c>
      <c r="BD48" s="877">
        <f t="shared" si="36"/>
        <v>0</v>
      </c>
      <c r="BE48" s="495">
        <f t="shared" si="37"/>
        <v>0</v>
      </c>
      <c r="BF48" s="495">
        <f t="shared" si="38"/>
        <v>0</v>
      </c>
      <c r="BG48" s="495">
        <f t="shared" si="39"/>
        <v>0</v>
      </c>
      <c r="BH48" s="495">
        <f t="shared" si="40"/>
        <v>0</v>
      </c>
      <c r="BI48" s="495">
        <f t="shared" si="41"/>
        <v>0</v>
      </c>
      <c r="BL48" s="16"/>
      <c r="BM48" s="16"/>
      <c r="BN48" s="16"/>
      <c r="BO48" s="16"/>
    </row>
    <row r="49" spans="1:67" x14ac:dyDescent="0.25">
      <c r="A49" s="1165"/>
      <c r="B49" s="31" t="s">
        <v>341</v>
      </c>
      <c r="C49" s="576" t="s">
        <v>329</v>
      </c>
      <c r="D49" s="473"/>
      <c r="E49" s="473"/>
      <c r="F49" s="473"/>
      <c r="G49" s="473">
        <v>31</v>
      </c>
      <c r="H49" s="730" t="s">
        <v>417</v>
      </c>
      <c r="I49" s="42" t="s">
        <v>30</v>
      </c>
      <c r="J49" s="31" t="s">
        <v>5</v>
      </c>
      <c r="K49" s="31"/>
      <c r="L49" s="571"/>
      <c r="M49" s="571"/>
      <c r="N49" s="571"/>
      <c r="O49" s="571"/>
      <c r="P49" s="571"/>
      <c r="Q49" s="571"/>
      <c r="R49" s="571"/>
      <c r="S49" s="571"/>
      <c r="T49" s="571"/>
      <c r="U49" s="571"/>
      <c r="V49" s="571"/>
      <c r="W49" s="571"/>
      <c r="X49" s="571"/>
      <c r="Y49" s="571"/>
      <c r="Z49" s="571"/>
      <c r="AA49" s="571"/>
      <c r="AB49" s="571"/>
      <c r="AC49" s="571"/>
      <c r="AD49" s="571"/>
      <c r="AE49" s="571"/>
      <c r="AF49" s="571"/>
      <c r="AG49" s="571"/>
      <c r="AH49" s="571"/>
      <c r="AI49" s="571"/>
      <c r="AJ49" s="304" t="s">
        <v>7</v>
      </c>
      <c r="AL49" s="320">
        <f t="shared" si="18"/>
        <v>0</v>
      </c>
      <c r="AM49" s="495">
        <f t="shared" si="19"/>
        <v>0</v>
      </c>
      <c r="AN49" s="495">
        <f t="shared" si="20"/>
        <v>0</v>
      </c>
      <c r="AO49" s="495">
        <f t="shared" si="21"/>
        <v>0</v>
      </c>
      <c r="AP49" s="877">
        <f t="shared" si="22"/>
        <v>0</v>
      </c>
      <c r="AQ49" s="495">
        <f t="shared" si="23"/>
        <v>0</v>
      </c>
      <c r="AR49" s="495">
        <f t="shared" si="24"/>
        <v>0</v>
      </c>
      <c r="AS49" s="495">
        <f t="shared" si="25"/>
        <v>0</v>
      </c>
      <c r="AT49" s="495">
        <f t="shared" si="26"/>
        <v>0</v>
      </c>
      <c r="AU49" s="495">
        <f t="shared" si="27"/>
        <v>0</v>
      </c>
      <c r="AV49" s="877">
        <f t="shared" si="28"/>
        <v>0</v>
      </c>
      <c r="AW49" s="495">
        <f t="shared" si="29"/>
        <v>0</v>
      </c>
      <c r="AX49" s="495">
        <f t="shared" si="30"/>
        <v>0</v>
      </c>
      <c r="AY49" s="495">
        <f t="shared" si="31"/>
        <v>0</v>
      </c>
      <c r="AZ49" s="495">
        <f t="shared" si="32"/>
        <v>0</v>
      </c>
      <c r="BA49" s="495">
        <f t="shared" si="33"/>
        <v>0</v>
      </c>
      <c r="BB49" s="495">
        <f t="shared" si="34"/>
        <v>0</v>
      </c>
      <c r="BC49" s="495">
        <f t="shared" si="35"/>
        <v>0</v>
      </c>
      <c r="BD49" s="877">
        <f t="shared" si="36"/>
        <v>0</v>
      </c>
      <c r="BE49" s="495">
        <f t="shared" si="37"/>
        <v>0</v>
      </c>
      <c r="BF49" s="495">
        <f t="shared" si="38"/>
        <v>0</v>
      </c>
      <c r="BG49" s="495">
        <f t="shared" si="39"/>
        <v>0</v>
      </c>
      <c r="BH49" s="495">
        <f t="shared" si="40"/>
        <v>0</v>
      </c>
      <c r="BI49" s="495">
        <f t="shared" si="41"/>
        <v>0</v>
      </c>
      <c r="BL49" s="16"/>
      <c r="BM49" s="16"/>
      <c r="BN49" s="16"/>
      <c r="BO49" s="16"/>
    </row>
    <row r="50" spans="1:67" x14ac:dyDescent="0.25">
      <c r="A50" s="1165"/>
      <c r="B50" s="31" t="s">
        <v>341</v>
      </c>
      <c r="C50" s="576" t="s">
        <v>329</v>
      </c>
      <c r="D50" s="473"/>
      <c r="E50" s="473"/>
      <c r="F50" s="473"/>
      <c r="G50" s="473">
        <v>32</v>
      </c>
      <c r="H50" s="730" t="s">
        <v>417</v>
      </c>
      <c r="I50" s="42" t="s">
        <v>26</v>
      </c>
      <c r="J50" s="31" t="s">
        <v>5</v>
      </c>
      <c r="K50" s="31"/>
      <c r="L50" s="571"/>
      <c r="M50" s="571"/>
      <c r="N50" s="571"/>
      <c r="O50" s="571"/>
      <c r="P50" s="571"/>
      <c r="Q50" s="571"/>
      <c r="R50" s="571"/>
      <c r="S50" s="571"/>
      <c r="T50" s="571"/>
      <c r="U50" s="571"/>
      <c r="V50" s="571"/>
      <c r="W50" s="571"/>
      <c r="X50" s="571"/>
      <c r="Y50" s="571"/>
      <c r="Z50" s="571"/>
      <c r="AA50" s="571"/>
      <c r="AB50" s="571"/>
      <c r="AC50" s="571"/>
      <c r="AD50" s="571"/>
      <c r="AE50" s="571"/>
      <c r="AF50" s="571"/>
      <c r="AG50" s="571"/>
      <c r="AH50" s="571"/>
      <c r="AI50" s="571"/>
      <c r="AJ50" s="304" t="s">
        <v>7</v>
      </c>
      <c r="AL50" s="320">
        <f t="shared" si="18"/>
        <v>0</v>
      </c>
      <c r="AM50" s="495">
        <f t="shared" si="19"/>
        <v>0</v>
      </c>
      <c r="AN50" s="495">
        <f t="shared" si="20"/>
        <v>0</v>
      </c>
      <c r="AO50" s="495">
        <f t="shared" si="21"/>
        <v>0</v>
      </c>
      <c r="AP50" s="877">
        <f t="shared" si="22"/>
        <v>0</v>
      </c>
      <c r="AQ50" s="495">
        <f t="shared" si="23"/>
        <v>0</v>
      </c>
      <c r="AR50" s="495">
        <f t="shared" si="24"/>
        <v>0</v>
      </c>
      <c r="AS50" s="495">
        <f t="shared" si="25"/>
        <v>0</v>
      </c>
      <c r="AT50" s="495">
        <f t="shared" si="26"/>
        <v>0</v>
      </c>
      <c r="AU50" s="495">
        <f t="shared" si="27"/>
        <v>0</v>
      </c>
      <c r="AV50" s="877">
        <f t="shared" si="28"/>
        <v>0</v>
      </c>
      <c r="AW50" s="495">
        <f t="shared" si="29"/>
        <v>0</v>
      </c>
      <c r="AX50" s="495">
        <f t="shared" si="30"/>
        <v>0</v>
      </c>
      <c r="AY50" s="495">
        <f t="shared" si="31"/>
        <v>0</v>
      </c>
      <c r="AZ50" s="495">
        <f t="shared" si="32"/>
        <v>0</v>
      </c>
      <c r="BA50" s="495">
        <f t="shared" si="33"/>
        <v>0</v>
      </c>
      <c r="BB50" s="495">
        <f t="shared" si="34"/>
        <v>0</v>
      </c>
      <c r="BC50" s="495">
        <f t="shared" si="35"/>
        <v>0</v>
      </c>
      <c r="BD50" s="877">
        <f t="shared" si="36"/>
        <v>0</v>
      </c>
      <c r="BE50" s="495">
        <f t="shared" si="37"/>
        <v>0</v>
      </c>
      <c r="BF50" s="495">
        <f t="shared" si="38"/>
        <v>0</v>
      </c>
      <c r="BG50" s="495">
        <f t="shared" si="39"/>
        <v>0</v>
      </c>
      <c r="BH50" s="495">
        <f t="shared" si="40"/>
        <v>0</v>
      </c>
      <c r="BI50" s="495">
        <f t="shared" si="41"/>
        <v>0</v>
      </c>
      <c r="BL50" s="16"/>
      <c r="BM50" s="16"/>
      <c r="BN50" s="16"/>
      <c r="BO50" s="16"/>
    </row>
    <row r="51" spans="1:67" x14ac:dyDescent="0.25">
      <c r="A51" s="1165"/>
      <c r="B51" s="31" t="s">
        <v>341</v>
      </c>
      <c r="C51" s="576" t="s">
        <v>329</v>
      </c>
      <c r="D51" s="473"/>
      <c r="E51" s="473"/>
      <c r="F51" s="473"/>
      <c r="G51" s="473">
        <v>33</v>
      </c>
      <c r="H51" s="730" t="s">
        <v>417</v>
      </c>
      <c r="I51" s="42" t="s">
        <v>157</v>
      </c>
      <c r="J51" s="31" t="s">
        <v>5</v>
      </c>
      <c r="K51" s="438" t="s">
        <v>176</v>
      </c>
      <c r="L51" s="571"/>
      <c r="M51" s="571"/>
      <c r="N51" s="571"/>
      <c r="O51" s="571"/>
      <c r="P51" s="571"/>
      <c r="Q51" s="571"/>
      <c r="R51" s="571"/>
      <c r="S51" s="571"/>
      <c r="T51" s="571"/>
      <c r="U51" s="571"/>
      <c r="V51" s="571"/>
      <c r="W51" s="571"/>
      <c r="X51" s="571"/>
      <c r="Y51" s="571"/>
      <c r="Z51" s="571"/>
      <c r="AA51" s="571"/>
      <c r="AB51" s="571"/>
      <c r="AC51" s="571"/>
      <c r="AD51" s="571"/>
      <c r="AE51" s="571"/>
      <c r="AF51" s="571"/>
      <c r="AG51" s="571"/>
      <c r="AH51" s="571"/>
      <c r="AI51" s="571"/>
      <c r="AJ51" s="304" t="s">
        <v>7</v>
      </c>
      <c r="AL51" s="320">
        <f t="shared" si="18"/>
        <v>0</v>
      </c>
      <c r="AM51" s="495">
        <f t="shared" si="19"/>
        <v>0</v>
      </c>
      <c r="AN51" s="495">
        <f t="shared" si="20"/>
        <v>0</v>
      </c>
      <c r="AO51" s="495">
        <f t="shared" si="21"/>
        <v>0</v>
      </c>
      <c r="AP51" s="877">
        <f t="shared" si="22"/>
        <v>0</v>
      </c>
      <c r="AQ51" s="495">
        <f t="shared" si="23"/>
        <v>0</v>
      </c>
      <c r="AR51" s="495">
        <f t="shared" si="24"/>
        <v>0</v>
      </c>
      <c r="AS51" s="495">
        <f t="shared" si="25"/>
        <v>0</v>
      </c>
      <c r="AT51" s="495">
        <f t="shared" si="26"/>
        <v>0</v>
      </c>
      <c r="AU51" s="495">
        <f t="shared" si="27"/>
        <v>0</v>
      </c>
      <c r="AV51" s="877">
        <f t="shared" si="28"/>
        <v>0</v>
      </c>
      <c r="AW51" s="495">
        <f t="shared" si="29"/>
        <v>0</v>
      </c>
      <c r="AX51" s="495">
        <f t="shared" si="30"/>
        <v>0</v>
      </c>
      <c r="AY51" s="495">
        <f t="shared" si="31"/>
        <v>0</v>
      </c>
      <c r="AZ51" s="495">
        <f t="shared" si="32"/>
        <v>0</v>
      </c>
      <c r="BA51" s="495">
        <f t="shared" si="33"/>
        <v>0</v>
      </c>
      <c r="BB51" s="495">
        <f t="shared" si="34"/>
        <v>0</v>
      </c>
      <c r="BC51" s="495">
        <f t="shared" si="35"/>
        <v>0</v>
      </c>
      <c r="BD51" s="877">
        <f t="shared" si="36"/>
        <v>0</v>
      </c>
      <c r="BE51" s="495">
        <f t="shared" si="37"/>
        <v>0</v>
      </c>
      <c r="BF51" s="495">
        <f t="shared" si="38"/>
        <v>0</v>
      </c>
      <c r="BG51" s="495">
        <f t="shared" si="39"/>
        <v>0</v>
      </c>
      <c r="BH51" s="495">
        <f t="shared" si="40"/>
        <v>0</v>
      </c>
      <c r="BI51" s="495">
        <f t="shared" si="41"/>
        <v>0</v>
      </c>
      <c r="BL51" s="16"/>
      <c r="BM51" s="16"/>
      <c r="BN51" s="16"/>
      <c r="BO51" s="16"/>
    </row>
    <row r="52" spans="1:67" x14ac:dyDescent="0.25">
      <c r="A52" s="1165"/>
      <c r="B52" s="31" t="s">
        <v>341</v>
      </c>
      <c r="C52" s="575" t="s">
        <v>329</v>
      </c>
      <c r="D52" s="474"/>
      <c r="E52" s="474"/>
      <c r="F52" s="474"/>
      <c r="G52" s="474">
        <v>34</v>
      </c>
      <c r="H52" s="730" t="s">
        <v>417</v>
      </c>
      <c r="I52" s="42" t="s">
        <v>158</v>
      </c>
      <c r="J52" s="31" t="s">
        <v>5</v>
      </c>
      <c r="K52" s="438" t="s">
        <v>176</v>
      </c>
      <c r="L52" s="571"/>
      <c r="M52" s="571"/>
      <c r="N52" s="571"/>
      <c r="O52" s="571"/>
      <c r="P52" s="571"/>
      <c r="Q52" s="571"/>
      <c r="R52" s="571"/>
      <c r="S52" s="571"/>
      <c r="T52" s="571"/>
      <c r="U52" s="571"/>
      <c r="V52" s="571"/>
      <c r="W52" s="571"/>
      <c r="X52" s="571"/>
      <c r="Y52" s="571"/>
      <c r="Z52" s="571"/>
      <c r="AA52" s="571"/>
      <c r="AB52" s="571"/>
      <c r="AC52" s="571"/>
      <c r="AD52" s="571"/>
      <c r="AE52" s="571"/>
      <c r="AF52" s="571"/>
      <c r="AG52" s="571"/>
      <c r="AH52" s="571"/>
      <c r="AI52" s="571"/>
      <c r="AJ52" s="304" t="s">
        <v>7</v>
      </c>
      <c r="AL52" s="320">
        <f t="shared" si="18"/>
        <v>0</v>
      </c>
      <c r="AM52" s="495">
        <f t="shared" si="19"/>
        <v>0</v>
      </c>
      <c r="AN52" s="495">
        <f t="shared" si="20"/>
        <v>0</v>
      </c>
      <c r="AO52" s="495">
        <f t="shared" si="21"/>
        <v>0</v>
      </c>
      <c r="AP52" s="877">
        <f t="shared" si="22"/>
        <v>0</v>
      </c>
      <c r="AQ52" s="495">
        <f t="shared" si="23"/>
        <v>0</v>
      </c>
      <c r="AR52" s="495">
        <f t="shared" si="24"/>
        <v>0</v>
      </c>
      <c r="AS52" s="495">
        <f t="shared" si="25"/>
        <v>0</v>
      </c>
      <c r="AT52" s="495">
        <f t="shared" si="26"/>
        <v>0</v>
      </c>
      <c r="AU52" s="495">
        <f t="shared" si="27"/>
        <v>0</v>
      </c>
      <c r="AV52" s="877">
        <f t="shared" si="28"/>
        <v>0</v>
      </c>
      <c r="AW52" s="495">
        <f t="shared" si="29"/>
        <v>0</v>
      </c>
      <c r="AX52" s="495">
        <f t="shared" si="30"/>
        <v>0</v>
      </c>
      <c r="AY52" s="495">
        <f t="shared" si="31"/>
        <v>0</v>
      </c>
      <c r="AZ52" s="495">
        <f t="shared" si="32"/>
        <v>0</v>
      </c>
      <c r="BA52" s="495">
        <f t="shared" si="33"/>
        <v>0</v>
      </c>
      <c r="BB52" s="495">
        <f t="shared" si="34"/>
        <v>0</v>
      </c>
      <c r="BC52" s="495">
        <f t="shared" si="35"/>
        <v>0</v>
      </c>
      <c r="BD52" s="877">
        <f t="shared" si="36"/>
        <v>0</v>
      </c>
      <c r="BE52" s="495">
        <f t="shared" si="37"/>
        <v>0</v>
      </c>
      <c r="BF52" s="495">
        <f t="shared" si="38"/>
        <v>0</v>
      </c>
      <c r="BG52" s="495">
        <f t="shared" si="39"/>
        <v>0</v>
      </c>
      <c r="BH52" s="495">
        <f t="shared" si="40"/>
        <v>0</v>
      </c>
      <c r="BI52" s="495">
        <f t="shared" si="41"/>
        <v>0</v>
      </c>
      <c r="BL52" s="16"/>
      <c r="BM52" s="16"/>
      <c r="BN52" s="16"/>
      <c r="BO52" s="16"/>
    </row>
    <row r="53" spans="1:67" s="362" customFormat="1" x14ac:dyDescent="0.25">
      <c r="A53" s="1165"/>
      <c r="B53" s="827" t="s">
        <v>341</v>
      </c>
      <c r="C53" s="575" t="s">
        <v>329</v>
      </c>
      <c r="D53" s="575"/>
      <c r="E53" s="575"/>
      <c r="F53" s="575"/>
      <c r="G53" s="575">
        <v>35</v>
      </c>
      <c r="H53" s="849" t="s">
        <v>417</v>
      </c>
      <c r="I53" s="653" t="s">
        <v>33</v>
      </c>
      <c r="J53" s="827" t="s">
        <v>5</v>
      </c>
      <c r="K53" s="839"/>
      <c r="L53" s="846"/>
      <c r="M53" s="846"/>
      <c r="N53" s="846"/>
      <c r="O53" s="846"/>
      <c r="P53" s="846"/>
      <c r="Q53" s="846"/>
      <c r="R53" s="846"/>
      <c r="S53" s="846"/>
      <c r="T53" s="846"/>
      <c r="U53" s="846"/>
      <c r="V53" s="846"/>
      <c r="W53" s="846"/>
      <c r="X53" s="846"/>
      <c r="Y53" s="846"/>
      <c r="Z53" s="846"/>
      <c r="AA53" s="846"/>
      <c r="AB53" s="846"/>
      <c r="AC53" s="846"/>
      <c r="AD53" s="846"/>
      <c r="AE53" s="846"/>
      <c r="AF53" s="846"/>
      <c r="AG53" s="846"/>
      <c r="AH53" s="846"/>
      <c r="AI53" s="846"/>
      <c r="AJ53" s="832" t="s">
        <v>6</v>
      </c>
      <c r="AL53" s="833">
        <f t="shared" si="18"/>
        <v>0</v>
      </c>
      <c r="AM53" s="833">
        <f t="shared" si="19"/>
        <v>0</v>
      </c>
      <c r="AN53" s="833">
        <f t="shared" si="20"/>
        <v>0</v>
      </c>
      <c r="AO53" s="833">
        <f t="shared" si="21"/>
        <v>0</v>
      </c>
      <c r="AP53" s="878">
        <f t="shared" si="22"/>
        <v>0</v>
      </c>
      <c r="AQ53" s="833">
        <f t="shared" si="23"/>
        <v>0</v>
      </c>
      <c r="AR53" s="833">
        <f t="shared" si="24"/>
        <v>0</v>
      </c>
      <c r="AS53" s="833">
        <f t="shared" si="25"/>
        <v>0</v>
      </c>
      <c r="AT53" s="833">
        <f t="shared" si="26"/>
        <v>0</v>
      </c>
      <c r="AU53" s="833">
        <f t="shared" si="27"/>
        <v>0</v>
      </c>
      <c r="AV53" s="878">
        <f t="shared" si="28"/>
        <v>0</v>
      </c>
      <c r="AW53" s="833">
        <f t="shared" si="29"/>
        <v>0</v>
      </c>
      <c r="AX53" s="833">
        <f t="shared" si="30"/>
        <v>0</v>
      </c>
      <c r="AY53" s="833">
        <f t="shared" si="31"/>
        <v>0</v>
      </c>
      <c r="AZ53" s="833">
        <f t="shared" si="32"/>
        <v>0</v>
      </c>
      <c r="BA53" s="833">
        <f t="shared" si="33"/>
        <v>0</v>
      </c>
      <c r="BB53" s="833">
        <f t="shared" si="34"/>
        <v>0</v>
      </c>
      <c r="BC53" s="833">
        <f t="shared" si="35"/>
        <v>0</v>
      </c>
      <c r="BD53" s="878">
        <f t="shared" si="36"/>
        <v>0</v>
      </c>
      <c r="BE53" s="833">
        <f t="shared" si="37"/>
        <v>0</v>
      </c>
      <c r="BF53" s="833">
        <f t="shared" si="38"/>
        <v>0</v>
      </c>
      <c r="BG53" s="833">
        <f t="shared" si="39"/>
        <v>0</v>
      </c>
      <c r="BH53" s="833">
        <f t="shared" si="40"/>
        <v>0</v>
      </c>
      <c r="BI53" s="833">
        <f t="shared" si="41"/>
        <v>0</v>
      </c>
      <c r="BL53" s="363"/>
      <c r="BM53" s="363"/>
      <c r="BN53" s="363"/>
      <c r="BO53" s="363"/>
    </row>
    <row r="54" spans="1:67" s="362" customFormat="1" x14ac:dyDescent="0.25">
      <c r="A54" s="1165"/>
      <c r="B54" s="827" t="s">
        <v>341</v>
      </c>
      <c r="C54" s="575" t="s">
        <v>329</v>
      </c>
      <c r="D54" s="575"/>
      <c r="E54" s="575"/>
      <c r="F54" s="575"/>
      <c r="G54" s="575">
        <v>36</v>
      </c>
      <c r="H54" s="849" t="s">
        <v>417</v>
      </c>
      <c r="I54" s="653" t="s">
        <v>51</v>
      </c>
      <c r="J54" s="827" t="s">
        <v>5</v>
      </c>
      <c r="K54" s="839"/>
      <c r="L54" s="846"/>
      <c r="M54" s="846"/>
      <c r="N54" s="846"/>
      <c r="O54" s="846"/>
      <c r="P54" s="846"/>
      <c r="Q54" s="846"/>
      <c r="R54" s="846"/>
      <c r="S54" s="846"/>
      <c r="T54" s="846"/>
      <c r="U54" s="846"/>
      <c r="V54" s="846"/>
      <c r="W54" s="846"/>
      <c r="X54" s="846"/>
      <c r="Y54" s="846"/>
      <c r="Z54" s="846"/>
      <c r="AA54" s="846"/>
      <c r="AB54" s="846"/>
      <c r="AC54" s="846"/>
      <c r="AD54" s="846"/>
      <c r="AE54" s="846"/>
      <c r="AF54" s="846"/>
      <c r="AG54" s="846"/>
      <c r="AH54" s="846"/>
      <c r="AI54" s="846"/>
      <c r="AJ54" s="832" t="s">
        <v>6</v>
      </c>
      <c r="AL54" s="833">
        <f t="shared" si="18"/>
        <v>0</v>
      </c>
      <c r="AM54" s="833">
        <f t="shared" si="19"/>
        <v>0</v>
      </c>
      <c r="AN54" s="833">
        <f t="shared" si="20"/>
        <v>0</v>
      </c>
      <c r="AO54" s="833">
        <f t="shared" si="21"/>
        <v>0</v>
      </c>
      <c r="AP54" s="878">
        <f t="shared" si="22"/>
        <v>0</v>
      </c>
      <c r="AQ54" s="833">
        <f t="shared" si="23"/>
        <v>0</v>
      </c>
      <c r="AR54" s="833">
        <f t="shared" si="24"/>
        <v>0</v>
      </c>
      <c r="AS54" s="833">
        <f t="shared" si="25"/>
        <v>0</v>
      </c>
      <c r="AT54" s="833">
        <f t="shared" si="26"/>
        <v>0</v>
      </c>
      <c r="AU54" s="833">
        <f t="shared" si="27"/>
        <v>0</v>
      </c>
      <c r="AV54" s="878">
        <f t="shared" si="28"/>
        <v>0</v>
      </c>
      <c r="AW54" s="833">
        <f t="shared" si="29"/>
        <v>0</v>
      </c>
      <c r="AX54" s="833">
        <f t="shared" si="30"/>
        <v>0</v>
      </c>
      <c r="AY54" s="833">
        <f t="shared" si="31"/>
        <v>0</v>
      </c>
      <c r="AZ54" s="833">
        <f t="shared" si="32"/>
        <v>0</v>
      </c>
      <c r="BA54" s="833">
        <f t="shared" si="33"/>
        <v>0</v>
      </c>
      <c r="BB54" s="833">
        <f t="shared" si="34"/>
        <v>0</v>
      </c>
      <c r="BC54" s="833">
        <f t="shared" si="35"/>
        <v>0</v>
      </c>
      <c r="BD54" s="878">
        <f t="shared" si="36"/>
        <v>0</v>
      </c>
      <c r="BE54" s="833">
        <f t="shared" si="37"/>
        <v>0</v>
      </c>
      <c r="BF54" s="833">
        <f t="shared" si="38"/>
        <v>0</v>
      </c>
      <c r="BG54" s="833">
        <f t="shared" si="39"/>
        <v>0</v>
      </c>
      <c r="BH54" s="833">
        <f t="shared" si="40"/>
        <v>0</v>
      </c>
      <c r="BI54" s="833">
        <f t="shared" si="41"/>
        <v>0</v>
      </c>
      <c r="BL54" s="363"/>
      <c r="BM54" s="363"/>
      <c r="BN54" s="363"/>
      <c r="BO54" s="363"/>
    </row>
    <row r="55" spans="1:67" s="362" customFormat="1" x14ac:dyDescent="0.25">
      <c r="A55" s="1165"/>
      <c r="B55" s="827" t="s">
        <v>341</v>
      </c>
      <c r="C55" s="575" t="s">
        <v>329</v>
      </c>
      <c r="D55" s="575"/>
      <c r="E55" s="575"/>
      <c r="F55" s="575"/>
      <c r="G55" s="575">
        <v>37</v>
      </c>
      <c r="H55" s="849" t="s">
        <v>417</v>
      </c>
      <c r="I55" s="653" t="s">
        <v>172</v>
      </c>
      <c r="J55" s="827" t="s">
        <v>5</v>
      </c>
      <c r="K55" s="839"/>
      <c r="L55" s="846"/>
      <c r="M55" s="846"/>
      <c r="N55" s="846"/>
      <c r="O55" s="846"/>
      <c r="P55" s="846"/>
      <c r="Q55" s="846"/>
      <c r="R55" s="846"/>
      <c r="S55" s="846"/>
      <c r="T55" s="846"/>
      <c r="U55" s="846"/>
      <c r="V55" s="846"/>
      <c r="W55" s="846"/>
      <c r="X55" s="846"/>
      <c r="Y55" s="846"/>
      <c r="Z55" s="846"/>
      <c r="AA55" s="846"/>
      <c r="AB55" s="846"/>
      <c r="AC55" s="846"/>
      <c r="AD55" s="846"/>
      <c r="AE55" s="846"/>
      <c r="AF55" s="846"/>
      <c r="AG55" s="846"/>
      <c r="AH55" s="846"/>
      <c r="AI55" s="846"/>
      <c r="AJ55" s="832" t="s">
        <v>6</v>
      </c>
      <c r="AL55" s="833">
        <f t="shared" si="18"/>
        <v>0</v>
      </c>
      <c r="AM55" s="833">
        <f t="shared" si="19"/>
        <v>0</v>
      </c>
      <c r="AN55" s="833">
        <f t="shared" si="20"/>
        <v>0</v>
      </c>
      <c r="AO55" s="833">
        <f t="shared" si="21"/>
        <v>0</v>
      </c>
      <c r="AP55" s="878">
        <f t="shared" si="22"/>
        <v>0</v>
      </c>
      <c r="AQ55" s="833">
        <f t="shared" si="23"/>
        <v>0</v>
      </c>
      <c r="AR55" s="833">
        <f t="shared" si="24"/>
        <v>0</v>
      </c>
      <c r="AS55" s="833">
        <f t="shared" si="25"/>
        <v>0</v>
      </c>
      <c r="AT55" s="833">
        <f t="shared" si="26"/>
        <v>0</v>
      </c>
      <c r="AU55" s="833">
        <f t="shared" si="27"/>
        <v>0</v>
      </c>
      <c r="AV55" s="878">
        <f t="shared" si="28"/>
        <v>0</v>
      </c>
      <c r="AW55" s="833">
        <f t="shared" si="29"/>
        <v>0</v>
      </c>
      <c r="AX55" s="833">
        <f t="shared" si="30"/>
        <v>0</v>
      </c>
      <c r="AY55" s="833">
        <f t="shared" si="31"/>
        <v>0</v>
      </c>
      <c r="AZ55" s="833">
        <f t="shared" si="32"/>
        <v>0</v>
      </c>
      <c r="BA55" s="833">
        <f t="shared" si="33"/>
        <v>0</v>
      </c>
      <c r="BB55" s="833">
        <f t="shared" si="34"/>
        <v>0</v>
      </c>
      <c r="BC55" s="833">
        <f t="shared" si="35"/>
        <v>0</v>
      </c>
      <c r="BD55" s="878">
        <f t="shared" si="36"/>
        <v>0</v>
      </c>
      <c r="BE55" s="833">
        <f t="shared" si="37"/>
        <v>0</v>
      </c>
      <c r="BF55" s="833">
        <f t="shared" si="38"/>
        <v>0</v>
      </c>
      <c r="BG55" s="833">
        <f t="shared" si="39"/>
        <v>0</v>
      </c>
      <c r="BH55" s="833">
        <f t="shared" si="40"/>
        <v>0</v>
      </c>
      <c r="BI55" s="833">
        <f t="shared" si="41"/>
        <v>0</v>
      </c>
      <c r="BL55" s="363"/>
      <c r="BM55" s="363"/>
      <c r="BN55" s="363"/>
      <c r="BO55" s="363"/>
    </row>
    <row r="56" spans="1:67" s="362" customFormat="1" x14ac:dyDescent="0.25">
      <c r="A56" s="1165"/>
      <c r="B56" s="827" t="s">
        <v>341</v>
      </c>
      <c r="C56" s="575" t="s">
        <v>329</v>
      </c>
      <c r="D56" s="575"/>
      <c r="E56" s="575"/>
      <c r="F56" s="575"/>
      <c r="G56" s="575">
        <v>38</v>
      </c>
      <c r="H56" s="849" t="s">
        <v>417</v>
      </c>
      <c r="I56" s="653" t="s">
        <v>99</v>
      </c>
      <c r="J56" s="827" t="s">
        <v>5</v>
      </c>
      <c r="K56" s="839"/>
      <c r="L56" s="846"/>
      <c r="M56" s="846"/>
      <c r="N56" s="846"/>
      <c r="O56" s="846"/>
      <c r="P56" s="846"/>
      <c r="Q56" s="846"/>
      <c r="R56" s="846"/>
      <c r="S56" s="846"/>
      <c r="T56" s="846"/>
      <c r="U56" s="846"/>
      <c r="V56" s="846"/>
      <c r="W56" s="846"/>
      <c r="X56" s="846"/>
      <c r="Y56" s="846"/>
      <c r="Z56" s="846"/>
      <c r="AA56" s="846"/>
      <c r="AB56" s="846"/>
      <c r="AC56" s="846"/>
      <c r="AD56" s="846"/>
      <c r="AE56" s="846"/>
      <c r="AF56" s="846"/>
      <c r="AG56" s="846"/>
      <c r="AH56" s="846"/>
      <c r="AI56" s="846"/>
      <c r="AJ56" s="832" t="s">
        <v>6</v>
      </c>
      <c r="AL56" s="833">
        <f t="shared" si="18"/>
        <v>0</v>
      </c>
      <c r="AM56" s="833">
        <f t="shared" si="19"/>
        <v>0</v>
      </c>
      <c r="AN56" s="833">
        <f t="shared" si="20"/>
        <v>0</v>
      </c>
      <c r="AO56" s="833">
        <f t="shared" si="21"/>
        <v>0</v>
      </c>
      <c r="AP56" s="878">
        <f t="shared" si="22"/>
        <v>0</v>
      </c>
      <c r="AQ56" s="833">
        <f t="shared" si="23"/>
        <v>0</v>
      </c>
      <c r="AR56" s="833">
        <f t="shared" si="24"/>
        <v>0</v>
      </c>
      <c r="AS56" s="833">
        <f t="shared" si="25"/>
        <v>0</v>
      </c>
      <c r="AT56" s="833">
        <f t="shared" si="26"/>
        <v>0</v>
      </c>
      <c r="AU56" s="833">
        <f t="shared" si="27"/>
        <v>0</v>
      </c>
      <c r="AV56" s="878">
        <f t="shared" si="28"/>
        <v>0</v>
      </c>
      <c r="AW56" s="833">
        <f t="shared" si="29"/>
        <v>0</v>
      </c>
      <c r="AX56" s="833">
        <f t="shared" si="30"/>
        <v>0</v>
      </c>
      <c r="AY56" s="833">
        <f t="shared" si="31"/>
        <v>0</v>
      </c>
      <c r="AZ56" s="833">
        <f t="shared" si="32"/>
        <v>0</v>
      </c>
      <c r="BA56" s="833">
        <f t="shared" si="33"/>
        <v>0</v>
      </c>
      <c r="BB56" s="833">
        <f t="shared" si="34"/>
        <v>0</v>
      </c>
      <c r="BC56" s="833">
        <f t="shared" si="35"/>
        <v>0</v>
      </c>
      <c r="BD56" s="878">
        <f t="shared" si="36"/>
        <v>0</v>
      </c>
      <c r="BE56" s="833">
        <f t="shared" si="37"/>
        <v>0</v>
      </c>
      <c r="BF56" s="833">
        <f t="shared" si="38"/>
        <v>0</v>
      </c>
      <c r="BG56" s="833">
        <f t="shared" si="39"/>
        <v>0</v>
      </c>
      <c r="BH56" s="833">
        <f t="shared" si="40"/>
        <v>0</v>
      </c>
      <c r="BI56" s="833">
        <f t="shared" si="41"/>
        <v>0</v>
      </c>
      <c r="BL56" s="363"/>
      <c r="BM56" s="363"/>
      <c r="BN56" s="363"/>
      <c r="BO56" s="363"/>
    </row>
    <row r="57" spans="1:67" s="362" customFormat="1" x14ac:dyDescent="0.25">
      <c r="A57" s="1165"/>
      <c r="B57" s="827" t="s">
        <v>341</v>
      </c>
      <c r="C57" s="575" t="s">
        <v>329</v>
      </c>
      <c r="D57" s="575"/>
      <c r="E57" s="575"/>
      <c r="F57" s="575"/>
      <c r="G57" s="575">
        <v>39</v>
      </c>
      <c r="H57" s="849" t="s">
        <v>417</v>
      </c>
      <c r="I57" s="653" t="s">
        <v>93</v>
      </c>
      <c r="J57" s="827" t="s">
        <v>5</v>
      </c>
      <c r="K57" s="861"/>
      <c r="L57" s="846"/>
      <c r="M57" s="846"/>
      <c r="N57" s="846"/>
      <c r="O57" s="846"/>
      <c r="P57" s="846"/>
      <c r="Q57" s="846"/>
      <c r="R57" s="846"/>
      <c r="S57" s="846"/>
      <c r="T57" s="846"/>
      <c r="U57" s="846"/>
      <c r="V57" s="846"/>
      <c r="W57" s="846"/>
      <c r="X57" s="846"/>
      <c r="Y57" s="846"/>
      <c r="Z57" s="846"/>
      <c r="AA57" s="846"/>
      <c r="AB57" s="846"/>
      <c r="AC57" s="846"/>
      <c r="AD57" s="846"/>
      <c r="AE57" s="846"/>
      <c r="AF57" s="846"/>
      <c r="AG57" s="846"/>
      <c r="AH57" s="846"/>
      <c r="AI57" s="846"/>
      <c r="AJ57" s="832" t="s">
        <v>6</v>
      </c>
      <c r="AL57" s="833">
        <f t="shared" si="18"/>
        <v>0</v>
      </c>
      <c r="AM57" s="833">
        <f t="shared" si="19"/>
        <v>0</v>
      </c>
      <c r="AN57" s="833">
        <f t="shared" si="20"/>
        <v>0</v>
      </c>
      <c r="AO57" s="833">
        <f t="shared" si="21"/>
        <v>0</v>
      </c>
      <c r="AP57" s="878">
        <f t="shared" si="22"/>
        <v>0</v>
      </c>
      <c r="AQ57" s="833">
        <f t="shared" si="23"/>
        <v>0</v>
      </c>
      <c r="AR57" s="833">
        <f t="shared" si="24"/>
        <v>0</v>
      </c>
      <c r="AS57" s="833">
        <f t="shared" si="25"/>
        <v>0</v>
      </c>
      <c r="AT57" s="833">
        <f t="shared" si="26"/>
        <v>0</v>
      </c>
      <c r="AU57" s="833">
        <f t="shared" si="27"/>
        <v>0</v>
      </c>
      <c r="AV57" s="878">
        <f t="shared" si="28"/>
        <v>0</v>
      </c>
      <c r="AW57" s="833">
        <f t="shared" si="29"/>
        <v>0</v>
      </c>
      <c r="AX57" s="833">
        <f t="shared" si="30"/>
        <v>0</v>
      </c>
      <c r="AY57" s="833">
        <f t="shared" si="31"/>
        <v>0</v>
      </c>
      <c r="AZ57" s="833">
        <f t="shared" si="32"/>
        <v>0</v>
      </c>
      <c r="BA57" s="833">
        <f t="shared" si="33"/>
        <v>0</v>
      </c>
      <c r="BB57" s="833">
        <f t="shared" si="34"/>
        <v>0</v>
      </c>
      <c r="BC57" s="833">
        <f t="shared" si="35"/>
        <v>0</v>
      </c>
      <c r="BD57" s="878">
        <f t="shared" si="36"/>
        <v>0</v>
      </c>
      <c r="BE57" s="833">
        <f t="shared" si="37"/>
        <v>0</v>
      </c>
      <c r="BF57" s="833">
        <f t="shared" si="38"/>
        <v>0</v>
      </c>
      <c r="BG57" s="833">
        <f t="shared" si="39"/>
        <v>0</v>
      </c>
      <c r="BH57" s="833">
        <f t="shared" si="40"/>
        <v>0</v>
      </c>
      <c r="BI57" s="833">
        <f t="shared" si="41"/>
        <v>0</v>
      </c>
      <c r="BL57" s="363"/>
      <c r="BM57" s="363"/>
      <c r="BN57" s="363"/>
      <c r="BO57" s="363"/>
    </row>
    <row r="58" spans="1:67" x14ac:dyDescent="0.25">
      <c r="A58" s="1165"/>
      <c r="B58" s="31" t="s">
        <v>341</v>
      </c>
      <c r="C58" s="575" t="s">
        <v>329</v>
      </c>
      <c r="D58" s="474"/>
      <c r="E58" s="474"/>
      <c r="F58" s="474"/>
      <c r="G58" s="474">
        <v>40</v>
      </c>
      <c r="H58" s="730" t="s">
        <v>417</v>
      </c>
      <c r="I58" s="42" t="s">
        <v>170</v>
      </c>
      <c r="J58" s="31" t="s">
        <v>5</v>
      </c>
      <c r="K58" s="44"/>
      <c r="L58" s="571"/>
      <c r="M58" s="571"/>
      <c r="N58" s="571"/>
      <c r="O58" s="571"/>
      <c r="P58" s="571"/>
      <c r="Q58" s="571"/>
      <c r="R58" s="571"/>
      <c r="S58" s="571"/>
      <c r="T58" s="571"/>
      <c r="U58" s="571"/>
      <c r="V58" s="571"/>
      <c r="W58" s="571"/>
      <c r="X58" s="571"/>
      <c r="Y58" s="571"/>
      <c r="Z58" s="571"/>
      <c r="AA58" s="571"/>
      <c r="AB58" s="571"/>
      <c r="AC58" s="571"/>
      <c r="AD58" s="571"/>
      <c r="AE58" s="571"/>
      <c r="AF58" s="571"/>
      <c r="AG58" s="571"/>
      <c r="AH58" s="571"/>
      <c r="AI58" s="571"/>
      <c r="AJ58" s="304" t="s">
        <v>7</v>
      </c>
      <c r="AL58" s="320">
        <f t="shared" si="18"/>
        <v>0</v>
      </c>
      <c r="AM58" s="495">
        <f t="shared" si="19"/>
        <v>0</v>
      </c>
      <c r="AN58" s="495">
        <f t="shared" si="20"/>
        <v>0</v>
      </c>
      <c r="AO58" s="495">
        <f t="shared" si="21"/>
        <v>0</v>
      </c>
      <c r="AP58" s="877">
        <f t="shared" si="22"/>
        <v>0</v>
      </c>
      <c r="AQ58" s="495">
        <f t="shared" si="23"/>
        <v>0</v>
      </c>
      <c r="AR58" s="495">
        <f t="shared" si="24"/>
        <v>0</v>
      </c>
      <c r="AS58" s="495">
        <f t="shared" si="25"/>
        <v>0</v>
      </c>
      <c r="AT58" s="495">
        <f t="shared" si="26"/>
        <v>0</v>
      </c>
      <c r="AU58" s="495">
        <f t="shared" si="27"/>
        <v>0</v>
      </c>
      <c r="AV58" s="877">
        <f t="shared" si="28"/>
        <v>0</v>
      </c>
      <c r="AW58" s="495">
        <f t="shared" si="29"/>
        <v>0</v>
      </c>
      <c r="AX58" s="495">
        <f t="shared" si="30"/>
        <v>0</v>
      </c>
      <c r="AY58" s="495">
        <f t="shared" si="31"/>
        <v>0</v>
      </c>
      <c r="AZ58" s="495">
        <f t="shared" si="32"/>
        <v>0</v>
      </c>
      <c r="BA58" s="495">
        <f t="shared" si="33"/>
        <v>0</v>
      </c>
      <c r="BB58" s="495">
        <f t="shared" si="34"/>
        <v>0</v>
      </c>
      <c r="BC58" s="495">
        <f t="shared" si="35"/>
        <v>0</v>
      </c>
      <c r="BD58" s="877">
        <f t="shared" si="36"/>
        <v>0</v>
      </c>
      <c r="BE58" s="495">
        <f t="shared" si="37"/>
        <v>0</v>
      </c>
      <c r="BF58" s="495">
        <f t="shared" si="38"/>
        <v>0</v>
      </c>
      <c r="BG58" s="495">
        <f t="shared" si="39"/>
        <v>0</v>
      </c>
      <c r="BH58" s="495">
        <f t="shared" si="40"/>
        <v>0</v>
      </c>
      <c r="BI58" s="495">
        <f t="shared" si="41"/>
        <v>0</v>
      </c>
      <c r="BL58" s="16"/>
      <c r="BM58" s="16"/>
      <c r="BN58" s="16"/>
      <c r="BO58" s="16"/>
    </row>
    <row r="59" spans="1:67" x14ac:dyDescent="0.25">
      <c r="A59" s="1165"/>
      <c r="B59" s="31" t="s">
        <v>341</v>
      </c>
      <c r="C59" s="575" t="s">
        <v>329</v>
      </c>
      <c r="D59" s="474"/>
      <c r="E59" s="474"/>
      <c r="F59" s="474"/>
      <c r="G59" s="474">
        <v>41</v>
      </c>
      <c r="H59" s="730" t="s">
        <v>417</v>
      </c>
      <c r="I59" s="42" t="s">
        <v>94</v>
      </c>
      <c r="J59" s="31" t="s">
        <v>5</v>
      </c>
      <c r="K59" s="44"/>
      <c r="L59" s="571"/>
      <c r="M59" s="571"/>
      <c r="N59" s="571"/>
      <c r="O59" s="571"/>
      <c r="P59" s="571"/>
      <c r="Q59" s="571"/>
      <c r="R59" s="571"/>
      <c r="S59" s="571"/>
      <c r="T59" s="571"/>
      <c r="U59" s="571"/>
      <c r="V59" s="571"/>
      <c r="W59" s="571"/>
      <c r="X59" s="571"/>
      <c r="Y59" s="571"/>
      <c r="Z59" s="571"/>
      <c r="AA59" s="571"/>
      <c r="AB59" s="571"/>
      <c r="AC59" s="571"/>
      <c r="AD59" s="571"/>
      <c r="AE59" s="571"/>
      <c r="AF59" s="571"/>
      <c r="AG59" s="571"/>
      <c r="AH59" s="571"/>
      <c r="AI59" s="571"/>
      <c r="AJ59" s="304" t="s">
        <v>7</v>
      </c>
      <c r="AL59" s="320">
        <f t="shared" si="18"/>
        <v>0</v>
      </c>
      <c r="AM59" s="495">
        <f t="shared" si="19"/>
        <v>0</v>
      </c>
      <c r="AN59" s="495">
        <f t="shared" si="20"/>
        <v>0</v>
      </c>
      <c r="AO59" s="495">
        <f t="shared" si="21"/>
        <v>0</v>
      </c>
      <c r="AP59" s="877">
        <f t="shared" si="22"/>
        <v>0</v>
      </c>
      <c r="AQ59" s="495">
        <f t="shared" si="23"/>
        <v>0</v>
      </c>
      <c r="AR59" s="495">
        <f t="shared" si="24"/>
        <v>0</v>
      </c>
      <c r="AS59" s="495">
        <f t="shared" si="25"/>
        <v>0</v>
      </c>
      <c r="AT59" s="495">
        <f t="shared" si="26"/>
        <v>0</v>
      </c>
      <c r="AU59" s="495">
        <f t="shared" si="27"/>
        <v>0</v>
      </c>
      <c r="AV59" s="877">
        <f t="shared" si="28"/>
        <v>0</v>
      </c>
      <c r="AW59" s="495">
        <f t="shared" si="29"/>
        <v>0</v>
      </c>
      <c r="AX59" s="495">
        <f t="shared" si="30"/>
        <v>0</v>
      </c>
      <c r="AY59" s="495">
        <f t="shared" si="31"/>
        <v>0</v>
      </c>
      <c r="AZ59" s="495">
        <f t="shared" si="32"/>
        <v>0</v>
      </c>
      <c r="BA59" s="495">
        <f t="shared" si="33"/>
        <v>0</v>
      </c>
      <c r="BB59" s="495">
        <f t="shared" si="34"/>
        <v>0</v>
      </c>
      <c r="BC59" s="495">
        <f t="shared" si="35"/>
        <v>0</v>
      </c>
      <c r="BD59" s="877">
        <f t="shared" si="36"/>
        <v>0</v>
      </c>
      <c r="BE59" s="495">
        <f t="shared" si="37"/>
        <v>0</v>
      </c>
      <c r="BF59" s="495">
        <f t="shared" si="38"/>
        <v>0</v>
      </c>
      <c r="BG59" s="495">
        <f t="shared" si="39"/>
        <v>0</v>
      </c>
      <c r="BH59" s="495">
        <f t="shared" si="40"/>
        <v>0</v>
      </c>
      <c r="BI59" s="495">
        <f t="shared" si="41"/>
        <v>0</v>
      </c>
      <c r="BL59" s="16"/>
      <c r="BM59" s="16"/>
      <c r="BN59" s="16"/>
      <c r="BO59" s="16"/>
    </row>
    <row r="60" spans="1:67" s="362" customFormat="1" x14ac:dyDescent="0.25">
      <c r="A60" s="1165"/>
      <c r="B60" s="827" t="s">
        <v>341</v>
      </c>
      <c r="C60" s="575" t="s">
        <v>329</v>
      </c>
      <c r="D60" s="575"/>
      <c r="E60" s="575"/>
      <c r="F60" s="575"/>
      <c r="G60" s="575">
        <v>42</v>
      </c>
      <c r="H60" s="849" t="s">
        <v>417</v>
      </c>
      <c r="I60" s="653" t="s">
        <v>95</v>
      </c>
      <c r="J60" s="827" t="s">
        <v>5</v>
      </c>
      <c r="K60" s="839"/>
      <c r="L60" s="846"/>
      <c r="M60" s="846"/>
      <c r="N60" s="846"/>
      <c r="O60" s="846"/>
      <c r="P60" s="846"/>
      <c r="Q60" s="846"/>
      <c r="R60" s="846"/>
      <c r="S60" s="846"/>
      <c r="T60" s="846"/>
      <c r="U60" s="846"/>
      <c r="V60" s="846"/>
      <c r="W60" s="846"/>
      <c r="X60" s="846"/>
      <c r="Y60" s="846"/>
      <c r="Z60" s="846"/>
      <c r="AA60" s="846"/>
      <c r="AB60" s="846"/>
      <c r="AC60" s="846"/>
      <c r="AD60" s="846"/>
      <c r="AE60" s="846"/>
      <c r="AF60" s="846"/>
      <c r="AG60" s="846"/>
      <c r="AH60" s="846"/>
      <c r="AI60" s="846"/>
      <c r="AJ60" s="832" t="s">
        <v>6</v>
      </c>
      <c r="AL60" s="833">
        <f t="shared" si="18"/>
        <v>0</v>
      </c>
      <c r="AM60" s="833">
        <f t="shared" si="19"/>
        <v>0</v>
      </c>
      <c r="AN60" s="833">
        <f t="shared" si="20"/>
        <v>0</v>
      </c>
      <c r="AO60" s="833">
        <f t="shared" si="21"/>
        <v>0</v>
      </c>
      <c r="AP60" s="878">
        <f t="shared" si="22"/>
        <v>0</v>
      </c>
      <c r="AQ60" s="833">
        <f t="shared" si="23"/>
        <v>0</v>
      </c>
      <c r="AR60" s="833">
        <f t="shared" si="24"/>
        <v>0</v>
      </c>
      <c r="AS60" s="833">
        <f t="shared" si="25"/>
        <v>0</v>
      </c>
      <c r="AT60" s="833">
        <f t="shared" si="26"/>
        <v>0</v>
      </c>
      <c r="AU60" s="833">
        <f t="shared" si="27"/>
        <v>0</v>
      </c>
      <c r="AV60" s="878">
        <f t="shared" si="28"/>
        <v>0</v>
      </c>
      <c r="AW60" s="833">
        <f t="shared" si="29"/>
        <v>0</v>
      </c>
      <c r="AX60" s="833">
        <f t="shared" si="30"/>
        <v>0</v>
      </c>
      <c r="AY60" s="833">
        <f t="shared" si="31"/>
        <v>0</v>
      </c>
      <c r="AZ60" s="833">
        <f t="shared" si="32"/>
        <v>0</v>
      </c>
      <c r="BA60" s="833">
        <f t="shared" si="33"/>
        <v>0</v>
      </c>
      <c r="BB60" s="833">
        <f t="shared" si="34"/>
        <v>0</v>
      </c>
      <c r="BC60" s="833">
        <f t="shared" si="35"/>
        <v>0</v>
      </c>
      <c r="BD60" s="878">
        <f t="shared" si="36"/>
        <v>0</v>
      </c>
      <c r="BE60" s="833">
        <f t="shared" si="37"/>
        <v>0</v>
      </c>
      <c r="BF60" s="833">
        <f t="shared" si="38"/>
        <v>0</v>
      </c>
      <c r="BG60" s="833">
        <f t="shared" si="39"/>
        <v>0</v>
      </c>
      <c r="BH60" s="833">
        <f t="shared" si="40"/>
        <v>0</v>
      </c>
      <c r="BI60" s="833">
        <f t="shared" si="41"/>
        <v>0</v>
      </c>
      <c r="BL60" s="363"/>
      <c r="BM60" s="363"/>
      <c r="BN60" s="363"/>
      <c r="BO60" s="363"/>
    </row>
    <row r="61" spans="1:67" ht="16.5" thickBot="1" x14ac:dyDescent="0.3">
      <c r="A61" s="1165"/>
      <c r="B61" s="31" t="s">
        <v>341</v>
      </c>
      <c r="C61" s="578" t="s">
        <v>329</v>
      </c>
      <c r="D61" s="485"/>
      <c r="E61" s="485"/>
      <c r="F61" s="485"/>
      <c r="G61" s="485">
        <v>43</v>
      </c>
      <c r="H61" s="654" t="s">
        <v>417</v>
      </c>
      <c r="I61" s="45" t="s">
        <v>173</v>
      </c>
      <c r="J61" s="35" t="s">
        <v>5</v>
      </c>
      <c r="K61" s="134" t="s">
        <v>171</v>
      </c>
      <c r="L61" s="665"/>
      <c r="M61" s="665"/>
      <c r="N61" s="665"/>
      <c r="O61" s="665"/>
      <c r="P61" s="665"/>
      <c r="Q61" s="665"/>
      <c r="R61" s="665"/>
      <c r="S61" s="665"/>
      <c r="T61" s="665"/>
      <c r="U61" s="665"/>
      <c r="V61" s="665"/>
      <c r="W61" s="665"/>
      <c r="X61" s="665"/>
      <c r="Y61" s="665"/>
      <c r="Z61" s="665"/>
      <c r="AA61" s="665"/>
      <c r="AB61" s="665"/>
      <c r="AC61" s="665"/>
      <c r="AD61" s="665"/>
      <c r="AE61" s="665"/>
      <c r="AF61" s="665"/>
      <c r="AG61" s="665"/>
      <c r="AH61" s="665"/>
      <c r="AI61" s="764"/>
      <c r="AJ61" s="304" t="s">
        <v>7</v>
      </c>
      <c r="AK61" s="41"/>
      <c r="AL61" s="321">
        <f t="shared" si="18"/>
        <v>0</v>
      </c>
      <c r="AM61" s="321">
        <f t="shared" si="19"/>
        <v>0</v>
      </c>
      <c r="AN61" s="321">
        <f t="shared" si="20"/>
        <v>0</v>
      </c>
      <c r="AO61" s="321">
        <f t="shared" si="21"/>
        <v>0</v>
      </c>
      <c r="AP61" s="879">
        <f t="shared" si="22"/>
        <v>0</v>
      </c>
      <c r="AQ61" s="321">
        <f t="shared" si="23"/>
        <v>0</v>
      </c>
      <c r="AR61" s="321">
        <f t="shared" si="24"/>
        <v>0</v>
      </c>
      <c r="AS61" s="321">
        <f t="shared" si="25"/>
        <v>0</v>
      </c>
      <c r="AT61" s="321">
        <f t="shared" si="26"/>
        <v>0</v>
      </c>
      <c r="AU61" s="321">
        <f t="shared" si="27"/>
        <v>0</v>
      </c>
      <c r="AV61" s="879">
        <f t="shared" si="28"/>
        <v>0</v>
      </c>
      <c r="AW61" s="321">
        <f t="shared" si="29"/>
        <v>0</v>
      </c>
      <c r="AX61" s="321">
        <f t="shared" si="30"/>
        <v>0</v>
      </c>
      <c r="AY61" s="321">
        <f t="shared" si="31"/>
        <v>0</v>
      </c>
      <c r="AZ61" s="321">
        <f t="shared" si="32"/>
        <v>0</v>
      </c>
      <c r="BA61" s="321">
        <f t="shared" si="33"/>
        <v>0</v>
      </c>
      <c r="BB61" s="321">
        <f t="shared" si="34"/>
        <v>0</v>
      </c>
      <c r="BC61" s="321">
        <f t="shared" si="35"/>
        <v>0</v>
      </c>
      <c r="BD61" s="879">
        <f t="shared" si="36"/>
        <v>0</v>
      </c>
      <c r="BE61" s="321">
        <f t="shared" si="37"/>
        <v>0</v>
      </c>
      <c r="BF61" s="321">
        <f t="shared" si="38"/>
        <v>0</v>
      </c>
      <c r="BG61" s="321">
        <f t="shared" si="39"/>
        <v>0</v>
      </c>
      <c r="BH61" s="321">
        <f t="shared" si="40"/>
        <v>0</v>
      </c>
      <c r="BI61" s="321">
        <f t="shared" si="41"/>
        <v>0</v>
      </c>
      <c r="BL61" s="16"/>
      <c r="BM61" s="16"/>
      <c r="BN61" s="16"/>
      <c r="BO61" s="16"/>
    </row>
    <row r="62" spans="1:67" ht="16.5" thickBot="1" x14ac:dyDescent="0.3">
      <c r="A62" s="1165"/>
      <c r="B62" s="47"/>
      <c r="C62" s="477"/>
      <c r="D62" s="477"/>
      <c r="E62" s="477"/>
      <c r="F62" s="477"/>
      <c r="G62" s="477"/>
      <c r="H62" s="651"/>
      <c r="I62" s="46" t="s">
        <v>92</v>
      </c>
      <c r="J62" s="47"/>
      <c r="K62" s="461"/>
      <c r="L62" s="437"/>
      <c r="M62" s="437"/>
      <c r="N62" s="437"/>
      <c r="O62" s="437"/>
      <c r="P62" s="437"/>
      <c r="Q62" s="437"/>
      <c r="R62" s="437"/>
      <c r="S62" s="437"/>
      <c r="T62" s="437"/>
      <c r="U62" s="437"/>
      <c r="V62" s="437"/>
      <c r="W62" s="437"/>
      <c r="X62" s="437"/>
      <c r="Y62" s="437"/>
      <c r="Z62" s="437"/>
      <c r="AA62" s="437"/>
      <c r="AB62" s="437"/>
      <c r="AC62" s="437"/>
      <c r="AD62" s="437"/>
      <c r="AE62" s="437"/>
      <c r="AF62" s="437"/>
      <c r="AG62" s="437"/>
      <c r="AH62" s="437"/>
      <c r="AI62" s="437"/>
      <c r="AJ62" s="304"/>
      <c r="AK62" s="41"/>
      <c r="AL62" s="200">
        <f t="shared" ref="AL62:BI62" si="42">SUM(AL38:AL61)</f>
        <v>0</v>
      </c>
      <c r="AM62" s="201">
        <f t="shared" si="42"/>
        <v>0</v>
      </c>
      <c r="AN62" s="202">
        <f t="shared" si="42"/>
        <v>0</v>
      </c>
      <c r="AO62" s="202">
        <f t="shared" si="42"/>
        <v>0</v>
      </c>
      <c r="AP62" s="880">
        <f t="shared" si="42"/>
        <v>0</v>
      </c>
      <c r="AQ62" s="202">
        <f t="shared" si="42"/>
        <v>0</v>
      </c>
      <c r="AR62" s="202">
        <f t="shared" si="42"/>
        <v>0</v>
      </c>
      <c r="AS62" s="202">
        <f t="shared" si="42"/>
        <v>0</v>
      </c>
      <c r="AT62" s="202">
        <f t="shared" si="42"/>
        <v>0</v>
      </c>
      <c r="AU62" s="202">
        <f t="shared" si="42"/>
        <v>0</v>
      </c>
      <c r="AV62" s="880">
        <f t="shared" si="42"/>
        <v>0</v>
      </c>
      <c r="AW62" s="202">
        <f t="shared" si="42"/>
        <v>0</v>
      </c>
      <c r="AX62" s="202">
        <f t="shared" si="42"/>
        <v>0</v>
      </c>
      <c r="AY62" s="202">
        <f t="shared" si="42"/>
        <v>0</v>
      </c>
      <c r="AZ62" s="202">
        <f t="shared" si="42"/>
        <v>0</v>
      </c>
      <c r="BA62" s="202">
        <f t="shared" si="42"/>
        <v>0</v>
      </c>
      <c r="BB62" s="202">
        <f t="shared" si="42"/>
        <v>0</v>
      </c>
      <c r="BC62" s="202">
        <f t="shared" si="42"/>
        <v>0</v>
      </c>
      <c r="BD62" s="880">
        <f t="shared" si="42"/>
        <v>0</v>
      </c>
      <c r="BE62" s="202">
        <f t="shared" si="42"/>
        <v>0</v>
      </c>
      <c r="BF62" s="202">
        <f t="shared" si="42"/>
        <v>0</v>
      </c>
      <c r="BG62" s="202">
        <f t="shared" si="42"/>
        <v>0</v>
      </c>
      <c r="BH62" s="202">
        <f t="shared" si="42"/>
        <v>0</v>
      </c>
      <c r="BI62" s="202">
        <f t="shared" si="42"/>
        <v>0</v>
      </c>
      <c r="BJ62" s="1" t="s">
        <v>222</v>
      </c>
      <c r="BL62" s="138"/>
      <c r="BM62" s="138"/>
      <c r="BN62" s="138"/>
      <c r="BO62" s="138"/>
    </row>
    <row r="63" spans="1:67" x14ac:dyDescent="0.25">
      <c r="A63" s="1165"/>
      <c r="B63" s="31" t="s">
        <v>301</v>
      </c>
      <c r="C63" s="487"/>
      <c r="D63" s="487"/>
      <c r="E63" s="487"/>
      <c r="F63" s="487"/>
      <c r="G63" s="487">
        <v>44</v>
      </c>
      <c r="H63" s="731" t="s">
        <v>418</v>
      </c>
      <c r="I63" s="27" t="s">
        <v>8</v>
      </c>
      <c r="J63" s="28" t="s">
        <v>9</v>
      </c>
      <c r="K63" s="48"/>
      <c r="L63" s="571"/>
      <c r="M63" s="571"/>
      <c r="N63" s="571"/>
      <c r="O63" s="571"/>
      <c r="P63" s="571"/>
      <c r="Q63" s="571"/>
      <c r="R63" s="571"/>
      <c r="S63" s="571"/>
      <c r="T63" s="571"/>
      <c r="U63" s="571"/>
      <c r="V63" s="571"/>
      <c r="W63" s="571"/>
      <c r="X63" s="571"/>
      <c r="Y63" s="571"/>
      <c r="Z63" s="571"/>
      <c r="AA63" s="571"/>
      <c r="AB63" s="571"/>
      <c r="AC63" s="571"/>
      <c r="AD63" s="571"/>
      <c r="AE63" s="571"/>
      <c r="AF63" s="571"/>
      <c r="AG63" s="571"/>
      <c r="AH63" s="571"/>
      <c r="AI63" s="571"/>
      <c r="AJ63" s="17"/>
      <c r="AL63" s="174"/>
      <c r="AM63" s="174"/>
      <c r="AN63" s="174"/>
      <c r="AO63" s="174"/>
      <c r="AP63" s="881"/>
      <c r="AQ63" s="174"/>
      <c r="AR63" s="174"/>
      <c r="AS63" s="174"/>
      <c r="AT63" s="174"/>
      <c r="AU63" s="174"/>
      <c r="AV63" s="881"/>
      <c r="AW63" s="174"/>
      <c r="AX63" s="174"/>
      <c r="AY63" s="174"/>
      <c r="AZ63" s="174"/>
      <c r="BA63" s="174"/>
      <c r="BB63" s="174"/>
      <c r="BC63" s="174"/>
      <c r="BD63" s="881"/>
      <c r="BE63" s="174"/>
      <c r="BF63" s="174"/>
      <c r="BG63" s="174"/>
      <c r="BH63" s="174"/>
      <c r="BI63" s="174"/>
      <c r="BJ63" s="61"/>
      <c r="BK63" s="61"/>
      <c r="BL63" s="17"/>
      <c r="BM63" s="17"/>
      <c r="BN63" s="17"/>
      <c r="BO63" s="17"/>
    </row>
    <row r="64" spans="1:67" x14ac:dyDescent="0.25">
      <c r="A64" s="1165"/>
      <c r="B64" s="44"/>
      <c r="C64" s="474"/>
      <c r="D64" s="474"/>
      <c r="E64" s="474"/>
      <c r="F64" s="474"/>
      <c r="G64" s="474">
        <v>45</v>
      </c>
      <c r="H64" s="731" t="s">
        <v>418</v>
      </c>
      <c r="I64" s="30"/>
      <c r="J64" s="31" t="s">
        <v>10</v>
      </c>
      <c r="K64" s="44"/>
      <c r="L64" s="571"/>
      <c r="M64" s="571"/>
      <c r="N64" s="571"/>
      <c r="O64" s="571"/>
      <c r="P64" s="571"/>
      <c r="Q64" s="571"/>
      <c r="R64" s="571"/>
      <c r="S64" s="571"/>
      <c r="T64" s="571"/>
      <c r="U64" s="571"/>
      <c r="V64" s="571"/>
      <c r="W64" s="571"/>
      <c r="X64" s="571"/>
      <c r="Y64" s="571"/>
      <c r="Z64" s="571"/>
      <c r="AA64" s="571"/>
      <c r="AB64" s="571"/>
      <c r="AC64" s="571"/>
      <c r="AD64" s="571"/>
      <c r="AE64" s="571"/>
      <c r="AF64" s="571"/>
      <c r="AG64" s="571"/>
      <c r="AH64" s="571"/>
      <c r="AI64" s="571"/>
      <c r="AJ64" s="17"/>
      <c r="AL64" s="174"/>
      <c r="AM64" s="174"/>
      <c r="AN64" s="174"/>
      <c r="AO64" s="174"/>
      <c r="AP64" s="881"/>
      <c r="AQ64" s="174"/>
      <c r="AR64" s="174"/>
      <c r="AS64" s="174"/>
      <c r="AT64" s="174"/>
      <c r="AU64" s="174"/>
      <c r="AV64" s="881"/>
      <c r="AW64" s="174"/>
      <c r="AX64" s="174"/>
      <c r="AY64" s="174"/>
      <c r="AZ64" s="174"/>
      <c r="BA64" s="174"/>
      <c r="BB64" s="174"/>
      <c r="BC64" s="174"/>
      <c r="BD64" s="881"/>
      <c r="BE64" s="174"/>
      <c r="BF64" s="174"/>
      <c r="BG64" s="174"/>
      <c r="BH64" s="174"/>
      <c r="BI64" s="174"/>
      <c r="BJ64" s="19"/>
      <c r="BK64" s="19"/>
      <c r="BL64" s="211"/>
      <c r="BM64" s="211"/>
      <c r="BN64" s="197"/>
      <c r="BO64" s="17"/>
    </row>
    <row r="65" spans="1:67" x14ac:dyDescent="0.25">
      <c r="A65" s="1165"/>
      <c r="B65" s="31" t="s">
        <v>301</v>
      </c>
      <c r="C65" s="474"/>
      <c r="D65" s="474"/>
      <c r="E65" s="474"/>
      <c r="F65" s="474"/>
      <c r="G65" s="474">
        <v>46</v>
      </c>
      <c r="H65" s="732" t="s">
        <v>418</v>
      </c>
      <c r="I65" s="30" t="s">
        <v>55</v>
      </c>
      <c r="J65" s="31" t="s">
        <v>9</v>
      </c>
      <c r="K65" s="44"/>
      <c r="L65" s="571"/>
      <c r="M65" s="571"/>
      <c r="N65" s="571"/>
      <c r="O65" s="571"/>
      <c r="P65" s="571"/>
      <c r="Q65" s="571"/>
      <c r="R65" s="571"/>
      <c r="S65" s="571"/>
      <c r="T65" s="571"/>
      <c r="U65" s="571"/>
      <c r="V65" s="571"/>
      <c r="W65" s="571"/>
      <c r="X65" s="571"/>
      <c r="Y65" s="571"/>
      <c r="Z65" s="571"/>
      <c r="AA65" s="571"/>
      <c r="AB65" s="571"/>
      <c r="AC65" s="571"/>
      <c r="AD65" s="571"/>
      <c r="AE65" s="571"/>
      <c r="AF65" s="571"/>
      <c r="AG65" s="571"/>
      <c r="AH65" s="571"/>
      <c r="AI65" s="571"/>
      <c r="AJ65" s="17"/>
      <c r="BL65" s="17"/>
      <c r="BM65" s="17"/>
      <c r="BN65" s="17"/>
      <c r="BO65" s="17"/>
    </row>
    <row r="66" spans="1:67" x14ac:dyDescent="0.25">
      <c r="A66" s="1165"/>
      <c r="B66" s="44"/>
      <c r="C66" s="474"/>
      <c r="D66" s="474"/>
      <c r="E66" s="474"/>
      <c r="F66" s="474"/>
      <c r="G66" s="474">
        <v>47</v>
      </c>
      <c r="H66" s="731" t="s">
        <v>418</v>
      </c>
      <c r="I66" s="30"/>
      <c r="J66" s="31" t="s">
        <v>10</v>
      </c>
      <c r="K66" s="44"/>
      <c r="L66" s="571"/>
      <c r="M66" s="571"/>
      <c r="N66" s="571"/>
      <c r="O66" s="571"/>
      <c r="P66" s="571"/>
      <c r="Q66" s="571"/>
      <c r="R66" s="571"/>
      <c r="S66" s="571"/>
      <c r="T66" s="571"/>
      <c r="U66" s="571"/>
      <c r="V66" s="571"/>
      <c r="W66" s="571"/>
      <c r="X66" s="571"/>
      <c r="Y66" s="571"/>
      <c r="Z66" s="571"/>
      <c r="AA66" s="571"/>
      <c r="AB66" s="571"/>
      <c r="AC66" s="571"/>
      <c r="AD66" s="571"/>
      <c r="AE66" s="571"/>
      <c r="AF66" s="571"/>
      <c r="AG66" s="571"/>
      <c r="AH66" s="571"/>
      <c r="AI66" s="571"/>
      <c r="AJ66" s="17"/>
      <c r="BL66" s="17"/>
      <c r="BM66" s="17"/>
      <c r="BN66" s="17"/>
      <c r="BO66" s="17"/>
    </row>
    <row r="67" spans="1:67" ht="16.5" thickBot="1" x14ac:dyDescent="0.3">
      <c r="A67" s="1165"/>
      <c r="B67" s="31" t="s">
        <v>301</v>
      </c>
      <c r="C67" s="474"/>
      <c r="D67" s="474"/>
      <c r="E67" s="474"/>
      <c r="F67" s="474"/>
      <c r="G67" s="474">
        <v>48</v>
      </c>
      <c r="H67" s="732" t="s">
        <v>418</v>
      </c>
      <c r="I67" s="30" t="s">
        <v>56</v>
      </c>
      <c r="J67" s="31" t="s">
        <v>9</v>
      </c>
      <c r="K67" s="44"/>
      <c r="L67" s="571"/>
      <c r="M67" s="571"/>
      <c r="N67" s="571"/>
      <c r="O67" s="571"/>
      <c r="P67" s="571"/>
      <c r="Q67" s="571"/>
      <c r="R67" s="571"/>
      <c r="S67" s="571"/>
      <c r="T67" s="571"/>
      <c r="U67" s="571"/>
      <c r="V67" s="571"/>
      <c r="W67" s="571"/>
      <c r="X67" s="571"/>
      <c r="Y67" s="571"/>
      <c r="Z67" s="571"/>
      <c r="AA67" s="571"/>
      <c r="AB67" s="571"/>
      <c r="AC67" s="571"/>
      <c r="AD67" s="571"/>
      <c r="AE67" s="571"/>
      <c r="AF67" s="571"/>
      <c r="AG67" s="571"/>
      <c r="AH67" s="571"/>
      <c r="AI67" s="571"/>
      <c r="AJ67" s="304"/>
      <c r="BO67" s="259"/>
    </row>
    <row r="68" spans="1:67" ht="16.5" thickBot="1" x14ac:dyDescent="0.3">
      <c r="A68" s="1165"/>
      <c r="B68" s="35"/>
      <c r="C68" s="488"/>
      <c r="D68" s="488"/>
      <c r="E68" s="488"/>
      <c r="F68" s="488"/>
      <c r="G68" s="488">
        <v>49</v>
      </c>
      <c r="H68" s="733" t="s">
        <v>418</v>
      </c>
      <c r="I68" s="49"/>
      <c r="J68" s="35" t="s">
        <v>10</v>
      </c>
      <c r="K68" s="35"/>
      <c r="L68" s="571"/>
      <c r="M68" s="571"/>
      <c r="N68" s="571"/>
      <c r="O68" s="571"/>
      <c r="P68" s="571"/>
      <c r="Q68" s="571"/>
      <c r="R68" s="571"/>
      <c r="S68" s="571"/>
      <c r="T68" s="571"/>
      <c r="U68" s="571"/>
      <c r="V68" s="571"/>
      <c r="W68" s="571"/>
      <c r="X68" s="571"/>
      <c r="Y68" s="571"/>
      <c r="Z68" s="571"/>
      <c r="AA68" s="571"/>
      <c r="AB68" s="571"/>
      <c r="AC68" s="571"/>
      <c r="AD68" s="571"/>
      <c r="AE68" s="571"/>
      <c r="AF68" s="571"/>
      <c r="AG68" s="571"/>
      <c r="AH68" s="571"/>
      <c r="AI68" s="571"/>
      <c r="AJ68" s="304"/>
      <c r="BL68" s="259"/>
      <c r="BM68" s="304"/>
      <c r="BN68" s="259"/>
      <c r="BO68" s="259"/>
    </row>
    <row r="69" spans="1:67" s="50" customFormat="1" ht="16.5" thickBot="1" x14ac:dyDescent="0.3">
      <c r="A69" s="1165"/>
      <c r="B69" s="53"/>
      <c r="C69" s="519"/>
      <c r="D69" s="519"/>
      <c r="E69" s="519"/>
      <c r="F69" s="519"/>
      <c r="G69" s="519"/>
      <c r="H69" s="756"/>
      <c r="I69" s="51" t="s">
        <v>107</v>
      </c>
      <c r="J69" s="52" t="s">
        <v>48</v>
      </c>
      <c r="K69" s="53"/>
      <c r="L69" s="55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304"/>
      <c r="AK69" s="1"/>
      <c r="AL69" s="2"/>
      <c r="AM69" s="2"/>
      <c r="AN69" s="2"/>
      <c r="AO69" s="2"/>
      <c r="AP69" s="869"/>
      <c r="AQ69" s="2"/>
      <c r="AR69" s="2"/>
      <c r="AS69" s="2"/>
      <c r="AT69" s="2"/>
      <c r="AU69" s="2"/>
      <c r="AV69" s="869"/>
      <c r="AW69" s="2"/>
      <c r="AX69" s="2"/>
      <c r="AY69" s="2"/>
      <c r="AZ69" s="2"/>
      <c r="BA69" s="2"/>
      <c r="BB69" s="2"/>
      <c r="BC69" s="2"/>
      <c r="BD69" s="869"/>
      <c r="BE69" s="2"/>
      <c r="BF69" s="2"/>
      <c r="BG69" s="2"/>
      <c r="BH69" s="2"/>
      <c r="BI69" s="2"/>
      <c r="BJ69" s="1"/>
      <c r="BK69" s="1"/>
      <c r="BL69" s="179"/>
      <c r="BM69" s="179"/>
      <c r="BN69" s="179"/>
      <c r="BO69" s="179"/>
    </row>
    <row r="70" spans="1:67" s="50" customFormat="1" ht="16.5" thickBot="1" x14ac:dyDescent="0.3">
      <c r="A70" s="1165"/>
      <c r="B70" s="54"/>
      <c r="C70" s="508">
        <f>COUNTA(C14:C69)</f>
        <v>34</v>
      </c>
      <c r="D70" s="508">
        <f>COUNTA(D14:D69)</f>
        <v>0</v>
      </c>
      <c r="E70" s="508">
        <f>COUNTA(E14:E69)</f>
        <v>0</v>
      </c>
      <c r="F70" s="508">
        <f>COUNTA(F14:F69)</f>
        <v>10</v>
      </c>
      <c r="G70" s="508">
        <f>COUNTA(G14:G69)</f>
        <v>49</v>
      </c>
      <c r="H70" s="734"/>
      <c r="I70" s="51" t="s">
        <v>107</v>
      </c>
      <c r="J70" s="52" t="s">
        <v>46</v>
      </c>
      <c r="K70" s="54"/>
      <c r="L70" s="369"/>
      <c r="M70" s="370"/>
      <c r="N70" s="370"/>
      <c r="O70" s="370"/>
      <c r="P70" s="370"/>
      <c r="Q70" s="370"/>
      <c r="R70" s="370"/>
      <c r="S70" s="370"/>
      <c r="T70" s="370"/>
      <c r="U70" s="370"/>
      <c r="V70" s="370"/>
      <c r="W70" s="370"/>
      <c r="X70" s="370"/>
      <c r="Y70" s="370"/>
      <c r="Z70" s="370"/>
      <c r="AA70" s="370"/>
      <c r="AB70" s="370"/>
      <c r="AC70" s="370"/>
      <c r="AD70" s="370"/>
      <c r="AE70" s="370"/>
      <c r="AF70" s="370"/>
      <c r="AG70" s="370"/>
      <c r="AH70" s="370"/>
      <c r="AI70" s="370"/>
      <c r="AJ70" s="304"/>
      <c r="AK70" s="1"/>
      <c r="AL70" s="2"/>
      <c r="AM70" s="2"/>
      <c r="AN70" s="2"/>
      <c r="AO70" s="2"/>
      <c r="AP70" s="869"/>
      <c r="AQ70" s="2"/>
      <c r="AR70" s="2"/>
      <c r="AS70" s="2"/>
      <c r="AT70" s="2"/>
      <c r="AU70" s="2"/>
      <c r="AV70" s="869"/>
      <c r="AW70" s="2"/>
      <c r="AX70" s="2"/>
      <c r="AY70" s="2"/>
      <c r="AZ70" s="2"/>
      <c r="BA70" s="2"/>
      <c r="BB70" s="2"/>
      <c r="BC70" s="2"/>
      <c r="BD70" s="869"/>
      <c r="BE70" s="2"/>
      <c r="BF70" s="2"/>
      <c r="BG70" s="2"/>
      <c r="BH70" s="2"/>
      <c r="BI70" s="2"/>
      <c r="BJ70" s="1"/>
      <c r="BK70" s="1"/>
      <c r="BL70" s="179"/>
      <c r="BM70" s="179"/>
      <c r="BN70" s="179"/>
      <c r="BO70" s="179"/>
    </row>
    <row r="71" spans="1:67" s="50" customFormat="1" ht="16.5" thickBot="1" x14ac:dyDescent="0.3">
      <c r="A71" s="1165"/>
      <c r="B71" s="54"/>
      <c r="C71" s="520" t="s">
        <v>331</v>
      </c>
      <c r="D71" s="521">
        <f>C70+D70</f>
        <v>34</v>
      </c>
      <c r="E71" s="521"/>
      <c r="F71" s="521">
        <f>E70+F70</f>
        <v>10</v>
      </c>
      <c r="G71" s="522">
        <f>G70</f>
        <v>49</v>
      </c>
      <c r="H71" s="522"/>
      <c r="I71" s="55" t="s">
        <v>78</v>
      </c>
      <c r="J71" s="56" t="s">
        <v>48</v>
      </c>
      <c r="K71" s="54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  <c r="AJ71" s="304"/>
      <c r="AK71" s="1"/>
      <c r="AL71" s="2"/>
      <c r="AM71" s="2"/>
      <c r="AN71" s="2"/>
      <c r="AO71" s="2"/>
      <c r="AP71" s="869"/>
      <c r="AQ71" s="2"/>
      <c r="AR71" s="2"/>
      <c r="AS71" s="2"/>
      <c r="AT71" s="2"/>
      <c r="AU71" s="2"/>
      <c r="AV71" s="869"/>
      <c r="AW71" s="2"/>
      <c r="AX71" s="2"/>
      <c r="AY71" s="2"/>
      <c r="AZ71" s="2"/>
      <c r="BA71" s="2"/>
      <c r="BB71" s="2"/>
      <c r="BC71" s="2"/>
      <c r="BD71" s="869"/>
      <c r="BE71" s="2"/>
      <c r="BF71" s="2"/>
      <c r="BG71" s="2"/>
      <c r="BH71" s="2"/>
      <c r="BI71" s="2"/>
      <c r="BJ71" s="1"/>
      <c r="BK71" s="1"/>
      <c r="BL71" s="179"/>
      <c r="BM71" s="179"/>
      <c r="BN71" s="179"/>
      <c r="BO71" s="179"/>
    </row>
    <row r="72" spans="1:67" s="50" customFormat="1" ht="16.5" thickBot="1" x14ac:dyDescent="0.3">
      <c r="A72" s="1166"/>
      <c r="B72" s="210"/>
      <c r="C72" s="304" t="s">
        <v>332</v>
      </c>
      <c r="D72" s="304">
        <f>D71/G71*100</f>
        <v>69.39</v>
      </c>
      <c r="E72" s="503"/>
      <c r="F72" s="304">
        <f>F71/G71*100</f>
        <v>20.41</v>
      </c>
      <c r="G72" s="503"/>
      <c r="H72" s="725"/>
      <c r="I72" s="208" t="s">
        <v>117</v>
      </c>
      <c r="J72" s="209"/>
      <c r="K72" s="210"/>
      <c r="L72" s="57"/>
      <c r="M72" s="58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1"/>
      <c r="AK72" s="1"/>
      <c r="AL72" s="2"/>
      <c r="AM72" s="2"/>
      <c r="AN72" s="2"/>
      <c r="AO72" s="2"/>
      <c r="AP72" s="869"/>
      <c r="AQ72" s="2"/>
      <c r="AR72" s="2"/>
      <c r="AS72" s="2"/>
      <c r="AT72" s="2"/>
      <c r="AU72" s="2"/>
      <c r="AV72" s="869"/>
      <c r="AW72" s="2"/>
      <c r="AX72" s="2"/>
      <c r="AY72" s="2"/>
      <c r="AZ72" s="2"/>
      <c r="BA72" s="2"/>
      <c r="BB72" s="2"/>
      <c r="BC72" s="2"/>
      <c r="BD72" s="869"/>
      <c r="BE72" s="2"/>
      <c r="BF72" s="2"/>
      <c r="BG72" s="2"/>
      <c r="BH72" s="2"/>
      <c r="BI72" s="2"/>
      <c r="BJ72" s="1"/>
      <c r="BK72" s="1"/>
      <c r="BL72" s="33"/>
      <c r="BM72" s="33"/>
      <c r="BN72" s="33"/>
      <c r="BO72" s="33"/>
    </row>
    <row r="73" spans="1:67" ht="16.5" thickBot="1" x14ac:dyDescent="0.3">
      <c r="A73" s="33"/>
      <c r="B73" s="33"/>
      <c r="C73" s="503"/>
      <c r="D73" s="503"/>
      <c r="E73" s="503"/>
      <c r="F73" s="503"/>
      <c r="G73" s="503"/>
      <c r="H73" s="725"/>
      <c r="I73" s="257"/>
      <c r="J73" s="33"/>
      <c r="K73" s="33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304"/>
    </row>
    <row r="74" spans="1:67" ht="48" thickBot="1" x14ac:dyDescent="0.3">
      <c r="A74" s="33"/>
      <c r="B74" s="33"/>
      <c r="C74" s="523"/>
      <c r="D74" s="523"/>
      <c r="E74" s="523"/>
      <c r="F74" s="523" t="s">
        <v>336</v>
      </c>
      <c r="G74" s="523"/>
      <c r="H74" s="735"/>
      <c r="I74" s="771" t="s">
        <v>135</v>
      </c>
      <c r="J74" s="99"/>
      <c r="K74" s="99"/>
      <c r="L74" s="311"/>
      <c r="M74" s="311"/>
      <c r="N74" s="318"/>
      <c r="O74" s="318"/>
      <c r="P74" s="318"/>
      <c r="Q74" s="318"/>
      <c r="R74" s="318"/>
      <c r="S74" s="318"/>
      <c r="T74" s="318"/>
      <c r="U74" s="318"/>
      <c r="V74" s="318"/>
      <c r="W74" s="318"/>
      <c r="X74" s="318"/>
      <c r="Y74" s="318"/>
      <c r="Z74" s="318"/>
      <c r="AA74" s="318"/>
      <c r="AB74" s="318"/>
      <c r="AC74" s="318"/>
      <c r="AD74" s="318"/>
      <c r="AE74" s="318"/>
      <c r="AF74" s="318"/>
      <c r="AG74" s="318"/>
      <c r="AH74" s="318"/>
      <c r="AI74" s="318"/>
      <c r="AJ74" s="304"/>
    </row>
    <row r="75" spans="1:67" ht="15.75" customHeight="1" thickBot="1" x14ac:dyDescent="0.3">
      <c r="A75" s="1139"/>
      <c r="B75" s="1139"/>
      <c r="C75" s="524"/>
      <c r="D75" s="524"/>
      <c r="E75" s="524"/>
      <c r="F75" s="524"/>
      <c r="G75" s="524"/>
      <c r="H75" s="1110" t="s">
        <v>414</v>
      </c>
      <c r="I75" s="1136" t="s">
        <v>74</v>
      </c>
      <c r="J75" s="24" t="s">
        <v>1</v>
      </c>
      <c r="K75" s="1147" t="s">
        <v>75</v>
      </c>
      <c r="L75" s="1128"/>
      <c r="M75" s="1129"/>
      <c r="N75" s="1130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  <c r="AA75" s="189"/>
      <c r="AB75" s="189"/>
      <c r="AC75" s="189"/>
      <c r="AD75" s="189"/>
      <c r="AE75" s="189"/>
      <c r="AF75" s="189"/>
      <c r="AG75" s="189"/>
      <c r="AH75" s="189"/>
      <c r="AI75" s="189"/>
      <c r="AJ75" s="189"/>
    </row>
    <row r="76" spans="1:67" x14ac:dyDescent="0.25">
      <c r="A76" s="1140"/>
      <c r="B76" s="1140"/>
      <c r="C76" s="524"/>
      <c r="D76" s="524"/>
      <c r="E76" s="524"/>
      <c r="F76" s="524"/>
      <c r="G76" s="524"/>
      <c r="H76" s="1111"/>
      <c r="I76" s="1137"/>
      <c r="J76" s="25" t="s">
        <v>2</v>
      </c>
      <c r="K76" s="1140"/>
      <c r="L76" s="1113"/>
      <c r="M76" s="1113"/>
      <c r="N76" s="1113"/>
      <c r="O76" s="1113"/>
      <c r="P76" s="1113"/>
      <c r="Q76" s="1113"/>
      <c r="R76" s="1113"/>
      <c r="S76" s="1113"/>
      <c r="T76" s="1113"/>
      <c r="U76" s="1113"/>
      <c r="V76" s="1113"/>
      <c r="W76" s="1113"/>
      <c r="X76" s="1113"/>
      <c r="Y76" s="1113"/>
      <c r="Z76" s="1113"/>
      <c r="AA76" s="1113"/>
      <c r="AB76" s="1113"/>
      <c r="AC76" s="1113"/>
      <c r="AD76" s="1113"/>
      <c r="AE76" s="1113"/>
      <c r="AF76" s="1113"/>
      <c r="AG76" s="1113"/>
      <c r="AH76" s="1113"/>
      <c r="AI76" s="1113"/>
      <c r="AJ76" s="686"/>
    </row>
    <row r="77" spans="1:67" ht="16.5" thickBot="1" x14ac:dyDescent="0.3">
      <c r="A77" s="1141"/>
      <c r="B77" s="1141"/>
      <c r="C77" s="487"/>
      <c r="D77" s="487"/>
      <c r="E77" s="487"/>
      <c r="F77" s="487"/>
      <c r="G77" s="487"/>
      <c r="H77" s="1112"/>
      <c r="I77" s="1138"/>
      <c r="J77" s="26" t="s">
        <v>3</v>
      </c>
      <c r="K77" s="1141"/>
      <c r="L77" s="1114"/>
      <c r="M77" s="1114"/>
      <c r="N77" s="1114"/>
      <c r="O77" s="1114"/>
      <c r="P77" s="1114"/>
      <c r="Q77" s="1114"/>
      <c r="R77" s="1114"/>
      <c r="S77" s="1114"/>
      <c r="T77" s="1114"/>
      <c r="U77" s="1114"/>
      <c r="V77" s="1114"/>
      <c r="W77" s="1114"/>
      <c r="X77" s="1114"/>
      <c r="Y77" s="1114"/>
      <c r="Z77" s="1114"/>
      <c r="AA77" s="1114"/>
      <c r="AB77" s="1114"/>
      <c r="AC77" s="1114"/>
      <c r="AD77" s="1114"/>
      <c r="AE77" s="1114"/>
      <c r="AF77" s="1114"/>
      <c r="AG77" s="1114"/>
      <c r="AH77" s="1114"/>
      <c r="AI77" s="1114"/>
      <c r="AJ77" s="686"/>
    </row>
    <row r="78" spans="1:67" x14ac:dyDescent="0.25">
      <c r="A78" s="1167" t="s">
        <v>298</v>
      </c>
      <c r="B78" s="62"/>
      <c r="C78" s="489"/>
      <c r="D78" s="489"/>
      <c r="E78" s="489"/>
      <c r="F78" s="489"/>
      <c r="G78" s="489"/>
      <c r="H78" s="489"/>
      <c r="I78" s="27"/>
      <c r="J78" s="28"/>
      <c r="K78" s="62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  <c r="AH78" s="568"/>
      <c r="AI78" s="568"/>
      <c r="AJ78" s="304"/>
      <c r="BL78" s="259"/>
      <c r="BM78" s="304"/>
      <c r="BN78" s="259"/>
    </row>
    <row r="79" spans="1:67" x14ac:dyDescent="0.25">
      <c r="A79" s="1168"/>
      <c r="B79" s="31" t="s">
        <v>301</v>
      </c>
      <c r="C79" s="478"/>
      <c r="D79" s="478"/>
      <c r="E79" s="478"/>
      <c r="F79" s="478"/>
      <c r="G79" s="478">
        <v>1</v>
      </c>
      <c r="H79" s="478"/>
      <c r="I79" s="30" t="s">
        <v>72</v>
      </c>
      <c r="J79" s="31" t="s">
        <v>5</v>
      </c>
      <c r="K79" s="63"/>
      <c r="L79" s="571"/>
      <c r="M79" s="571"/>
      <c r="N79" s="571"/>
      <c r="O79" s="571"/>
      <c r="P79" s="571"/>
      <c r="Q79" s="571"/>
      <c r="R79" s="571"/>
      <c r="S79" s="571"/>
      <c r="T79" s="768"/>
      <c r="U79" s="768"/>
      <c r="V79" s="768"/>
      <c r="W79" s="768"/>
      <c r="X79" s="768"/>
      <c r="Y79" s="768"/>
      <c r="Z79" s="768"/>
      <c r="AA79" s="768"/>
      <c r="AB79" s="768"/>
      <c r="AC79" s="768"/>
      <c r="AD79" s="768"/>
      <c r="AE79" s="768"/>
      <c r="AF79" s="571"/>
      <c r="AG79" s="571"/>
      <c r="AH79" s="571"/>
      <c r="AI79" s="571"/>
      <c r="AJ79" s="304"/>
      <c r="AL79" s="389">
        <f t="shared" ref="AL79:BI79" si="43">L79*L99*1.73*0.875/1000</f>
        <v>0</v>
      </c>
      <c r="AM79" s="389">
        <f t="shared" si="43"/>
        <v>0</v>
      </c>
      <c r="AN79" s="389">
        <f t="shared" si="43"/>
        <v>0</v>
      </c>
      <c r="AO79" s="389">
        <f t="shared" si="43"/>
        <v>0</v>
      </c>
      <c r="AP79" s="882">
        <f t="shared" si="43"/>
        <v>0</v>
      </c>
      <c r="AQ79" s="389">
        <f t="shared" si="43"/>
        <v>0</v>
      </c>
      <c r="AR79" s="389">
        <f t="shared" si="43"/>
        <v>0</v>
      </c>
      <c r="AS79" s="389">
        <f t="shared" si="43"/>
        <v>0</v>
      </c>
      <c r="AT79" s="389">
        <f t="shared" si="43"/>
        <v>0</v>
      </c>
      <c r="AU79" s="389">
        <f t="shared" si="43"/>
        <v>0</v>
      </c>
      <c r="AV79" s="882">
        <f t="shared" si="43"/>
        <v>0</v>
      </c>
      <c r="AW79" s="389">
        <f t="shared" si="43"/>
        <v>0</v>
      </c>
      <c r="AX79" s="389">
        <f t="shared" si="43"/>
        <v>0</v>
      </c>
      <c r="AY79" s="389">
        <f t="shared" si="43"/>
        <v>0</v>
      </c>
      <c r="AZ79" s="389">
        <f t="shared" si="43"/>
        <v>0</v>
      </c>
      <c r="BA79" s="389">
        <f t="shared" si="43"/>
        <v>0</v>
      </c>
      <c r="BB79" s="389">
        <f t="shared" si="43"/>
        <v>0</v>
      </c>
      <c r="BC79" s="389">
        <f t="shared" si="43"/>
        <v>0</v>
      </c>
      <c r="BD79" s="882">
        <f t="shared" si="43"/>
        <v>0</v>
      </c>
      <c r="BE79" s="389">
        <f t="shared" si="43"/>
        <v>0</v>
      </c>
      <c r="BF79" s="389">
        <f t="shared" si="43"/>
        <v>0</v>
      </c>
      <c r="BG79" s="389">
        <f t="shared" si="43"/>
        <v>0</v>
      </c>
      <c r="BH79" s="389">
        <f t="shared" si="43"/>
        <v>0</v>
      </c>
      <c r="BI79" s="389">
        <f t="shared" si="43"/>
        <v>0</v>
      </c>
      <c r="BJ79" s="19" t="s">
        <v>304</v>
      </c>
      <c r="BK79" s="19"/>
      <c r="BL79" s="259"/>
      <c r="BM79" s="304"/>
      <c r="BN79" s="259"/>
    </row>
    <row r="80" spans="1:67" x14ac:dyDescent="0.25">
      <c r="A80" s="1168"/>
      <c r="B80" s="31"/>
      <c r="C80" s="473"/>
      <c r="D80" s="473"/>
      <c r="E80" s="473"/>
      <c r="F80" s="473"/>
      <c r="G80" s="473"/>
      <c r="H80" s="473"/>
      <c r="I80" s="30"/>
      <c r="J80" s="31"/>
      <c r="K80" s="31"/>
      <c r="L80" s="571"/>
      <c r="M80" s="571"/>
      <c r="N80" s="571"/>
      <c r="O80" s="571"/>
      <c r="P80" s="571"/>
      <c r="Q80" s="571"/>
      <c r="R80" s="571"/>
      <c r="S80" s="571"/>
      <c r="T80" s="768"/>
      <c r="U80" s="768"/>
      <c r="V80" s="768"/>
      <c r="W80" s="768"/>
      <c r="X80" s="768"/>
      <c r="Y80" s="768"/>
      <c r="Z80" s="768"/>
      <c r="AA80" s="768"/>
      <c r="AB80" s="768"/>
      <c r="AC80" s="768"/>
      <c r="AD80" s="768"/>
      <c r="AE80" s="768"/>
      <c r="AF80" s="571"/>
      <c r="AG80" s="571"/>
      <c r="AH80" s="571"/>
      <c r="AI80" s="571"/>
      <c r="AJ80" s="304"/>
      <c r="BJ80" s="19"/>
      <c r="BK80" s="19"/>
      <c r="BL80" s="259"/>
      <c r="BM80" s="304"/>
      <c r="BN80" s="259"/>
    </row>
    <row r="81" spans="1:67" ht="16.5" thickBot="1" x14ac:dyDescent="0.3">
      <c r="A81" s="1168"/>
      <c r="B81" s="31" t="s">
        <v>301</v>
      </c>
      <c r="C81" s="575" t="s">
        <v>329</v>
      </c>
      <c r="D81" s="474"/>
      <c r="E81" s="474"/>
      <c r="F81" s="474"/>
      <c r="G81" s="474">
        <v>2</v>
      </c>
      <c r="H81" s="730" t="s">
        <v>417</v>
      </c>
      <c r="I81" s="77" t="s">
        <v>52</v>
      </c>
      <c r="J81" s="44" t="s">
        <v>5</v>
      </c>
      <c r="K81" s="44"/>
      <c r="L81" s="596"/>
      <c r="M81" s="596"/>
      <c r="N81" s="596"/>
      <c r="O81" s="596"/>
      <c r="P81" s="596"/>
      <c r="Q81" s="596"/>
      <c r="R81" s="596"/>
      <c r="S81" s="596"/>
      <c r="T81" s="596"/>
      <c r="U81" s="596"/>
      <c r="V81" s="596"/>
      <c r="W81" s="596"/>
      <c r="X81" s="596"/>
      <c r="Y81" s="596"/>
      <c r="Z81" s="596"/>
      <c r="AA81" s="596"/>
      <c r="AB81" s="596"/>
      <c r="AC81" s="596"/>
      <c r="AD81" s="596"/>
      <c r="AE81" s="596"/>
      <c r="AF81" s="596"/>
      <c r="AG81" s="596"/>
      <c r="AH81" s="596"/>
      <c r="AI81" s="596"/>
      <c r="AJ81" s="304"/>
      <c r="AL81" s="32">
        <f t="shared" ref="AL81:BI81" si="44">L81*L101*1.73*0.875/1000</f>
        <v>0</v>
      </c>
      <c r="AM81" s="492">
        <f t="shared" si="44"/>
        <v>0</v>
      </c>
      <c r="AN81" s="492">
        <f t="shared" si="44"/>
        <v>0</v>
      </c>
      <c r="AO81" s="492">
        <f t="shared" si="44"/>
        <v>0</v>
      </c>
      <c r="AP81" s="871">
        <f t="shared" si="44"/>
        <v>0</v>
      </c>
      <c r="AQ81" s="492">
        <f t="shared" si="44"/>
        <v>0</v>
      </c>
      <c r="AR81" s="492">
        <f t="shared" si="44"/>
        <v>0</v>
      </c>
      <c r="AS81" s="492">
        <f t="shared" si="44"/>
        <v>0</v>
      </c>
      <c r="AT81" s="492">
        <f t="shared" si="44"/>
        <v>0</v>
      </c>
      <c r="AU81" s="492">
        <f t="shared" si="44"/>
        <v>0</v>
      </c>
      <c r="AV81" s="871">
        <f t="shared" si="44"/>
        <v>0</v>
      </c>
      <c r="AW81" s="492">
        <f t="shared" si="44"/>
        <v>0</v>
      </c>
      <c r="AX81" s="492">
        <f t="shared" si="44"/>
        <v>0</v>
      </c>
      <c r="AY81" s="492">
        <f t="shared" si="44"/>
        <v>0</v>
      </c>
      <c r="AZ81" s="492">
        <f t="shared" si="44"/>
        <v>0</v>
      </c>
      <c r="BA81" s="492">
        <f t="shared" si="44"/>
        <v>0</v>
      </c>
      <c r="BB81" s="492">
        <f t="shared" si="44"/>
        <v>0</v>
      </c>
      <c r="BC81" s="492">
        <f t="shared" si="44"/>
        <v>0</v>
      </c>
      <c r="BD81" s="871">
        <f t="shared" si="44"/>
        <v>0</v>
      </c>
      <c r="BE81" s="492">
        <f t="shared" si="44"/>
        <v>0</v>
      </c>
      <c r="BF81" s="492">
        <f t="shared" si="44"/>
        <v>0</v>
      </c>
      <c r="BG81" s="492">
        <f t="shared" si="44"/>
        <v>0</v>
      </c>
      <c r="BH81" s="492">
        <f t="shared" si="44"/>
        <v>0</v>
      </c>
      <c r="BI81" s="492">
        <f t="shared" si="44"/>
        <v>0</v>
      </c>
      <c r="BJ81" s="1" t="s">
        <v>201</v>
      </c>
      <c r="BL81" s="259"/>
      <c r="BM81" s="304"/>
      <c r="BN81" s="259"/>
    </row>
    <row r="82" spans="1:67" ht="16.5" thickBot="1" x14ac:dyDescent="0.3">
      <c r="A82" s="1168"/>
      <c r="B82" s="35"/>
      <c r="C82" s="487"/>
      <c r="D82" s="487"/>
      <c r="E82" s="487"/>
      <c r="F82" s="487"/>
      <c r="G82" s="487"/>
      <c r="H82" s="487"/>
      <c r="I82" s="646" t="s">
        <v>169</v>
      </c>
      <c r="J82" s="692" t="s">
        <v>6</v>
      </c>
      <c r="K82" s="692"/>
      <c r="L82" s="693"/>
      <c r="M82" s="693"/>
      <c r="N82" s="693"/>
      <c r="O82" s="693"/>
      <c r="P82" s="693"/>
      <c r="Q82" s="693"/>
      <c r="R82" s="693"/>
      <c r="S82" s="693"/>
      <c r="T82" s="693"/>
      <c r="U82" s="693"/>
      <c r="V82" s="693"/>
      <c r="W82" s="693"/>
      <c r="X82" s="693"/>
      <c r="Y82" s="693"/>
      <c r="Z82" s="693"/>
      <c r="AA82" s="693"/>
      <c r="AB82" s="693"/>
      <c r="AC82" s="693"/>
      <c r="AD82" s="693"/>
      <c r="AE82" s="693"/>
      <c r="AF82" s="693"/>
      <c r="AG82" s="693"/>
      <c r="AH82" s="693"/>
      <c r="AI82" s="693"/>
      <c r="AJ82" s="304"/>
      <c r="BL82" s="259"/>
      <c r="BM82" s="304"/>
      <c r="BN82" s="259"/>
    </row>
    <row r="83" spans="1:67" ht="16.5" thickBot="1" x14ac:dyDescent="0.3">
      <c r="A83" s="1168"/>
      <c r="B83" s="31" t="s">
        <v>301</v>
      </c>
      <c r="C83" s="577" t="s">
        <v>329</v>
      </c>
      <c r="D83" s="487"/>
      <c r="E83" s="487"/>
      <c r="F83" s="487"/>
      <c r="G83" s="487">
        <v>3</v>
      </c>
      <c r="H83" s="730" t="s">
        <v>417</v>
      </c>
      <c r="I83" s="383" t="s">
        <v>276</v>
      </c>
      <c r="J83" s="252" t="s">
        <v>5</v>
      </c>
      <c r="K83" s="47"/>
      <c r="L83" s="599"/>
      <c r="M83" s="599"/>
      <c r="N83" s="599"/>
      <c r="O83" s="599"/>
      <c r="P83" s="599"/>
      <c r="Q83" s="599"/>
      <c r="R83" s="599"/>
      <c r="S83" s="599"/>
      <c r="T83" s="599"/>
      <c r="U83" s="599"/>
      <c r="V83" s="599"/>
      <c r="W83" s="599"/>
      <c r="X83" s="599"/>
      <c r="Y83" s="599"/>
      <c r="Z83" s="599"/>
      <c r="AA83" s="599"/>
      <c r="AB83" s="599"/>
      <c r="AC83" s="599"/>
      <c r="AD83" s="599"/>
      <c r="AE83" s="599"/>
      <c r="AF83" s="599"/>
      <c r="AG83" s="599"/>
      <c r="AH83" s="599"/>
      <c r="AI83" s="599"/>
      <c r="AJ83" s="304"/>
      <c r="AL83" s="32">
        <f t="shared" ref="AL83:BI83" si="45">L83*L102*1.73*0.875/1000</f>
        <v>0</v>
      </c>
      <c r="AM83" s="492">
        <f t="shared" si="45"/>
        <v>0</v>
      </c>
      <c r="AN83" s="492">
        <f t="shared" si="45"/>
        <v>0</v>
      </c>
      <c r="AO83" s="492">
        <f t="shared" si="45"/>
        <v>0</v>
      </c>
      <c r="AP83" s="871">
        <f t="shared" si="45"/>
        <v>0</v>
      </c>
      <c r="AQ83" s="492">
        <f t="shared" si="45"/>
        <v>0</v>
      </c>
      <c r="AR83" s="492">
        <f t="shared" si="45"/>
        <v>0</v>
      </c>
      <c r="AS83" s="492">
        <f t="shared" si="45"/>
        <v>0</v>
      </c>
      <c r="AT83" s="492">
        <f t="shared" si="45"/>
        <v>0</v>
      </c>
      <c r="AU83" s="492">
        <f t="shared" si="45"/>
        <v>0</v>
      </c>
      <c r="AV83" s="871">
        <f t="shared" si="45"/>
        <v>0</v>
      </c>
      <c r="AW83" s="492">
        <f t="shared" si="45"/>
        <v>0</v>
      </c>
      <c r="AX83" s="492">
        <f t="shared" si="45"/>
        <v>0</v>
      </c>
      <c r="AY83" s="492">
        <f t="shared" si="45"/>
        <v>0</v>
      </c>
      <c r="AZ83" s="492">
        <f t="shared" si="45"/>
        <v>0</v>
      </c>
      <c r="BA83" s="492">
        <f t="shared" si="45"/>
        <v>0</v>
      </c>
      <c r="BB83" s="492">
        <f t="shared" si="45"/>
        <v>0</v>
      </c>
      <c r="BC83" s="492">
        <f t="shared" si="45"/>
        <v>0</v>
      </c>
      <c r="BD83" s="871">
        <f t="shared" si="45"/>
        <v>0</v>
      </c>
      <c r="BE83" s="492">
        <f t="shared" si="45"/>
        <v>0</v>
      </c>
      <c r="BF83" s="492">
        <f t="shared" si="45"/>
        <v>0</v>
      </c>
      <c r="BG83" s="492">
        <f t="shared" si="45"/>
        <v>0</v>
      </c>
      <c r="BH83" s="492">
        <f t="shared" si="45"/>
        <v>0</v>
      </c>
      <c r="BI83" s="492">
        <f t="shared" si="45"/>
        <v>0</v>
      </c>
      <c r="BJ83" s="1" t="s">
        <v>208</v>
      </c>
      <c r="BL83" s="259"/>
      <c r="BM83" s="304"/>
      <c r="BN83" s="259"/>
    </row>
    <row r="84" spans="1:67" ht="16.5" thickBot="1" x14ac:dyDescent="0.3">
      <c r="A84" s="1168"/>
      <c r="B84" s="35"/>
      <c r="C84" s="485"/>
      <c r="D84" s="485"/>
      <c r="E84" s="485"/>
      <c r="F84" s="485"/>
      <c r="G84" s="485"/>
      <c r="H84" s="485"/>
      <c r="I84" s="648" t="s">
        <v>169</v>
      </c>
      <c r="J84" s="694" t="s">
        <v>7</v>
      </c>
      <c r="K84" s="695"/>
      <c r="L84" s="691"/>
      <c r="M84" s="691"/>
      <c r="N84" s="691"/>
      <c r="O84" s="691"/>
      <c r="P84" s="691"/>
      <c r="Q84" s="691"/>
      <c r="R84" s="691"/>
      <c r="S84" s="691"/>
      <c r="T84" s="691"/>
      <c r="U84" s="691"/>
      <c r="V84" s="691"/>
      <c r="W84" s="691"/>
      <c r="X84" s="691"/>
      <c r="Y84" s="691"/>
      <c r="Z84" s="691"/>
      <c r="AA84" s="691"/>
      <c r="AB84" s="691"/>
      <c r="AC84" s="691"/>
      <c r="AD84" s="691"/>
      <c r="AE84" s="691"/>
      <c r="AF84" s="691"/>
      <c r="AG84" s="691"/>
      <c r="AH84" s="691"/>
      <c r="AI84" s="691"/>
      <c r="AJ84" s="304"/>
      <c r="AL84" s="278"/>
      <c r="AM84" s="278"/>
      <c r="AN84" s="278"/>
      <c r="AO84" s="278"/>
      <c r="AP84" s="883"/>
      <c r="AQ84" s="278"/>
      <c r="AR84" s="278"/>
      <c r="AS84" s="278"/>
      <c r="AT84" s="278"/>
      <c r="AU84" s="278"/>
      <c r="AV84" s="883"/>
      <c r="AW84" s="278"/>
      <c r="AX84" s="278"/>
      <c r="AY84" s="278"/>
      <c r="AZ84" s="278"/>
      <c r="BA84" s="278"/>
      <c r="BB84" s="278"/>
      <c r="BC84" s="278"/>
      <c r="BD84" s="883"/>
      <c r="BE84" s="278"/>
      <c r="BF84" s="278"/>
      <c r="BG84" s="278"/>
      <c r="BH84" s="278"/>
      <c r="BI84" s="278"/>
      <c r="BL84" s="259"/>
      <c r="BM84" s="304"/>
      <c r="BN84" s="259"/>
      <c r="BO84" s="386"/>
    </row>
    <row r="85" spans="1:67" ht="16.5" thickBot="1" x14ac:dyDescent="0.3">
      <c r="A85" s="1168"/>
      <c r="B85" s="47"/>
      <c r="C85" s="487"/>
      <c r="D85" s="487"/>
      <c r="E85" s="487"/>
      <c r="F85" s="487"/>
      <c r="G85" s="487">
        <v>4</v>
      </c>
      <c r="H85" s="487"/>
      <c r="I85" s="646" t="s">
        <v>261</v>
      </c>
      <c r="J85" s="461" t="s">
        <v>5</v>
      </c>
      <c r="K85" s="47" t="s">
        <v>275</v>
      </c>
      <c r="L85" s="558"/>
      <c r="M85" s="558"/>
      <c r="N85" s="558"/>
      <c r="O85" s="558"/>
      <c r="P85" s="558"/>
      <c r="Q85" s="558"/>
      <c r="R85" s="558"/>
      <c r="S85" s="558"/>
      <c r="T85" s="558"/>
      <c r="U85" s="558"/>
      <c r="V85" s="558"/>
      <c r="W85" s="558"/>
      <c r="X85" s="558"/>
      <c r="Y85" s="558"/>
      <c r="Z85" s="558"/>
      <c r="AA85" s="558"/>
      <c r="AB85" s="558"/>
      <c r="AC85" s="558"/>
      <c r="AD85" s="558"/>
      <c r="AE85" s="558"/>
      <c r="AF85" s="558"/>
      <c r="AG85" s="558"/>
      <c r="AH85" s="558"/>
      <c r="AI85" s="558"/>
      <c r="AJ85" s="304"/>
      <c r="AL85" s="32">
        <f t="shared" ref="AL85:BI85" si="46">L85*L99*1.73*0.875/1000</f>
        <v>0</v>
      </c>
      <c r="AM85" s="492">
        <f t="shared" si="46"/>
        <v>0</v>
      </c>
      <c r="AN85" s="492">
        <f t="shared" si="46"/>
        <v>0</v>
      </c>
      <c r="AO85" s="492">
        <f t="shared" si="46"/>
        <v>0</v>
      </c>
      <c r="AP85" s="871">
        <f t="shared" si="46"/>
        <v>0</v>
      </c>
      <c r="AQ85" s="492">
        <f t="shared" si="46"/>
        <v>0</v>
      </c>
      <c r="AR85" s="492">
        <f t="shared" si="46"/>
        <v>0</v>
      </c>
      <c r="AS85" s="492">
        <f t="shared" si="46"/>
        <v>0</v>
      </c>
      <c r="AT85" s="492">
        <f t="shared" si="46"/>
        <v>0</v>
      </c>
      <c r="AU85" s="492">
        <f t="shared" si="46"/>
        <v>0</v>
      </c>
      <c r="AV85" s="871">
        <f t="shared" si="46"/>
        <v>0</v>
      </c>
      <c r="AW85" s="492">
        <f t="shared" si="46"/>
        <v>0</v>
      </c>
      <c r="AX85" s="492">
        <f t="shared" si="46"/>
        <v>0</v>
      </c>
      <c r="AY85" s="492">
        <f t="shared" si="46"/>
        <v>0</v>
      </c>
      <c r="AZ85" s="492">
        <f t="shared" si="46"/>
        <v>0</v>
      </c>
      <c r="BA85" s="492">
        <f t="shared" si="46"/>
        <v>0</v>
      </c>
      <c r="BB85" s="492">
        <f t="shared" si="46"/>
        <v>0</v>
      </c>
      <c r="BC85" s="492">
        <f t="shared" si="46"/>
        <v>0</v>
      </c>
      <c r="BD85" s="871">
        <f t="shared" si="46"/>
        <v>0</v>
      </c>
      <c r="BE85" s="492">
        <f t="shared" si="46"/>
        <v>0</v>
      </c>
      <c r="BF85" s="492">
        <f t="shared" si="46"/>
        <v>0</v>
      </c>
      <c r="BG85" s="492">
        <f t="shared" si="46"/>
        <v>0</v>
      </c>
      <c r="BH85" s="492">
        <f t="shared" si="46"/>
        <v>0</v>
      </c>
      <c r="BI85" s="492">
        <f t="shared" si="46"/>
        <v>0</v>
      </c>
      <c r="BJ85" s="1" t="s">
        <v>309</v>
      </c>
      <c r="BL85" s="269"/>
      <c r="BM85" s="304"/>
      <c r="BN85" s="269"/>
      <c r="BO85" s="268"/>
    </row>
    <row r="86" spans="1:67" ht="19.5" thickBot="1" x14ac:dyDescent="0.35">
      <c r="A86" s="1168"/>
      <c r="B86" s="89"/>
      <c r="C86" s="479"/>
      <c r="D86" s="479"/>
      <c r="E86" s="479"/>
      <c r="F86" s="479"/>
      <c r="G86" s="479"/>
      <c r="H86" s="479"/>
      <c r="I86" s="72" t="s">
        <v>34</v>
      </c>
      <c r="J86" s="89"/>
      <c r="K86" s="89"/>
      <c r="L86" s="768"/>
      <c r="M86" s="768"/>
      <c r="N86" s="768"/>
      <c r="O86" s="768"/>
      <c r="P86" s="768"/>
      <c r="Q86" s="768"/>
      <c r="R86" s="768"/>
      <c r="S86" s="768"/>
      <c r="T86" s="768"/>
      <c r="U86" s="768"/>
      <c r="V86" s="768"/>
      <c r="W86" s="768"/>
      <c r="X86" s="768"/>
      <c r="Y86" s="768"/>
      <c r="Z86" s="768"/>
      <c r="AA86" s="768"/>
      <c r="AB86" s="768"/>
      <c r="AC86" s="768"/>
      <c r="AD86" s="768"/>
      <c r="AE86" s="768"/>
      <c r="AF86" s="768"/>
      <c r="AG86" s="768"/>
      <c r="AH86" s="768"/>
      <c r="AI86" s="768"/>
      <c r="AJ86" s="1108"/>
      <c r="AK86" s="1109"/>
      <c r="AL86" s="715" t="s">
        <v>392</v>
      </c>
      <c r="AM86" s="715" t="s">
        <v>393</v>
      </c>
      <c r="AN86" s="717" t="s">
        <v>394</v>
      </c>
      <c r="AO86" s="718" t="s">
        <v>395</v>
      </c>
      <c r="AP86" s="875" t="s">
        <v>84</v>
      </c>
      <c r="AQ86" s="715" t="s">
        <v>396</v>
      </c>
      <c r="AR86" s="715" t="s">
        <v>397</v>
      </c>
      <c r="AS86" s="715" t="s">
        <v>398</v>
      </c>
      <c r="AT86" s="715" t="s">
        <v>399</v>
      </c>
      <c r="AU86" s="715" t="s">
        <v>400</v>
      </c>
      <c r="AV86" s="875" t="s">
        <v>4</v>
      </c>
      <c r="AW86" s="715" t="s">
        <v>401</v>
      </c>
      <c r="AX86" s="715" t="s">
        <v>402</v>
      </c>
      <c r="AY86" s="715" t="s">
        <v>403</v>
      </c>
      <c r="AZ86" s="715" t="s">
        <v>404</v>
      </c>
      <c r="BA86" s="715" t="s">
        <v>405</v>
      </c>
      <c r="BB86" s="715" t="s">
        <v>406</v>
      </c>
      <c r="BC86" s="715" t="s">
        <v>407</v>
      </c>
      <c r="BD86" s="905" t="s">
        <v>338</v>
      </c>
      <c r="BE86" s="716" t="s">
        <v>408</v>
      </c>
      <c r="BF86" s="716" t="s">
        <v>409</v>
      </c>
      <c r="BG86" s="716" t="s">
        <v>220</v>
      </c>
      <c r="BH86" s="716" t="s">
        <v>410</v>
      </c>
      <c r="BI86" s="716" t="s">
        <v>411</v>
      </c>
      <c r="BL86" s="259"/>
      <c r="BM86" s="304"/>
      <c r="BN86" s="259"/>
      <c r="BO86" s="262"/>
    </row>
    <row r="87" spans="1:67" x14ac:dyDescent="0.25">
      <c r="A87" s="1168"/>
      <c r="B87" s="31" t="s">
        <v>341</v>
      </c>
      <c r="C87" s="473" t="s">
        <v>329</v>
      </c>
      <c r="D87" s="473"/>
      <c r="E87" s="473"/>
      <c r="F87" s="473"/>
      <c r="G87" s="473">
        <v>5</v>
      </c>
      <c r="H87" s="730" t="s">
        <v>417</v>
      </c>
      <c r="I87" s="42" t="s">
        <v>423</v>
      </c>
      <c r="J87" s="31" t="s">
        <v>5</v>
      </c>
      <c r="K87" s="31"/>
      <c r="L87" s="768"/>
      <c r="M87" s="768"/>
      <c r="N87" s="768"/>
      <c r="O87" s="768"/>
      <c r="P87" s="768"/>
      <c r="Q87" s="768"/>
      <c r="R87" s="768"/>
      <c r="S87" s="768"/>
      <c r="T87" s="768"/>
      <c r="U87" s="768"/>
      <c r="V87" s="768"/>
      <c r="W87" s="768"/>
      <c r="X87" s="768"/>
      <c r="Y87" s="768"/>
      <c r="Z87" s="768"/>
      <c r="AA87" s="768"/>
      <c r="AB87" s="768"/>
      <c r="AC87" s="768"/>
      <c r="AD87" s="768"/>
      <c r="AE87" s="768"/>
      <c r="AF87" s="768"/>
      <c r="AG87" s="768"/>
      <c r="AH87" s="768"/>
      <c r="AI87" s="768"/>
      <c r="AJ87" s="1108" t="s">
        <v>178</v>
      </c>
      <c r="AK87" s="1109"/>
      <c r="AL87" s="319">
        <f t="shared" ref="AL87:AL95" si="47">L88*L$101*1.73*0.875/1000</f>
        <v>0</v>
      </c>
      <c r="AM87" s="319">
        <f t="shared" ref="AM87:AM95" si="48">M88*M$101*1.73*0.875/1000</f>
        <v>0</v>
      </c>
      <c r="AN87" s="319">
        <f t="shared" ref="AN87:AN95" si="49">N88*N$101*1.73*0.875/1000</f>
        <v>0</v>
      </c>
      <c r="AO87" s="319">
        <f t="shared" ref="AO87:AO95" si="50">O88*O$101*1.73*0.875/1000</f>
        <v>0</v>
      </c>
      <c r="AP87" s="884">
        <f t="shared" ref="AP87:AP95" si="51">P88*P$101*1.73*0.875/1000</f>
        <v>0</v>
      </c>
      <c r="AQ87" s="319">
        <f t="shared" ref="AQ87:AQ95" si="52">Q88*Q$101*1.73*0.875/1000</f>
        <v>0</v>
      </c>
      <c r="AR87" s="319">
        <f t="shared" ref="AR87:AR95" si="53">R88*R$101*1.73*0.875/1000</f>
        <v>0</v>
      </c>
      <c r="AS87" s="319">
        <f t="shared" ref="AS87:AS95" si="54">S88*S$101*1.73*0.875/1000</f>
        <v>0</v>
      </c>
      <c r="AT87" s="319">
        <f t="shared" ref="AT87:AT95" si="55">T88*T$101*1.73*0.875/1000</f>
        <v>0</v>
      </c>
      <c r="AU87" s="319">
        <f t="shared" ref="AU87:AU95" si="56">U88*U$101*1.73*0.875/1000</f>
        <v>0</v>
      </c>
      <c r="AV87" s="884">
        <f t="shared" ref="AV87:AV95" si="57">V88*V$101*1.73*0.875/1000</f>
        <v>0</v>
      </c>
      <c r="AW87" s="319">
        <f t="shared" ref="AW87:AW95" si="58">W88*W$101*1.73*0.875/1000</f>
        <v>0</v>
      </c>
      <c r="AX87" s="319">
        <f t="shared" ref="AX87:AX95" si="59">X88*X$101*1.73*0.875/1000</f>
        <v>0</v>
      </c>
      <c r="AY87" s="319">
        <f t="shared" ref="AY87:AY95" si="60">Y88*Y$101*1.73*0.875/1000</f>
        <v>0</v>
      </c>
      <c r="AZ87" s="319">
        <f t="shared" ref="AZ87:AZ95" si="61">Z88*Z$101*1.73*0.875/1000</f>
        <v>0</v>
      </c>
      <c r="BA87" s="319">
        <f t="shared" ref="BA87:BA95" si="62">AA88*AA$101*1.73*0.875/1000</f>
        <v>0</v>
      </c>
      <c r="BB87" s="319">
        <f t="shared" ref="BB87:BB95" si="63">AB88*AB$101*1.73*0.875/1000</f>
        <v>0</v>
      </c>
      <c r="BC87" s="319">
        <f t="shared" ref="BC87:BC95" si="64">AC88*AC$101*1.73*0.875/1000</f>
        <v>0</v>
      </c>
      <c r="BD87" s="884">
        <f t="shared" ref="BD87:BD95" si="65">AD88*AD$101*1.73*0.875/1000</f>
        <v>0</v>
      </c>
      <c r="BE87" s="319">
        <f t="shared" ref="BE87:BE95" si="66">AE88*AE$101*1.73*0.875/1000</f>
        <v>0</v>
      </c>
      <c r="BF87" s="319">
        <f t="shared" ref="BF87:BF95" si="67">AF88*AF$101*1.73*0.875/1000</f>
        <v>0</v>
      </c>
      <c r="BG87" s="319">
        <f t="shared" ref="BG87:BG95" si="68">AG88*AG$101*1.73*0.875/1000</f>
        <v>0</v>
      </c>
      <c r="BH87" s="319">
        <f t="shared" ref="BH87:BH95" si="69">AH88*AH$101*1.73*0.875/1000</f>
        <v>0</v>
      </c>
      <c r="BI87" s="319">
        <f t="shared" ref="BI87:BI95" si="70">AI88*AI$101*1.73*0.875/1000</f>
        <v>0</v>
      </c>
      <c r="BL87" s="304"/>
      <c r="BM87" s="304"/>
      <c r="BN87" s="304"/>
      <c r="BO87" s="135"/>
    </row>
    <row r="88" spans="1:67" s="362" customFormat="1" x14ac:dyDescent="0.25">
      <c r="A88" s="1168"/>
      <c r="B88" s="827" t="s">
        <v>341</v>
      </c>
      <c r="C88" s="576" t="s">
        <v>329</v>
      </c>
      <c r="D88" s="576"/>
      <c r="E88" s="576"/>
      <c r="F88" s="576"/>
      <c r="G88" s="576">
        <v>6</v>
      </c>
      <c r="H88" s="849" t="s">
        <v>417</v>
      </c>
      <c r="I88" s="653" t="s">
        <v>422</v>
      </c>
      <c r="J88" s="827" t="s">
        <v>5</v>
      </c>
      <c r="K88" s="827"/>
      <c r="L88" s="846"/>
      <c r="M88" s="846"/>
      <c r="N88" s="846"/>
      <c r="O88" s="846"/>
      <c r="P88" s="846"/>
      <c r="Q88" s="846"/>
      <c r="R88" s="846"/>
      <c r="S88" s="846"/>
      <c r="T88" s="846"/>
      <c r="U88" s="846"/>
      <c r="V88" s="846"/>
      <c r="W88" s="846"/>
      <c r="X88" s="846"/>
      <c r="Y88" s="846"/>
      <c r="Z88" s="846"/>
      <c r="AA88" s="846"/>
      <c r="AB88" s="846"/>
      <c r="AC88" s="846"/>
      <c r="AD88" s="846"/>
      <c r="AE88" s="846"/>
      <c r="AF88" s="846"/>
      <c r="AG88" s="846"/>
      <c r="AH88" s="846"/>
      <c r="AI88" s="846"/>
      <c r="AJ88" s="1142" t="s">
        <v>178</v>
      </c>
      <c r="AK88" s="1143"/>
      <c r="AL88" s="833">
        <f t="shared" si="47"/>
        <v>0</v>
      </c>
      <c r="AM88" s="833">
        <f t="shared" si="48"/>
        <v>0</v>
      </c>
      <c r="AN88" s="833">
        <f t="shared" si="49"/>
        <v>0</v>
      </c>
      <c r="AO88" s="833">
        <f t="shared" si="50"/>
        <v>0</v>
      </c>
      <c r="AP88" s="878">
        <f t="shared" si="51"/>
        <v>0</v>
      </c>
      <c r="AQ88" s="833">
        <f t="shared" si="52"/>
        <v>0</v>
      </c>
      <c r="AR88" s="833">
        <f t="shared" si="53"/>
        <v>0</v>
      </c>
      <c r="AS88" s="833">
        <f t="shared" si="54"/>
        <v>0</v>
      </c>
      <c r="AT88" s="833">
        <f t="shared" si="55"/>
        <v>0</v>
      </c>
      <c r="AU88" s="833">
        <f t="shared" si="56"/>
        <v>0</v>
      </c>
      <c r="AV88" s="878">
        <f t="shared" si="57"/>
        <v>0</v>
      </c>
      <c r="AW88" s="833">
        <f t="shared" si="58"/>
        <v>0</v>
      </c>
      <c r="AX88" s="833">
        <f t="shared" si="59"/>
        <v>0</v>
      </c>
      <c r="AY88" s="833">
        <f t="shared" si="60"/>
        <v>0</v>
      </c>
      <c r="AZ88" s="833">
        <f t="shared" si="61"/>
        <v>0</v>
      </c>
      <c r="BA88" s="833">
        <f t="shared" si="62"/>
        <v>0</v>
      </c>
      <c r="BB88" s="833">
        <f t="shared" si="63"/>
        <v>0</v>
      </c>
      <c r="BC88" s="833">
        <f t="shared" si="64"/>
        <v>0</v>
      </c>
      <c r="BD88" s="878">
        <f t="shared" si="65"/>
        <v>0</v>
      </c>
      <c r="BE88" s="833">
        <f t="shared" si="66"/>
        <v>0</v>
      </c>
      <c r="BF88" s="833">
        <f t="shared" si="67"/>
        <v>0</v>
      </c>
      <c r="BG88" s="833">
        <f t="shared" si="68"/>
        <v>0</v>
      </c>
      <c r="BH88" s="833">
        <f t="shared" si="69"/>
        <v>0</v>
      </c>
      <c r="BI88" s="833">
        <f t="shared" si="70"/>
        <v>0</v>
      </c>
      <c r="BL88" s="832"/>
      <c r="BM88" s="832"/>
      <c r="BN88" s="832"/>
      <c r="BO88" s="855"/>
    </row>
    <row r="89" spans="1:67" s="362" customFormat="1" x14ac:dyDescent="0.25">
      <c r="A89" s="1168"/>
      <c r="B89" s="827" t="s">
        <v>341</v>
      </c>
      <c r="C89" s="576" t="s">
        <v>329</v>
      </c>
      <c r="D89" s="576"/>
      <c r="E89" s="576"/>
      <c r="F89" s="576"/>
      <c r="G89" s="576">
        <v>7</v>
      </c>
      <c r="H89" s="849" t="s">
        <v>417</v>
      </c>
      <c r="I89" s="653" t="s">
        <v>347</v>
      </c>
      <c r="J89" s="827" t="s">
        <v>5</v>
      </c>
      <c r="K89" s="827"/>
      <c r="L89" s="846"/>
      <c r="M89" s="846"/>
      <c r="N89" s="846"/>
      <c r="O89" s="846"/>
      <c r="P89" s="846"/>
      <c r="Q89" s="846"/>
      <c r="R89" s="846"/>
      <c r="S89" s="846"/>
      <c r="T89" s="846"/>
      <c r="U89" s="846"/>
      <c r="V89" s="846"/>
      <c r="W89" s="846"/>
      <c r="X89" s="846"/>
      <c r="Y89" s="846"/>
      <c r="Z89" s="846"/>
      <c r="AA89" s="846"/>
      <c r="AB89" s="846"/>
      <c r="AC89" s="846"/>
      <c r="AD89" s="846"/>
      <c r="AE89" s="846"/>
      <c r="AF89" s="846"/>
      <c r="AG89" s="846"/>
      <c r="AH89" s="846"/>
      <c r="AI89" s="846"/>
      <c r="AJ89" s="1142" t="s">
        <v>178</v>
      </c>
      <c r="AK89" s="1143"/>
      <c r="AL89" s="833">
        <f t="shared" si="47"/>
        <v>0</v>
      </c>
      <c r="AM89" s="833">
        <f t="shared" si="48"/>
        <v>0</v>
      </c>
      <c r="AN89" s="833">
        <f t="shared" si="49"/>
        <v>0</v>
      </c>
      <c r="AO89" s="833">
        <f t="shared" si="50"/>
        <v>0</v>
      </c>
      <c r="AP89" s="878">
        <f t="shared" si="51"/>
        <v>0</v>
      </c>
      <c r="AQ89" s="833">
        <f t="shared" si="52"/>
        <v>0</v>
      </c>
      <c r="AR89" s="833">
        <f t="shared" si="53"/>
        <v>0</v>
      </c>
      <c r="AS89" s="833">
        <f t="shared" si="54"/>
        <v>0</v>
      </c>
      <c r="AT89" s="833">
        <f t="shared" si="55"/>
        <v>0</v>
      </c>
      <c r="AU89" s="833">
        <f t="shared" si="56"/>
        <v>0</v>
      </c>
      <c r="AV89" s="878">
        <f t="shared" si="57"/>
        <v>0</v>
      </c>
      <c r="AW89" s="833">
        <f t="shared" si="58"/>
        <v>0</v>
      </c>
      <c r="AX89" s="833">
        <f t="shared" si="59"/>
        <v>0</v>
      </c>
      <c r="AY89" s="833">
        <f t="shared" si="60"/>
        <v>0</v>
      </c>
      <c r="AZ89" s="833">
        <f t="shared" si="61"/>
        <v>0</v>
      </c>
      <c r="BA89" s="833">
        <f t="shared" si="62"/>
        <v>0</v>
      </c>
      <c r="BB89" s="833">
        <f t="shared" si="63"/>
        <v>0</v>
      </c>
      <c r="BC89" s="833">
        <f t="shared" si="64"/>
        <v>0</v>
      </c>
      <c r="BD89" s="878">
        <f t="shared" si="65"/>
        <v>0</v>
      </c>
      <c r="BE89" s="833">
        <f t="shared" si="66"/>
        <v>0</v>
      </c>
      <c r="BF89" s="833">
        <f t="shared" si="67"/>
        <v>0</v>
      </c>
      <c r="BG89" s="833">
        <f t="shared" si="68"/>
        <v>0</v>
      </c>
      <c r="BH89" s="833">
        <f t="shared" si="69"/>
        <v>0</v>
      </c>
      <c r="BI89" s="833">
        <f t="shared" si="70"/>
        <v>0</v>
      </c>
      <c r="BL89" s="832"/>
      <c r="BM89" s="832"/>
      <c r="BN89" s="832"/>
      <c r="BO89" s="855"/>
    </row>
    <row r="90" spans="1:67" s="362" customFormat="1" x14ac:dyDescent="0.25">
      <c r="A90" s="1168"/>
      <c r="B90" s="827" t="s">
        <v>341</v>
      </c>
      <c r="C90" s="576" t="s">
        <v>329</v>
      </c>
      <c r="D90" s="576"/>
      <c r="E90" s="576"/>
      <c r="F90" s="576"/>
      <c r="G90" s="576">
        <v>8</v>
      </c>
      <c r="H90" s="849" t="s">
        <v>417</v>
      </c>
      <c r="I90" s="653" t="s">
        <v>346</v>
      </c>
      <c r="J90" s="827" t="s">
        <v>5</v>
      </c>
      <c r="K90" s="827"/>
      <c r="L90" s="846"/>
      <c r="M90" s="846"/>
      <c r="N90" s="846"/>
      <c r="O90" s="846"/>
      <c r="P90" s="846"/>
      <c r="Q90" s="846"/>
      <c r="R90" s="846"/>
      <c r="S90" s="846"/>
      <c r="T90" s="846"/>
      <c r="U90" s="846"/>
      <c r="V90" s="846"/>
      <c r="W90" s="846"/>
      <c r="X90" s="846"/>
      <c r="Y90" s="846"/>
      <c r="Z90" s="846"/>
      <c r="AA90" s="846"/>
      <c r="AB90" s="846"/>
      <c r="AC90" s="846"/>
      <c r="AD90" s="846"/>
      <c r="AE90" s="846"/>
      <c r="AF90" s="846"/>
      <c r="AG90" s="846"/>
      <c r="AH90" s="846"/>
      <c r="AI90" s="846"/>
      <c r="AJ90" s="1142" t="s">
        <v>178</v>
      </c>
      <c r="AK90" s="1143"/>
      <c r="AL90" s="833">
        <f t="shared" si="47"/>
        <v>0</v>
      </c>
      <c r="AM90" s="833">
        <f t="shared" si="48"/>
        <v>0</v>
      </c>
      <c r="AN90" s="833">
        <f t="shared" si="49"/>
        <v>0</v>
      </c>
      <c r="AO90" s="833">
        <f t="shared" si="50"/>
        <v>0</v>
      </c>
      <c r="AP90" s="878">
        <f t="shared" si="51"/>
        <v>0</v>
      </c>
      <c r="AQ90" s="833">
        <f t="shared" si="52"/>
        <v>0</v>
      </c>
      <c r="AR90" s="833">
        <f t="shared" si="53"/>
        <v>0</v>
      </c>
      <c r="AS90" s="833">
        <f t="shared" si="54"/>
        <v>0</v>
      </c>
      <c r="AT90" s="833">
        <f t="shared" si="55"/>
        <v>0</v>
      </c>
      <c r="AU90" s="833">
        <f t="shared" si="56"/>
        <v>0</v>
      </c>
      <c r="AV90" s="878">
        <f t="shared" si="57"/>
        <v>0</v>
      </c>
      <c r="AW90" s="833">
        <f t="shared" si="58"/>
        <v>0</v>
      </c>
      <c r="AX90" s="833">
        <f t="shared" si="59"/>
        <v>0</v>
      </c>
      <c r="AY90" s="833">
        <f t="shared" si="60"/>
        <v>0</v>
      </c>
      <c r="AZ90" s="833">
        <f t="shared" si="61"/>
        <v>0</v>
      </c>
      <c r="BA90" s="833">
        <f t="shared" si="62"/>
        <v>0</v>
      </c>
      <c r="BB90" s="833">
        <f t="shared" si="63"/>
        <v>0</v>
      </c>
      <c r="BC90" s="833">
        <f t="shared" si="64"/>
        <v>0</v>
      </c>
      <c r="BD90" s="878">
        <f t="shared" si="65"/>
        <v>0</v>
      </c>
      <c r="BE90" s="833">
        <f t="shared" si="66"/>
        <v>0</v>
      </c>
      <c r="BF90" s="833">
        <f t="shared" si="67"/>
        <v>0</v>
      </c>
      <c r="BG90" s="833">
        <f t="shared" si="68"/>
        <v>0</v>
      </c>
      <c r="BH90" s="833">
        <f t="shared" si="69"/>
        <v>0</v>
      </c>
      <c r="BI90" s="833">
        <f t="shared" si="70"/>
        <v>0</v>
      </c>
      <c r="BL90" s="832"/>
      <c r="BM90" s="832"/>
      <c r="BN90" s="832"/>
      <c r="BO90" s="855"/>
    </row>
    <row r="91" spans="1:67" s="362" customFormat="1" x14ac:dyDescent="0.25">
      <c r="A91" s="1168"/>
      <c r="B91" s="827" t="s">
        <v>341</v>
      </c>
      <c r="C91" s="576" t="s">
        <v>329</v>
      </c>
      <c r="D91" s="576"/>
      <c r="E91" s="576"/>
      <c r="F91" s="576"/>
      <c r="G91" s="576">
        <v>9</v>
      </c>
      <c r="H91" s="849" t="s">
        <v>417</v>
      </c>
      <c r="I91" s="653" t="s">
        <v>348</v>
      </c>
      <c r="J91" s="827" t="s">
        <v>5</v>
      </c>
      <c r="K91" s="827"/>
      <c r="L91" s="856"/>
      <c r="M91" s="856"/>
      <c r="N91" s="856"/>
      <c r="O91" s="856"/>
      <c r="P91" s="856"/>
      <c r="Q91" s="856"/>
      <c r="R91" s="856"/>
      <c r="S91" s="856"/>
      <c r="T91" s="856"/>
      <c r="U91" s="856"/>
      <c r="V91" s="856"/>
      <c r="W91" s="856"/>
      <c r="X91" s="856"/>
      <c r="Y91" s="856"/>
      <c r="Z91" s="856"/>
      <c r="AA91" s="856"/>
      <c r="AB91" s="856"/>
      <c r="AC91" s="856"/>
      <c r="AD91" s="856"/>
      <c r="AE91" s="856"/>
      <c r="AF91" s="856"/>
      <c r="AG91" s="856"/>
      <c r="AH91" s="856"/>
      <c r="AI91" s="856"/>
      <c r="AJ91" s="1142" t="s">
        <v>178</v>
      </c>
      <c r="AK91" s="1143"/>
      <c r="AL91" s="833">
        <f t="shared" si="47"/>
        <v>0</v>
      </c>
      <c r="AM91" s="833">
        <f t="shared" si="48"/>
        <v>0</v>
      </c>
      <c r="AN91" s="833">
        <f t="shared" si="49"/>
        <v>0</v>
      </c>
      <c r="AO91" s="833">
        <f t="shared" si="50"/>
        <v>0</v>
      </c>
      <c r="AP91" s="878">
        <f t="shared" si="51"/>
        <v>0</v>
      </c>
      <c r="AQ91" s="833">
        <f t="shared" si="52"/>
        <v>0</v>
      </c>
      <c r="AR91" s="833">
        <f t="shared" si="53"/>
        <v>0</v>
      </c>
      <c r="AS91" s="833">
        <f t="shared" si="54"/>
        <v>0</v>
      </c>
      <c r="AT91" s="833">
        <f t="shared" si="55"/>
        <v>0</v>
      </c>
      <c r="AU91" s="833">
        <f t="shared" si="56"/>
        <v>0</v>
      </c>
      <c r="AV91" s="878">
        <f t="shared" si="57"/>
        <v>0</v>
      </c>
      <c r="AW91" s="833">
        <f t="shared" si="58"/>
        <v>0</v>
      </c>
      <c r="AX91" s="833">
        <f t="shared" si="59"/>
        <v>0</v>
      </c>
      <c r="AY91" s="833">
        <f t="shared" si="60"/>
        <v>0</v>
      </c>
      <c r="AZ91" s="833">
        <f t="shared" si="61"/>
        <v>0</v>
      </c>
      <c r="BA91" s="833">
        <f t="shared" si="62"/>
        <v>0</v>
      </c>
      <c r="BB91" s="833">
        <f t="shared" si="63"/>
        <v>0</v>
      </c>
      <c r="BC91" s="833">
        <f t="shared" si="64"/>
        <v>0</v>
      </c>
      <c r="BD91" s="878">
        <f t="shared" si="65"/>
        <v>0</v>
      </c>
      <c r="BE91" s="833">
        <f t="shared" si="66"/>
        <v>0</v>
      </c>
      <c r="BF91" s="833">
        <f t="shared" si="67"/>
        <v>0</v>
      </c>
      <c r="BG91" s="833">
        <f t="shared" si="68"/>
        <v>0</v>
      </c>
      <c r="BH91" s="833">
        <f t="shared" si="69"/>
        <v>0</v>
      </c>
      <c r="BI91" s="833">
        <f t="shared" si="70"/>
        <v>0</v>
      </c>
      <c r="BL91" s="832"/>
      <c r="BM91" s="832"/>
      <c r="BN91" s="832"/>
      <c r="BO91" s="855"/>
    </row>
    <row r="92" spans="1:67" s="362" customFormat="1" x14ac:dyDescent="0.25">
      <c r="A92" s="1168"/>
      <c r="B92" s="827" t="s">
        <v>341</v>
      </c>
      <c r="C92" s="576" t="s">
        <v>329</v>
      </c>
      <c r="D92" s="576"/>
      <c r="E92" s="576"/>
      <c r="F92" s="576"/>
      <c r="G92" s="576">
        <v>10</v>
      </c>
      <c r="H92" s="849" t="s">
        <v>417</v>
      </c>
      <c r="I92" s="653" t="s">
        <v>349</v>
      </c>
      <c r="J92" s="827" t="s">
        <v>5</v>
      </c>
      <c r="K92" s="827"/>
      <c r="L92" s="846"/>
      <c r="M92" s="846"/>
      <c r="N92" s="846"/>
      <c r="O92" s="846"/>
      <c r="P92" s="846"/>
      <c r="Q92" s="846"/>
      <c r="R92" s="846"/>
      <c r="S92" s="846"/>
      <c r="T92" s="846"/>
      <c r="U92" s="846"/>
      <c r="V92" s="846"/>
      <c r="W92" s="846"/>
      <c r="X92" s="846"/>
      <c r="Y92" s="846"/>
      <c r="Z92" s="846"/>
      <c r="AA92" s="846"/>
      <c r="AB92" s="846"/>
      <c r="AC92" s="846"/>
      <c r="AD92" s="846"/>
      <c r="AE92" s="846"/>
      <c r="AF92" s="846"/>
      <c r="AG92" s="846"/>
      <c r="AH92" s="846"/>
      <c r="AI92" s="846"/>
      <c r="AJ92" s="1142" t="s">
        <v>178</v>
      </c>
      <c r="AK92" s="1143"/>
      <c r="AL92" s="833">
        <f t="shared" si="47"/>
        <v>0</v>
      </c>
      <c r="AM92" s="833">
        <f t="shared" si="48"/>
        <v>0</v>
      </c>
      <c r="AN92" s="833">
        <f t="shared" si="49"/>
        <v>0</v>
      </c>
      <c r="AO92" s="833">
        <f t="shared" si="50"/>
        <v>0</v>
      </c>
      <c r="AP92" s="878">
        <f t="shared" si="51"/>
        <v>0</v>
      </c>
      <c r="AQ92" s="833">
        <f t="shared" si="52"/>
        <v>0</v>
      </c>
      <c r="AR92" s="833">
        <f t="shared" si="53"/>
        <v>0</v>
      </c>
      <c r="AS92" s="833">
        <f t="shared" si="54"/>
        <v>0</v>
      </c>
      <c r="AT92" s="833">
        <f t="shared" si="55"/>
        <v>0</v>
      </c>
      <c r="AU92" s="833">
        <f t="shared" si="56"/>
        <v>0</v>
      </c>
      <c r="AV92" s="878">
        <f t="shared" si="57"/>
        <v>0</v>
      </c>
      <c r="AW92" s="833">
        <f t="shared" si="58"/>
        <v>0</v>
      </c>
      <c r="AX92" s="833">
        <f t="shared" si="59"/>
        <v>0</v>
      </c>
      <c r="AY92" s="833">
        <f t="shared" si="60"/>
        <v>0</v>
      </c>
      <c r="AZ92" s="833">
        <f t="shared" si="61"/>
        <v>0</v>
      </c>
      <c r="BA92" s="833">
        <f t="shared" si="62"/>
        <v>0</v>
      </c>
      <c r="BB92" s="833">
        <f t="shared" si="63"/>
        <v>0</v>
      </c>
      <c r="BC92" s="833">
        <f t="shared" si="64"/>
        <v>0</v>
      </c>
      <c r="BD92" s="878">
        <f t="shared" si="65"/>
        <v>0</v>
      </c>
      <c r="BE92" s="833">
        <f t="shared" si="66"/>
        <v>0</v>
      </c>
      <c r="BF92" s="833">
        <f t="shared" si="67"/>
        <v>0</v>
      </c>
      <c r="BG92" s="833">
        <f t="shared" si="68"/>
        <v>0</v>
      </c>
      <c r="BH92" s="833">
        <f t="shared" si="69"/>
        <v>0</v>
      </c>
      <c r="BI92" s="833">
        <f t="shared" si="70"/>
        <v>0</v>
      </c>
      <c r="BL92" s="832"/>
      <c r="BM92" s="832"/>
      <c r="BN92" s="832"/>
      <c r="BO92" s="855"/>
    </row>
    <row r="93" spans="1:67" x14ac:dyDescent="0.25">
      <c r="A93" s="1168"/>
      <c r="B93" s="31" t="s">
        <v>341</v>
      </c>
      <c r="C93" s="576" t="s">
        <v>329</v>
      </c>
      <c r="D93" s="473"/>
      <c r="E93" s="473"/>
      <c r="F93" s="473"/>
      <c r="G93" s="473">
        <v>11</v>
      </c>
      <c r="H93" s="730" t="s">
        <v>417</v>
      </c>
      <c r="I93" s="42" t="s">
        <v>350</v>
      </c>
      <c r="J93" s="31" t="s">
        <v>5</v>
      </c>
      <c r="K93" s="31"/>
      <c r="L93" s="670"/>
      <c r="M93" s="670"/>
      <c r="N93" s="670"/>
      <c r="O93" s="670"/>
      <c r="P93" s="670"/>
      <c r="Q93" s="670"/>
      <c r="R93" s="670"/>
      <c r="S93" s="670"/>
      <c r="T93" s="778"/>
      <c r="U93" s="778"/>
      <c r="V93" s="778"/>
      <c r="W93" s="778"/>
      <c r="X93" s="778"/>
      <c r="Y93" s="778"/>
      <c r="Z93" s="778"/>
      <c r="AA93" s="778"/>
      <c r="AB93" s="778"/>
      <c r="AC93" s="778"/>
      <c r="AD93" s="778"/>
      <c r="AE93" s="670"/>
      <c r="AF93" s="670"/>
      <c r="AG93" s="670"/>
      <c r="AH93" s="670"/>
      <c r="AI93" s="670"/>
      <c r="AJ93" s="1108" t="s">
        <v>178</v>
      </c>
      <c r="AK93" s="1109"/>
      <c r="AL93" s="320">
        <f t="shared" si="47"/>
        <v>0</v>
      </c>
      <c r="AM93" s="495">
        <f t="shared" si="48"/>
        <v>0</v>
      </c>
      <c r="AN93" s="495">
        <f t="shared" si="49"/>
        <v>0</v>
      </c>
      <c r="AO93" s="495">
        <f t="shared" si="50"/>
        <v>0</v>
      </c>
      <c r="AP93" s="877">
        <f t="shared" si="51"/>
        <v>0</v>
      </c>
      <c r="AQ93" s="495">
        <f t="shared" si="52"/>
        <v>0</v>
      </c>
      <c r="AR93" s="495">
        <f t="shared" si="53"/>
        <v>0</v>
      </c>
      <c r="AS93" s="495">
        <f t="shared" si="54"/>
        <v>0</v>
      </c>
      <c r="AT93" s="495">
        <f t="shared" si="55"/>
        <v>0</v>
      </c>
      <c r="AU93" s="495">
        <f t="shared" si="56"/>
        <v>0</v>
      </c>
      <c r="AV93" s="877">
        <f t="shared" si="57"/>
        <v>0</v>
      </c>
      <c r="AW93" s="495">
        <f t="shared" si="58"/>
        <v>0</v>
      </c>
      <c r="AX93" s="495">
        <f t="shared" si="59"/>
        <v>0</v>
      </c>
      <c r="AY93" s="495">
        <f t="shared" si="60"/>
        <v>0</v>
      </c>
      <c r="AZ93" s="495">
        <f t="shared" si="61"/>
        <v>0</v>
      </c>
      <c r="BA93" s="495">
        <f t="shared" si="62"/>
        <v>0</v>
      </c>
      <c r="BB93" s="495">
        <f t="shared" si="63"/>
        <v>0</v>
      </c>
      <c r="BC93" s="495">
        <f t="shared" si="64"/>
        <v>0</v>
      </c>
      <c r="BD93" s="877">
        <f t="shared" si="65"/>
        <v>0</v>
      </c>
      <c r="BE93" s="495">
        <f t="shared" si="66"/>
        <v>0</v>
      </c>
      <c r="BF93" s="495">
        <f t="shared" si="67"/>
        <v>0</v>
      </c>
      <c r="BG93" s="495">
        <f t="shared" si="68"/>
        <v>0</v>
      </c>
      <c r="BH93" s="495">
        <f t="shared" si="69"/>
        <v>0</v>
      </c>
      <c r="BI93" s="495">
        <f t="shared" si="70"/>
        <v>0</v>
      </c>
      <c r="BL93" s="259"/>
      <c r="BM93" s="304"/>
      <c r="BN93" s="259"/>
      <c r="BO93" s="135"/>
    </row>
    <row r="94" spans="1:67" x14ac:dyDescent="0.25">
      <c r="A94" s="1168"/>
      <c r="B94" s="31" t="s">
        <v>341</v>
      </c>
      <c r="C94" s="576" t="s">
        <v>329</v>
      </c>
      <c r="D94" s="473"/>
      <c r="E94" s="473"/>
      <c r="F94" s="473"/>
      <c r="G94" s="473">
        <v>12</v>
      </c>
      <c r="H94" s="730" t="s">
        <v>417</v>
      </c>
      <c r="I94" s="42" t="s">
        <v>351</v>
      </c>
      <c r="J94" s="31" t="s">
        <v>5</v>
      </c>
      <c r="K94" s="31"/>
      <c r="L94" s="571"/>
      <c r="M94" s="571"/>
      <c r="N94" s="571"/>
      <c r="O94" s="571"/>
      <c r="P94" s="571"/>
      <c r="Q94" s="571"/>
      <c r="R94" s="571"/>
      <c r="S94" s="571"/>
      <c r="T94" s="777"/>
      <c r="U94" s="777"/>
      <c r="V94" s="777"/>
      <c r="W94" s="777"/>
      <c r="X94" s="777"/>
      <c r="Y94" s="777"/>
      <c r="Z94" s="777"/>
      <c r="AA94" s="777"/>
      <c r="AB94" s="777"/>
      <c r="AC94" s="777"/>
      <c r="AD94" s="777"/>
      <c r="AE94" s="571"/>
      <c r="AF94" s="571"/>
      <c r="AG94" s="571"/>
      <c r="AH94" s="571"/>
      <c r="AI94" s="571"/>
      <c r="AJ94" s="1108" t="s">
        <v>178</v>
      </c>
      <c r="AK94" s="1109"/>
      <c r="AL94" s="320">
        <f t="shared" si="47"/>
        <v>0</v>
      </c>
      <c r="AM94" s="495">
        <f t="shared" si="48"/>
        <v>0</v>
      </c>
      <c r="AN94" s="495">
        <f t="shared" si="49"/>
        <v>0</v>
      </c>
      <c r="AO94" s="495">
        <f t="shared" si="50"/>
        <v>0</v>
      </c>
      <c r="AP94" s="877">
        <f t="shared" si="51"/>
        <v>0</v>
      </c>
      <c r="AQ94" s="495">
        <f t="shared" si="52"/>
        <v>0</v>
      </c>
      <c r="AR94" s="495">
        <f t="shared" si="53"/>
        <v>0</v>
      </c>
      <c r="AS94" s="495">
        <f t="shared" si="54"/>
        <v>0</v>
      </c>
      <c r="AT94" s="495">
        <f t="shared" si="55"/>
        <v>0</v>
      </c>
      <c r="AU94" s="495">
        <f t="shared" si="56"/>
        <v>0</v>
      </c>
      <c r="AV94" s="877">
        <f t="shared" si="57"/>
        <v>0</v>
      </c>
      <c r="AW94" s="495">
        <f t="shared" si="58"/>
        <v>0</v>
      </c>
      <c r="AX94" s="495">
        <f t="shared" si="59"/>
        <v>0</v>
      </c>
      <c r="AY94" s="495">
        <f t="shared" si="60"/>
        <v>0</v>
      </c>
      <c r="AZ94" s="495">
        <f t="shared" si="61"/>
        <v>0</v>
      </c>
      <c r="BA94" s="495">
        <f t="shared" si="62"/>
        <v>0</v>
      </c>
      <c r="BB94" s="495">
        <f t="shared" si="63"/>
        <v>0</v>
      </c>
      <c r="BC94" s="495">
        <f t="shared" si="64"/>
        <v>0</v>
      </c>
      <c r="BD94" s="877">
        <f t="shared" si="65"/>
        <v>0</v>
      </c>
      <c r="BE94" s="495">
        <f t="shared" si="66"/>
        <v>0</v>
      </c>
      <c r="BF94" s="495">
        <f t="shared" si="67"/>
        <v>0</v>
      </c>
      <c r="BG94" s="495">
        <f t="shared" si="68"/>
        <v>0</v>
      </c>
      <c r="BH94" s="495">
        <f t="shared" si="69"/>
        <v>0</v>
      </c>
      <c r="BI94" s="495">
        <f t="shared" si="70"/>
        <v>0</v>
      </c>
      <c r="BL94" s="259"/>
      <c r="BM94" s="304"/>
      <c r="BN94" s="259"/>
      <c r="BO94" s="135"/>
    </row>
    <row r="95" spans="1:67" x14ac:dyDescent="0.25">
      <c r="A95" s="1168"/>
      <c r="B95" s="31" t="s">
        <v>341</v>
      </c>
      <c r="C95" s="575" t="s">
        <v>329</v>
      </c>
      <c r="D95" s="474"/>
      <c r="E95" s="474"/>
      <c r="F95" s="474"/>
      <c r="G95" s="474">
        <v>13</v>
      </c>
      <c r="H95" s="730" t="s">
        <v>417</v>
      </c>
      <c r="I95" s="42" t="s">
        <v>352</v>
      </c>
      <c r="J95" s="31" t="s">
        <v>5</v>
      </c>
      <c r="K95" s="31"/>
      <c r="L95" s="571"/>
      <c r="M95" s="571"/>
      <c r="N95" s="571"/>
      <c r="O95" s="571"/>
      <c r="P95" s="571"/>
      <c r="Q95" s="571"/>
      <c r="R95" s="571"/>
      <c r="S95" s="571"/>
      <c r="T95" s="777"/>
      <c r="U95" s="777"/>
      <c r="V95" s="777"/>
      <c r="W95" s="777"/>
      <c r="X95" s="777"/>
      <c r="Y95" s="777"/>
      <c r="Z95" s="777"/>
      <c r="AA95" s="777"/>
      <c r="AB95" s="777"/>
      <c r="AC95" s="777"/>
      <c r="AD95" s="777"/>
      <c r="AE95" s="571"/>
      <c r="AF95" s="571"/>
      <c r="AG95" s="571"/>
      <c r="AH95" s="571"/>
      <c r="AI95" s="571"/>
      <c r="AJ95" s="1108" t="s">
        <v>178</v>
      </c>
      <c r="AK95" s="1109"/>
      <c r="AL95" s="320">
        <f t="shared" si="47"/>
        <v>0</v>
      </c>
      <c r="AM95" s="495">
        <f t="shared" si="48"/>
        <v>0</v>
      </c>
      <c r="AN95" s="495">
        <f t="shared" si="49"/>
        <v>0</v>
      </c>
      <c r="AO95" s="495">
        <f t="shared" si="50"/>
        <v>0</v>
      </c>
      <c r="AP95" s="877">
        <f t="shared" si="51"/>
        <v>0</v>
      </c>
      <c r="AQ95" s="495">
        <f t="shared" si="52"/>
        <v>0</v>
      </c>
      <c r="AR95" s="495">
        <f t="shared" si="53"/>
        <v>0</v>
      </c>
      <c r="AS95" s="495">
        <f t="shared" si="54"/>
        <v>0</v>
      </c>
      <c r="AT95" s="495">
        <f t="shared" si="55"/>
        <v>0</v>
      </c>
      <c r="AU95" s="495">
        <f t="shared" si="56"/>
        <v>0</v>
      </c>
      <c r="AV95" s="877">
        <f t="shared" si="57"/>
        <v>0</v>
      </c>
      <c r="AW95" s="495">
        <f t="shared" si="58"/>
        <v>0</v>
      </c>
      <c r="AX95" s="495">
        <f t="shared" si="59"/>
        <v>0</v>
      </c>
      <c r="AY95" s="495">
        <f t="shared" si="60"/>
        <v>0</v>
      </c>
      <c r="AZ95" s="495">
        <f t="shared" si="61"/>
        <v>0</v>
      </c>
      <c r="BA95" s="495">
        <f t="shared" si="62"/>
        <v>0</v>
      </c>
      <c r="BB95" s="495">
        <f t="shared" si="63"/>
        <v>0</v>
      </c>
      <c r="BC95" s="495">
        <f t="shared" si="64"/>
        <v>0</v>
      </c>
      <c r="BD95" s="877">
        <f t="shared" si="65"/>
        <v>0</v>
      </c>
      <c r="BE95" s="495">
        <f t="shared" si="66"/>
        <v>0</v>
      </c>
      <c r="BF95" s="495">
        <f t="shared" si="67"/>
        <v>0</v>
      </c>
      <c r="BG95" s="495">
        <f t="shared" si="68"/>
        <v>0</v>
      </c>
      <c r="BH95" s="495">
        <f t="shared" si="69"/>
        <v>0</v>
      </c>
      <c r="BI95" s="495">
        <f t="shared" si="70"/>
        <v>0</v>
      </c>
      <c r="BL95" s="197"/>
      <c r="BM95" s="197"/>
      <c r="BN95" s="197"/>
      <c r="BO95" s="135"/>
    </row>
    <row r="96" spans="1:67" ht="16.5" thickBot="1" x14ac:dyDescent="0.3">
      <c r="A96" s="1168"/>
      <c r="B96" s="31" t="s">
        <v>341</v>
      </c>
      <c r="C96" s="578" t="s">
        <v>329</v>
      </c>
      <c r="D96" s="485"/>
      <c r="E96" s="485"/>
      <c r="F96" s="485"/>
      <c r="G96" s="485">
        <v>14</v>
      </c>
      <c r="H96" s="730" t="s">
        <v>417</v>
      </c>
      <c r="I96" s="90" t="s">
        <v>353</v>
      </c>
      <c r="J96" s="44" t="s">
        <v>5</v>
      </c>
      <c r="K96" s="44"/>
      <c r="L96" s="674"/>
      <c r="M96" s="674"/>
      <c r="N96" s="674"/>
      <c r="O96" s="674"/>
      <c r="P96" s="674"/>
      <c r="Q96" s="674"/>
      <c r="R96" s="674"/>
      <c r="S96" s="674"/>
      <c r="T96" s="779"/>
      <c r="U96" s="779"/>
      <c r="V96" s="779"/>
      <c r="W96" s="779"/>
      <c r="X96" s="779"/>
      <c r="Y96" s="779"/>
      <c r="Z96" s="779"/>
      <c r="AA96" s="779"/>
      <c r="AB96" s="779"/>
      <c r="AC96" s="779"/>
      <c r="AD96" s="779"/>
      <c r="AE96" s="674"/>
      <c r="AF96" s="674"/>
      <c r="AG96" s="674"/>
      <c r="AH96" s="674"/>
      <c r="AI96" s="674"/>
      <c r="AJ96" s="1108" t="s">
        <v>178</v>
      </c>
      <c r="AK96" s="1109"/>
      <c r="AL96" s="183">
        <f>L96*L$101*1.73*0.875/1000</f>
        <v>0</v>
      </c>
      <c r="AM96" s="183">
        <f t="shared" ref="AM96:BI96" si="71">M96*M$101*1.73*0.875/1000</f>
        <v>0</v>
      </c>
      <c r="AN96" s="183">
        <f t="shared" si="71"/>
        <v>0</v>
      </c>
      <c r="AO96" s="183">
        <f t="shared" si="71"/>
        <v>0</v>
      </c>
      <c r="AP96" s="885">
        <f t="shared" si="71"/>
        <v>0</v>
      </c>
      <c r="AQ96" s="183">
        <f t="shared" si="71"/>
        <v>0</v>
      </c>
      <c r="AR96" s="183">
        <f t="shared" si="71"/>
        <v>0</v>
      </c>
      <c r="AS96" s="183">
        <f t="shared" si="71"/>
        <v>0</v>
      </c>
      <c r="AT96" s="183">
        <f t="shared" si="71"/>
        <v>0</v>
      </c>
      <c r="AU96" s="183">
        <f t="shared" si="71"/>
        <v>0</v>
      </c>
      <c r="AV96" s="885">
        <f t="shared" si="71"/>
        <v>0</v>
      </c>
      <c r="AW96" s="183">
        <f t="shared" si="71"/>
        <v>0</v>
      </c>
      <c r="AX96" s="183">
        <f t="shared" si="71"/>
        <v>0</v>
      </c>
      <c r="AY96" s="183">
        <f t="shared" si="71"/>
        <v>0</v>
      </c>
      <c r="AZ96" s="183">
        <f t="shared" si="71"/>
        <v>0</v>
      </c>
      <c r="BA96" s="183">
        <f t="shared" si="71"/>
        <v>0</v>
      </c>
      <c r="BB96" s="183">
        <f t="shared" si="71"/>
        <v>0</v>
      </c>
      <c r="BC96" s="183">
        <f t="shared" si="71"/>
        <v>0</v>
      </c>
      <c r="BD96" s="885">
        <f t="shared" si="71"/>
        <v>0</v>
      </c>
      <c r="BE96" s="183">
        <f t="shared" si="71"/>
        <v>0</v>
      </c>
      <c r="BF96" s="183">
        <f t="shared" si="71"/>
        <v>0</v>
      </c>
      <c r="BG96" s="183">
        <f t="shared" si="71"/>
        <v>0</v>
      </c>
      <c r="BH96" s="183">
        <f t="shared" si="71"/>
        <v>0</v>
      </c>
      <c r="BI96" s="183">
        <f t="shared" si="71"/>
        <v>0</v>
      </c>
      <c r="BL96" s="259"/>
      <c r="BM96" s="304"/>
      <c r="BN96" s="259"/>
      <c r="BO96" s="135"/>
    </row>
    <row r="97" spans="1:67" ht="16.5" thickBot="1" x14ac:dyDescent="0.3">
      <c r="A97" s="1168"/>
      <c r="B97" s="47"/>
      <c r="C97" s="477"/>
      <c r="D97" s="477"/>
      <c r="E97" s="477"/>
      <c r="F97" s="477"/>
      <c r="G97" s="477"/>
      <c r="H97" s="477"/>
      <c r="I97" s="46" t="s">
        <v>102</v>
      </c>
      <c r="J97" s="47"/>
      <c r="K97" s="47"/>
      <c r="L97" s="67"/>
      <c r="M97" s="67"/>
      <c r="N97" s="67"/>
      <c r="O97" s="67"/>
      <c r="P97" s="67"/>
      <c r="Q97" s="67"/>
      <c r="R97" s="67"/>
      <c r="S97" s="67"/>
      <c r="T97" s="780"/>
      <c r="U97" s="780"/>
      <c r="V97" s="780"/>
      <c r="W97" s="780"/>
      <c r="X97" s="780"/>
      <c r="Y97" s="780"/>
      <c r="Z97" s="780"/>
      <c r="AA97" s="780"/>
      <c r="AB97" s="780"/>
      <c r="AC97" s="780"/>
      <c r="AD97" s="780"/>
      <c r="AE97" s="67"/>
      <c r="AF97" s="67"/>
      <c r="AG97" s="67"/>
      <c r="AH97" s="67"/>
      <c r="AI97" s="67"/>
      <c r="AJ97" s="304"/>
      <c r="AL97" s="200">
        <f t="shared" ref="AL97:BI97" si="72">SUM(AL87:AL96)</f>
        <v>0</v>
      </c>
      <c r="AM97" s="201">
        <f t="shared" si="72"/>
        <v>0</v>
      </c>
      <c r="AN97" s="202">
        <f t="shared" si="72"/>
        <v>0</v>
      </c>
      <c r="AO97" s="202">
        <f t="shared" si="72"/>
        <v>0</v>
      </c>
      <c r="AP97" s="880">
        <f t="shared" si="72"/>
        <v>0</v>
      </c>
      <c r="AQ97" s="202">
        <f t="shared" si="72"/>
        <v>0</v>
      </c>
      <c r="AR97" s="202">
        <f t="shared" si="72"/>
        <v>0</v>
      </c>
      <c r="AS97" s="202">
        <f t="shared" si="72"/>
        <v>0</v>
      </c>
      <c r="AT97" s="202">
        <f t="shared" si="72"/>
        <v>0</v>
      </c>
      <c r="AU97" s="202">
        <f t="shared" si="72"/>
        <v>0</v>
      </c>
      <c r="AV97" s="880">
        <f t="shared" si="72"/>
        <v>0</v>
      </c>
      <c r="AW97" s="202">
        <f t="shared" si="72"/>
        <v>0</v>
      </c>
      <c r="AX97" s="202">
        <f t="shared" si="72"/>
        <v>0</v>
      </c>
      <c r="AY97" s="202">
        <f t="shared" si="72"/>
        <v>0</v>
      </c>
      <c r="AZ97" s="202">
        <f t="shared" si="72"/>
        <v>0</v>
      </c>
      <c r="BA97" s="202">
        <f t="shared" si="72"/>
        <v>0</v>
      </c>
      <c r="BB97" s="202">
        <f t="shared" si="72"/>
        <v>0</v>
      </c>
      <c r="BC97" s="202">
        <f t="shared" si="72"/>
        <v>0</v>
      </c>
      <c r="BD97" s="880">
        <f t="shared" si="72"/>
        <v>0</v>
      </c>
      <c r="BE97" s="202">
        <f t="shared" si="72"/>
        <v>0</v>
      </c>
      <c r="BF97" s="202">
        <f t="shared" si="72"/>
        <v>0</v>
      </c>
      <c r="BG97" s="202">
        <f t="shared" si="72"/>
        <v>0</v>
      </c>
      <c r="BH97" s="202">
        <f t="shared" si="72"/>
        <v>0</v>
      </c>
      <c r="BI97" s="202">
        <f t="shared" si="72"/>
        <v>0</v>
      </c>
      <c r="BJ97" s="19" t="s">
        <v>222</v>
      </c>
      <c r="BK97" s="19"/>
      <c r="BL97" s="197"/>
      <c r="BM97" s="197"/>
      <c r="BN97" s="197"/>
      <c r="BO97" s="175"/>
    </row>
    <row r="98" spans="1:67" ht="16.5" thickBot="1" x14ac:dyDescent="0.3">
      <c r="A98" s="1168"/>
      <c r="B98" s="28"/>
      <c r="C98" s="479"/>
      <c r="D98" s="479"/>
      <c r="E98" s="479"/>
      <c r="F98" s="479"/>
      <c r="G98" s="479"/>
      <c r="H98" s="479"/>
      <c r="I98" s="68"/>
      <c r="J98" s="28"/>
      <c r="K98" s="28"/>
      <c r="L98" s="568"/>
      <c r="M98" s="568"/>
      <c r="N98" s="568"/>
      <c r="O98" s="568"/>
      <c r="P98" s="568"/>
      <c r="Q98" s="568"/>
      <c r="R98" s="568"/>
      <c r="S98" s="568"/>
      <c r="T98" s="781"/>
      <c r="U98" s="781"/>
      <c r="V98" s="781"/>
      <c r="W98" s="781"/>
      <c r="X98" s="781"/>
      <c r="Y98" s="781"/>
      <c r="Z98" s="781"/>
      <c r="AA98" s="781"/>
      <c r="AB98" s="781"/>
      <c r="AC98" s="781"/>
      <c r="AD98" s="781"/>
      <c r="AE98" s="568"/>
      <c r="AF98" s="568"/>
      <c r="AG98" s="568"/>
      <c r="AH98" s="568"/>
      <c r="AI98" s="568"/>
      <c r="AJ98" s="304"/>
      <c r="AL98" s="135"/>
      <c r="AM98" s="135"/>
      <c r="AN98" s="135"/>
      <c r="AO98" s="135"/>
      <c r="AP98" s="886"/>
      <c r="AQ98" s="135"/>
      <c r="AR98" s="135"/>
      <c r="AS98" s="135"/>
      <c r="AT98" s="135"/>
      <c r="AU98" s="135"/>
      <c r="AV98" s="886"/>
      <c r="AW98" s="135"/>
      <c r="AX98" s="135"/>
      <c r="AY98" s="135"/>
      <c r="AZ98" s="135"/>
      <c r="BA98" s="135"/>
      <c r="BB98" s="135"/>
      <c r="BC98" s="135"/>
      <c r="BD98" s="886"/>
      <c r="BE98" s="135"/>
      <c r="BF98" s="135"/>
      <c r="BG98" s="135"/>
      <c r="BH98" s="135"/>
      <c r="BI98" s="135"/>
      <c r="BL98" s="259"/>
      <c r="BM98" s="304"/>
      <c r="BN98" s="259"/>
    </row>
    <row r="99" spans="1:67" ht="16.5" thickBot="1" x14ac:dyDescent="0.3">
      <c r="A99" s="1168"/>
      <c r="B99" s="31" t="s">
        <v>301</v>
      </c>
      <c r="C99" s="473"/>
      <c r="D99" s="473"/>
      <c r="E99" s="473"/>
      <c r="F99" s="473"/>
      <c r="G99" s="473">
        <v>15</v>
      </c>
      <c r="H99" s="473"/>
      <c r="I99" s="30" t="s">
        <v>8</v>
      </c>
      <c r="J99" s="31" t="s">
        <v>9</v>
      </c>
      <c r="K99" s="31"/>
      <c r="L99" s="782"/>
      <c r="M99" s="782"/>
      <c r="N99" s="782"/>
      <c r="O99" s="782"/>
      <c r="P99" s="782"/>
      <c r="Q99" s="782"/>
      <c r="R99" s="782"/>
      <c r="S99" s="782"/>
      <c r="T99" s="782"/>
      <c r="U99" s="782"/>
      <c r="V99" s="782"/>
      <c r="W99" s="782"/>
      <c r="X99" s="782"/>
      <c r="Y99" s="782"/>
      <c r="Z99" s="782"/>
      <c r="AA99" s="782"/>
      <c r="AB99" s="782"/>
      <c r="AC99" s="782"/>
      <c r="AD99" s="782"/>
      <c r="AE99" s="782"/>
      <c r="AF99" s="782"/>
      <c r="AG99" s="782"/>
      <c r="AH99" s="782"/>
      <c r="AI99" s="782"/>
      <c r="AJ99" s="304"/>
      <c r="AL99" s="198">
        <f t="shared" ref="AL99:BI99" si="73">AL81+AL83</f>
        <v>0</v>
      </c>
      <c r="AM99" s="184">
        <f t="shared" si="73"/>
        <v>0</v>
      </c>
      <c r="AN99" s="199">
        <f t="shared" si="73"/>
        <v>0</v>
      </c>
      <c r="AO99" s="199">
        <f t="shared" si="73"/>
        <v>0</v>
      </c>
      <c r="AP99" s="873">
        <f t="shared" si="73"/>
        <v>0</v>
      </c>
      <c r="AQ99" s="199">
        <f t="shared" si="73"/>
        <v>0</v>
      </c>
      <c r="AR99" s="199">
        <f t="shared" si="73"/>
        <v>0</v>
      </c>
      <c r="AS99" s="199">
        <f t="shared" si="73"/>
        <v>0</v>
      </c>
      <c r="AT99" s="199">
        <f t="shared" si="73"/>
        <v>0</v>
      </c>
      <c r="AU99" s="199">
        <f t="shared" si="73"/>
        <v>0</v>
      </c>
      <c r="AV99" s="873">
        <f t="shared" si="73"/>
        <v>0</v>
      </c>
      <c r="AW99" s="199">
        <f t="shared" si="73"/>
        <v>0</v>
      </c>
      <c r="AX99" s="199">
        <f t="shared" si="73"/>
        <v>0</v>
      </c>
      <c r="AY99" s="199">
        <f t="shared" si="73"/>
        <v>0</v>
      </c>
      <c r="AZ99" s="199">
        <f t="shared" si="73"/>
        <v>0</v>
      </c>
      <c r="BA99" s="199">
        <f t="shared" si="73"/>
        <v>0</v>
      </c>
      <c r="BB99" s="199">
        <f t="shared" si="73"/>
        <v>0</v>
      </c>
      <c r="BC99" s="199">
        <f t="shared" si="73"/>
        <v>0</v>
      </c>
      <c r="BD99" s="873">
        <f t="shared" si="73"/>
        <v>0</v>
      </c>
      <c r="BE99" s="199">
        <f t="shared" si="73"/>
        <v>0</v>
      </c>
      <c r="BF99" s="199">
        <f t="shared" si="73"/>
        <v>0</v>
      </c>
      <c r="BG99" s="199">
        <f t="shared" si="73"/>
        <v>0</v>
      </c>
      <c r="BH99" s="199">
        <f t="shared" si="73"/>
        <v>0</v>
      </c>
      <c r="BI99" s="199">
        <f t="shared" si="73"/>
        <v>0</v>
      </c>
      <c r="BJ99" s="19" t="s">
        <v>207</v>
      </c>
      <c r="BK99" s="19"/>
      <c r="BL99" s="259"/>
      <c r="BM99" s="304"/>
      <c r="BN99" s="259"/>
    </row>
    <row r="100" spans="1:67" x14ac:dyDescent="0.25">
      <c r="A100" s="1168"/>
      <c r="B100" s="31" t="s">
        <v>301</v>
      </c>
      <c r="C100" s="473"/>
      <c r="D100" s="473"/>
      <c r="E100" s="473"/>
      <c r="F100" s="473"/>
      <c r="G100" s="473">
        <v>16</v>
      </c>
      <c r="H100" s="473"/>
      <c r="I100" s="30" t="s">
        <v>271</v>
      </c>
      <c r="J100" s="31" t="s">
        <v>10</v>
      </c>
      <c r="K100" s="31"/>
      <c r="L100" s="782"/>
      <c r="M100" s="782"/>
      <c r="N100" s="782"/>
      <c r="O100" s="782"/>
      <c r="P100" s="782"/>
      <c r="Q100" s="782"/>
      <c r="R100" s="782"/>
      <c r="S100" s="782"/>
      <c r="T100" s="782"/>
      <c r="U100" s="782"/>
      <c r="V100" s="782"/>
      <c r="W100" s="782"/>
      <c r="X100" s="782"/>
      <c r="Y100" s="782"/>
      <c r="Z100" s="782"/>
      <c r="AA100" s="782"/>
      <c r="AB100" s="782"/>
      <c r="AC100" s="782"/>
      <c r="AD100" s="782"/>
      <c r="AE100" s="782"/>
      <c r="AF100" s="782"/>
      <c r="AG100" s="782"/>
      <c r="AH100" s="782"/>
      <c r="AI100" s="782"/>
      <c r="AJ100" s="304"/>
      <c r="AL100" s="135"/>
      <c r="AM100" s="135"/>
      <c r="AN100" s="135"/>
      <c r="AO100" s="135"/>
      <c r="AP100" s="886"/>
      <c r="AQ100" s="135"/>
      <c r="AR100" s="135"/>
      <c r="AS100" s="135"/>
      <c r="AT100" s="135"/>
      <c r="AU100" s="135"/>
      <c r="AV100" s="886"/>
      <c r="AW100" s="135"/>
      <c r="AX100" s="135"/>
      <c r="AY100" s="135"/>
      <c r="AZ100" s="135"/>
      <c r="BA100" s="135"/>
      <c r="BB100" s="135"/>
      <c r="BC100" s="135"/>
      <c r="BD100" s="886"/>
      <c r="BE100" s="135"/>
      <c r="BF100" s="135"/>
      <c r="BG100" s="135"/>
      <c r="BH100" s="135"/>
      <c r="BI100" s="135"/>
      <c r="BL100" s="259"/>
      <c r="BM100" s="304"/>
      <c r="BN100" s="259"/>
    </row>
    <row r="101" spans="1:67" x14ac:dyDescent="0.25">
      <c r="A101" s="1168"/>
      <c r="B101" s="31" t="s">
        <v>301</v>
      </c>
      <c r="C101" s="474"/>
      <c r="D101" s="474"/>
      <c r="E101" s="474"/>
      <c r="F101" s="474"/>
      <c r="G101" s="474">
        <v>17</v>
      </c>
      <c r="H101" s="474"/>
      <c r="I101" s="30" t="s">
        <v>56</v>
      </c>
      <c r="J101" s="31" t="s">
        <v>9</v>
      </c>
      <c r="K101" s="31"/>
      <c r="L101" s="777"/>
      <c r="M101" s="777"/>
      <c r="N101" s="777"/>
      <c r="O101" s="777"/>
      <c r="P101" s="777"/>
      <c r="Q101" s="777"/>
      <c r="R101" s="777"/>
      <c r="S101" s="777"/>
      <c r="T101" s="777"/>
      <c r="U101" s="777"/>
      <c r="V101" s="777"/>
      <c r="W101" s="777"/>
      <c r="X101" s="777"/>
      <c r="Y101" s="777"/>
      <c r="Z101" s="777"/>
      <c r="AA101" s="777"/>
      <c r="AB101" s="777"/>
      <c r="AC101" s="777"/>
      <c r="AD101" s="777"/>
      <c r="AE101" s="777"/>
      <c r="AF101" s="777"/>
      <c r="AG101" s="777"/>
      <c r="AH101" s="777"/>
      <c r="AI101" s="777"/>
      <c r="AJ101" s="304"/>
      <c r="AL101" s="135"/>
      <c r="AM101" s="135"/>
      <c r="AN101" s="135"/>
      <c r="AO101" s="135"/>
      <c r="AP101" s="886"/>
      <c r="AQ101" s="135"/>
      <c r="AR101" s="135"/>
      <c r="AS101" s="135"/>
      <c r="AT101" s="135"/>
      <c r="AU101" s="135"/>
      <c r="AV101" s="886"/>
      <c r="AW101" s="135"/>
      <c r="AX101" s="135"/>
      <c r="AY101" s="135"/>
      <c r="AZ101" s="135"/>
      <c r="BA101" s="135"/>
      <c r="BB101" s="135"/>
      <c r="BC101" s="135"/>
      <c r="BD101" s="886"/>
      <c r="BE101" s="135"/>
      <c r="BF101" s="135"/>
      <c r="BG101" s="135"/>
      <c r="BH101" s="135"/>
      <c r="BI101" s="135"/>
      <c r="BL101" s="259"/>
      <c r="BM101" s="304"/>
      <c r="BN101" s="259"/>
    </row>
    <row r="102" spans="1:67" ht="16.5" thickBot="1" x14ac:dyDescent="0.3">
      <c r="A102" s="1168"/>
      <c r="B102" s="31" t="s">
        <v>301</v>
      </c>
      <c r="C102" s="525"/>
      <c r="D102" s="525"/>
      <c r="E102" s="525"/>
      <c r="F102" s="525"/>
      <c r="G102" s="525"/>
      <c r="H102" s="757"/>
      <c r="I102" s="49"/>
      <c r="J102" s="35" t="s">
        <v>10</v>
      </c>
      <c r="K102" s="35"/>
      <c r="L102" s="777"/>
      <c r="M102" s="777"/>
      <c r="N102" s="777"/>
      <c r="O102" s="777"/>
      <c r="P102" s="777"/>
      <c r="Q102" s="777"/>
      <c r="R102" s="777"/>
      <c r="S102" s="777"/>
      <c r="T102" s="777"/>
      <c r="U102" s="777"/>
      <c r="V102" s="777"/>
      <c r="W102" s="777"/>
      <c r="X102" s="777"/>
      <c r="Y102" s="777"/>
      <c r="Z102" s="777"/>
      <c r="AA102" s="777"/>
      <c r="AB102" s="777"/>
      <c r="AC102" s="777"/>
      <c r="AD102" s="777"/>
      <c r="AE102" s="777"/>
      <c r="AF102" s="777"/>
      <c r="AG102" s="777"/>
      <c r="AH102" s="777"/>
      <c r="AI102" s="777"/>
      <c r="AJ102" s="304"/>
      <c r="AL102" s="135"/>
      <c r="AM102" s="135"/>
      <c r="AN102" s="135"/>
      <c r="AO102" s="135"/>
      <c r="AP102" s="886"/>
      <c r="AQ102" s="135"/>
      <c r="AR102" s="135"/>
      <c r="AS102" s="135"/>
      <c r="AT102" s="135"/>
      <c r="AU102" s="135"/>
      <c r="AV102" s="886"/>
      <c r="AW102" s="135"/>
      <c r="AX102" s="135"/>
      <c r="AY102" s="135"/>
      <c r="AZ102" s="135"/>
      <c r="BA102" s="135"/>
      <c r="BB102" s="135"/>
      <c r="BC102" s="135"/>
      <c r="BD102" s="886"/>
      <c r="BE102" s="135"/>
      <c r="BF102" s="135"/>
      <c r="BG102" s="135"/>
      <c r="BH102" s="135"/>
      <c r="BI102" s="135"/>
      <c r="BL102" s="259"/>
      <c r="BM102" s="304"/>
      <c r="BN102" s="259"/>
    </row>
    <row r="103" spans="1:67" s="50" customFormat="1" ht="16.5" thickBot="1" x14ac:dyDescent="0.3">
      <c r="A103" s="1168"/>
      <c r="B103" s="70"/>
      <c r="C103" s="508">
        <f>COUNTA(C79:C102)</f>
        <v>12</v>
      </c>
      <c r="D103" s="508">
        <f>COUNTA(D79:D102)</f>
        <v>0</v>
      </c>
      <c r="E103" s="508">
        <f>COUNTA(E79:E102)</f>
        <v>0</v>
      </c>
      <c r="F103" s="508">
        <f>COUNTA(F79:F102)</f>
        <v>0</v>
      </c>
      <c r="G103" s="508">
        <f>COUNTA(G79:G102)</f>
        <v>17</v>
      </c>
      <c r="H103" s="734"/>
      <c r="I103" s="69" t="s">
        <v>78</v>
      </c>
      <c r="J103" s="70" t="s">
        <v>48</v>
      </c>
      <c r="K103" s="70"/>
      <c r="L103" s="553"/>
      <c r="M103" s="553"/>
      <c r="N103" s="493"/>
      <c r="O103" s="493"/>
      <c r="P103" s="493"/>
      <c r="Q103" s="493"/>
      <c r="R103" s="493"/>
      <c r="S103" s="493"/>
      <c r="T103" s="493"/>
      <c r="U103" s="493"/>
      <c r="V103" s="493"/>
      <c r="W103" s="493"/>
      <c r="X103" s="493"/>
      <c r="Y103" s="493"/>
      <c r="Z103" s="493"/>
      <c r="AA103" s="493"/>
      <c r="AB103" s="493"/>
      <c r="AC103" s="493"/>
      <c r="AD103" s="493"/>
      <c r="AE103" s="493"/>
      <c r="AF103" s="493"/>
      <c r="AG103" s="493"/>
      <c r="AH103" s="493"/>
      <c r="AI103" s="493"/>
      <c r="AJ103" s="304"/>
      <c r="AK103" s="1"/>
      <c r="AL103" s="135"/>
      <c r="AM103" s="135"/>
      <c r="AN103" s="135"/>
      <c r="AO103" s="135"/>
      <c r="AP103" s="886"/>
      <c r="AQ103" s="135"/>
      <c r="AR103" s="135"/>
      <c r="AS103" s="135"/>
      <c r="AT103" s="135"/>
      <c r="AU103" s="135"/>
      <c r="AV103" s="886"/>
      <c r="AW103" s="135"/>
      <c r="AX103" s="135"/>
      <c r="AY103" s="135"/>
      <c r="AZ103" s="135"/>
      <c r="BA103" s="135"/>
      <c r="BB103" s="135"/>
      <c r="BC103" s="135"/>
      <c r="BD103" s="886"/>
      <c r="BE103" s="135"/>
      <c r="BF103" s="135"/>
      <c r="BG103" s="135"/>
      <c r="BH103" s="135"/>
      <c r="BI103" s="135"/>
      <c r="BJ103" s="1"/>
      <c r="BK103" s="1"/>
      <c r="BL103" s="179"/>
      <c r="BM103" s="179"/>
      <c r="BN103" s="179"/>
      <c r="BO103" s="33"/>
    </row>
    <row r="104" spans="1:67" s="50" customFormat="1" ht="16.5" thickBot="1" x14ac:dyDescent="0.3">
      <c r="A104" s="1168"/>
      <c r="B104" s="70"/>
      <c r="C104" s="520" t="s">
        <v>331</v>
      </c>
      <c r="D104" s="521">
        <f>C103+D103</f>
        <v>12</v>
      </c>
      <c r="E104" s="521"/>
      <c r="F104" s="521">
        <f>E103+F103</f>
        <v>0</v>
      </c>
      <c r="G104" s="522">
        <f>G103</f>
        <v>17</v>
      </c>
      <c r="H104" s="522"/>
      <c r="I104" s="69" t="s">
        <v>78</v>
      </c>
      <c r="J104" s="70" t="s">
        <v>46</v>
      </c>
      <c r="K104" s="70"/>
      <c r="L104" s="553"/>
      <c r="M104" s="553"/>
      <c r="N104" s="493"/>
      <c r="O104" s="493"/>
      <c r="P104" s="493"/>
      <c r="Q104" s="493"/>
      <c r="R104" s="493"/>
      <c r="S104" s="493"/>
      <c r="T104" s="493"/>
      <c r="U104" s="493"/>
      <c r="V104" s="493"/>
      <c r="W104" s="493"/>
      <c r="X104" s="493"/>
      <c r="Y104" s="493"/>
      <c r="Z104" s="493"/>
      <c r="AA104" s="493"/>
      <c r="AB104" s="493"/>
      <c r="AC104" s="493"/>
      <c r="AD104" s="493"/>
      <c r="AE104" s="493"/>
      <c r="AF104" s="493"/>
      <c r="AG104" s="493"/>
      <c r="AH104" s="493"/>
      <c r="AI104" s="493"/>
      <c r="AJ104" s="304"/>
      <c r="AK104" s="1"/>
      <c r="AL104" s="135"/>
      <c r="AM104" s="135"/>
      <c r="AN104" s="135"/>
      <c r="AO104" s="135"/>
      <c r="AP104" s="886"/>
      <c r="AQ104" s="135"/>
      <c r="AR104" s="135"/>
      <c r="AS104" s="135"/>
      <c r="AT104" s="135"/>
      <c r="AU104" s="135"/>
      <c r="AV104" s="886"/>
      <c r="AW104" s="135"/>
      <c r="AX104" s="135"/>
      <c r="AY104" s="135"/>
      <c r="AZ104" s="135"/>
      <c r="BA104" s="135"/>
      <c r="BB104" s="135"/>
      <c r="BC104" s="135"/>
      <c r="BD104" s="886"/>
      <c r="BE104" s="135"/>
      <c r="BF104" s="135"/>
      <c r="BG104" s="135"/>
      <c r="BH104" s="135"/>
      <c r="BI104" s="135"/>
      <c r="BJ104" s="1"/>
      <c r="BK104" s="1"/>
      <c r="BL104" s="179"/>
      <c r="BM104" s="179"/>
      <c r="BN104" s="179"/>
      <c r="BO104" s="33"/>
    </row>
    <row r="105" spans="1:67" ht="16.5" thickBot="1" x14ac:dyDescent="0.3">
      <c r="A105" s="1169"/>
      <c r="B105" s="252"/>
      <c r="C105" s="304" t="s">
        <v>332</v>
      </c>
      <c r="D105" s="304">
        <f>D104/G104*100</f>
        <v>70.59</v>
      </c>
      <c r="E105" s="503"/>
      <c r="F105" s="304">
        <f>F104/G104*100</f>
        <v>0</v>
      </c>
      <c r="G105" s="503"/>
      <c r="H105" s="725"/>
      <c r="I105" s="208" t="s">
        <v>125</v>
      </c>
      <c r="J105" s="252"/>
      <c r="K105" s="252"/>
      <c r="L105" s="314"/>
      <c r="M105" s="314"/>
      <c r="N105" s="315"/>
      <c r="O105" s="315"/>
      <c r="P105" s="315"/>
      <c r="Q105" s="315"/>
      <c r="R105" s="315"/>
      <c r="S105" s="315"/>
      <c r="T105" s="315"/>
      <c r="U105" s="315"/>
      <c r="V105" s="315"/>
      <c r="W105" s="315"/>
      <c r="X105" s="315"/>
      <c r="Y105" s="315"/>
      <c r="Z105" s="315"/>
      <c r="AA105" s="315"/>
      <c r="AB105" s="315"/>
      <c r="AC105" s="315"/>
      <c r="AD105" s="315"/>
      <c r="AE105" s="315"/>
      <c r="AF105" s="315"/>
      <c r="AG105" s="315"/>
      <c r="AH105" s="315"/>
      <c r="AI105" s="315"/>
      <c r="AJ105" s="304"/>
      <c r="AL105" s="135"/>
      <c r="AM105" s="135"/>
      <c r="AN105" s="135"/>
      <c r="AO105" s="135"/>
      <c r="AP105" s="886"/>
      <c r="AQ105" s="135"/>
      <c r="AR105" s="135"/>
      <c r="AS105" s="135"/>
      <c r="AT105" s="135"/>
      <c r="AU105" s="135"/>
      <c r="AV105" s="886"/>
      <c r="AW105" s="135"/>
      <c r="AX105" s="135"/>
      <c r="AY105" s="135"/>
      <c r="AZ105" s="135"/>
      <c r="BA105" s="135"/>
      <c r="BB105" s="135"/>
      <c r="BC105" s="135"/>
      <c r="BD105" s="886"/>
      <c r="BE105" s="135"/>
      <c r="BF105" s="135"/>
      <c r="BG105" s="135"/>
      <c r="BH105" s="135"/>
      <c r="BI105" s="135"/>
    </row>
    <row r="106" spans="1:67" x14ac:dyDescent="0.25">
      <c r="A106" s="33"/>
      <c r="B106" s="33"/>
      <c r="C106" s="503"/>
      <c r="D106" s="503"/>
      <c r="E106" s="503"/>
      <c r="F106" s="503"/>
      <c r="G106" s="503"/>
      <c r="H106" s="725"/>
      <c r="I106" s="114"/>
      <c r="J106" s="99"/>
      <c r="K106" s="99"/>
      <c r="L106" s="311"/>
      <c r="M106" s="311"/>
      <c r="N106" s="318"/>
      <c r="O106" s="318"/>
      <c r="P106" s="318"/>
      <c r="Q106" s="318"/>
      <c r="R106" s="318"/>
      <c r="S106" s="318"/>
      <c r="T106" s="318"/>
      <c r="U106" s="318"/>
      <c r="V106" s="318"/>
      <c r="W106" s="318"/>
      <c r="X106" s="318"/>
      <c r="Y106" s="318"/>
      <c r="Z106" s="318"/>
      <c r="AA106" s="318"/>
      <c r="AB106" s="318"/>
      <c r="AC106" s="318"/>
      <c r="AD106" s="318"/>
      <c r="AE106" s="318"/>
      <c r="AF106" s="318"/>
      <c r="AG106" s="318"/>
      <c r="AH106" s="318"/>
      <c r="AI106" s="318"/>
      <c r="AJ106" s="304"/>
      <c r="AL106" s="135"/>
      <c r="AM106" s="135"/>
      <c r="AN106" s="135"/>
      <c r="AO106" s="135"/>
      <c r="AP106" s="886"/>
      <c r="AQ106" s="135"/>
      <c r="AR106" s="135"/>
      <c r="AS106" s="135"/>
      <c r="AT106" s="135"/>
      <c r="AU106" s="135"/>
      <c r="AV106" s="886"/>
      <c r="AW106" s="135"/>
      <c r="AX106" s="135"/>
      <c r="AY106" s="135"/>
      <c r="AZ106" s="135"/>
      <c r="BA106" s="135"/>
      <c r="BB106" s="135"/>
      <c r="BC106" s="135"/>
      <c r="BD106" s="886"/>
      <c r="BE106" s="135"/>
      <c r="BF106" s="135"/>
      <c r="BG106" s="135"/>
      <c r="BH106" s="135"/>
      <c r="BI106" s="135"/>
    </row>
    <row r="107" spans="1:67" ht="48" thickBot="1" x14ac:dyDescent="0.3">
      <c r="A107" s="33"/>
      <c r="B107" s="33"/>
      <c r="C107" s="523"/>
      <c r="D107" s="523"/>
      <c r="E107" s="523"/>
      <c r="F107" s="523" t="s">
        <v>336</v>
      </c>
      <c r="G107" s="523"/>
      <c r="H107" s="523"/>
      <c r="I107" s="773" t="s">
        <v>137</v>
      </c>
      <c r="J107" s="33"/>
      <c r="K107" s="33"/>
      <c r="L107" s="60"/>
      <c r="M107" s="60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304"/>
      <c r="AL107" s="135"/>
      <c r="AM107" s="135"/>
      <c r="AN107" s="135"/>
      <c r="AO107" s="135"/>
      <c r="AP107" s="886"/>
      <c r="AQ107" s="135"/>
      <c r="AR107" s="135"/>
      <c r="AS107" s="135"/>
      <c r="AT107" s="135"/>
      <c r="AU107" s="135"/>
      <c r="AV107" s="886"/>
      <c r="AW107" s="135"/>
      <c r="AX107" s="135"/>
      <c r="AY107" s="135"/>
      <c r="AZ107" s="135"/>
      <c r="BA107" s="135"/>
      <c r="BB107" s="135"/>
      <c r="BC107" s="135"/>
      <c r="BD107" s="886"/>
      <c r="BE107" s="135"/>
      <c r="BF107" s="135"/>
      <c r="BG107" s="135"/>
      <c r="BH107" s="135"/>
      <c r="BI107" s="135"/>
    </row>
    <row r="108" spans="1:67" ht="15.75" customHeight="1" thickBot="1" x14ac:dyDescent="0.3">
      <c r="A108" s="1139"/>
      <c r="B108" s="1139"/>
      <c r="C108" s="524"/>
      <c r="D108" s="524"/>
      <c r="E108" s="524"/>
      <c r="F108" s="524"/>
      <c r="G108" s="523"/>
      <c r="H108" s="1110" t="s">
        <v>414</v>
      </c>
      <c r="I108" s="1136" t="s">
        <v>74</v>
      </c>
      <c r="J108" s="24" t="s">
        <v>1</v>
      </c>
      <c r="K108" s="1139" t="s">
        <v>75</v>
      </c>
      <c r="L108" s="1128"/>
      <c r="M108" s="1129"/>
      <c r="N108" s="1130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89"/>
      <c r="AG108" s="189"/>
      <c r="AH108" s="189"/>
      <c r="AI108" s="189"/>
      <c r="AJ108" s="189"/>
      <c r="AL108" s="135"/>
      <c r="AM108" s="135"/>
      <c r="AN108" s="135"/>
      <c r="AO108" s="135"/>
      <c r="AP108" s="886"/>
      <c r="AQ108" s="135"/>
      <c r="AR108" s="135"/>
      <c r="AS108" s="135"/>
      <c r="AT108" s="135"/>
      <c r="AU108" s="135"/>
      <c r="AV108" s="886"/>
      <c r="AW108" s="135"/>
      <c r="AX108" s="135"/>
      <c r="AY108" s="135"/>
      <c r="AZ108" s="135"/>
      <c r="BA108" s="135"/>
      <c r="BB108" s="135"/>
      <c r="BC108" s="135"/>
      <c r="BD108" s="886"/>
      <c r="BE108" s="135"/>
      <c r="BF108" s="135"/>
      <c r="BG108" s="135"/>
      <c r="BH108" s="135"/>
      <c r="BI108" s="135"/>
    </row>
    <row r="109" spans="1:67" x14ac:dyDescent="0.25">
      <c r="A109" s="1140"/>
      <c r="B109" s="1140"/>
      <c r="C109" s="524"/>
      <c r="D109" s="524"/>
      <c r="E109" s="524"/>
      <c r="F109" s="524"/>
      <c r="G109" s="523"/>
      <c r="H109" s="1111"/>
      <c r="I109" s="1137"/>
      <c r="J109" s="25" t="s">
        <v>2</v>
      </c>
      <c r="K109" s="1149"/>
      <c r="L109" s="1113"/>
      <c r="M109" s="1113"/>
      <c r="N109" s="1113"/>
      <c r="O109" s="1113"/>
      <c r="P109" s="1113"/>
      <c r="Q109" s="1113"/>
      <c r="R109" s="1113"/>
      <c r="S109" s="1113"/>
      <c r="T109" s="1113"/>
      <c r="U109" s="1113"/>
      <c r="V109" s="1113"/>
      <c r="W109" s="1113"/>
      <c r="X109" s="1113"/>
      <c r="Y109" s="1113"/>
      <c r="Z109" s="1113"/>
      <c r="AA109" s="1113"/>
      <c r="AB109" s="1113"/>
      <c r="AC109" s="1113"/>
      <c r="AD109" s="1113"/>
      <c r="AE109" s="1113"/>
      <c r="AF109" s="1113"/>
      <c r="AG109" s="1113"/>
      <c r="AH109" s="1113"/>
      <c r="AI109" s="1113"/>
      <c r="AJ109" s="686"/>
      <c r="AL109" s="135"/>
      <c r="AM109" s="135"/>
      <c r="AN109" s="135"/>
      <c r="AO109" s="135"/>
      <c r="AP109" s="886"/>
      <c r="AQ109" s="135"/>
      <c r="AR109" s="135"/>
      <c r="AS109" s="135"/>
      <c r="AT109" s="135"/>
      <c r="AU109" s="135"/>
      <c r="AV109" s="886"/>
      <c r="AW109" s="135"/>
      <c r="AX109" s="135"/>
      <c r="AY109" s="135"/>
      <c r="AZ109" s="135"/>
      <c r="BA109" s="135"/>
      <c r="BB109" s="135"/>
      <c r="BC109" s="135"/>
      <c r="BD109" s="886"/>
      <c r="BE109" s="135"/>
      <c r="BF109" s="135"/>
      <c r="BG109" s="135"/>
      <c r="BH109" s="135"/>
      <c r="BI109" s="135"/>
    </row>
    <row r="110" spans="1:67" ht="16.5" thickBot="1" x14ac:dyDescent="0.3">
      <c r="A110" s="1141"/>
      <c r="B110" s="1141"/>
      <c r="C110" s="487"/>
      <c r="D110" s="487"/>
      <c r="E110" s="487"/>
      <c r="F110" s="487"/>
      <c r="G110" s="592"/>
      <c r="H110" s="1112"/>
      <c r="I110" s="1138"/>
      <c r="J110" s="26" t="s">
        <v>3</v>
      </c>
      <c r="K110" s="1150"/>
      <c r="L110" s="1114"/>
      <c r="M110" s="1114"/>
      <c r="N110" s="1114"/>
      <c r="O110" s="1114"/>
      <c r="P110" s="1114"/>
      <c r="Q110" s="1114"/>
      <c r="R110" s="1114"/>
      <c r="S110" s="1114"/>
      <c r="T110" s="1114"/>
      <c r="U110" s="1114"/>
      <c r="V110" s="1114"/>
      <c r="W110" s="1114"/>
      <c r="X110" s="1114"/>
      <c r="Y110" s="1114"/>
      <c r="Z110" s="1114"/>
      <c r="AA110" s="1114"/>
      <c r="AB110" s="1114"/>
      <c r="AC110" s="1114"/>
      <c r="AD110" s="1114"/>
      <c r="AE110" s="1114"/>
      <c r="AF110" s="1114"/>
      <c r="AG110" s="1114"/>
      <c r="AH110" s="1114"/>
      <c r="AI110" s="1114"/>
      <c r="AJ110" s="686"/>
      <c r="AL110" s="135"/>
      <c r="AM110" s="135"/>
      <c r="AN110" s="135"/>
      <c r="AO110" s="135"/>
      <c r="AP110" s="886"/>
      <c r="AQ110" s="135"/>
      <c r="AR110" s="135"/>
      <c r="AS110" s="135"/>
      <c r="AT110" s="135"/>
      <c r="AU110" s="135"/>
      <c r="AV110" s="886"/>
      <c r="AW110" s="135"/>
      <c r="AX110" s="135"/>
      <c r="AY110" s="135"/>
      <c r="AZ110" s="135"/>
      <c r="BA110" s="135"/>
      <c r="BB110" s="135"/>
      <c r="BC110" s="135"/>
      <c r="BD110" s="886"/>
      <c r="BE110" s="135"/>
      <c r="BF110" s="135"/>
      <c r="BG110" s="135"/>
      <c r="BH110" s="135"/>
      <c r="BI110" s="135"/>
    </row>
    <row r="111" spans="1:67" x14ac:dyDescent="0.25">
      <c r="A111" s="1154" t="s">
        <v>297</v>
      </c>
      <c r="B111" s="28"/>
      <c r="C111" s="479"/>
      <c r="D111" s="479"/>
      <c r="E111" s="479"/>
      <c r="F111" s="479"/>
      <c r="G111" s="482"/>
      <c r="H111" s="479"/>
      <c r="I111" s="27"/>
      <c r="J111" s="119"/>
      <c r="K111" s="682"/>
      <c r="L111" s="543"/>
      <c r="M111" s="565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304"/>
      <c r="AL111" s="71"/>
      <c r="AM111" s="71"/>
      <c r="AN111" s="71"/>
      <c r="AO111" s="71"/>
      <c r="AP111" s="887"/>
      <c r="AQ111" s="71"/>
      <c r="AR111" s="71"/>
      <c r="AS111" s="71"/>
      <c r="AT111" s="71"/>
      <c r="AU111" s="71"/>
      <c r="AV111" s="887"/>
      <c r="AW111" s="71"/>
      <c r="AX111" s="71"/>
      <c r="AY111" s="71"/>
      <c r="AZ111" s="71"/>
      <c r="BA111" s="71"/>
      <c r="BB111" s="71"/>
      <c r="BC111" s="71"/>
      <c r="BD111" s="887"/>
      <c r="BE111" s="71"/>
      <c r="BF111" s="71"/>
      <c r="BG111" s="71"/>
      <c r="BH111" s="71"/>
      <c r="BI111" s="71"/>
      <c r="BN111" s="259"/>
    </row>
    <row r="112" spans="1:67" x14ac:dyDescent="0.25">
      <c r="A112" s="1155"/>
      <c r="B112" s="31" t="s">
        <v>301</v>
      </c>
      <c r="C112" s="576" t="s">
        <v>329</v>
      </c>
      <c r="D112" s="473"/>
      <c r="E112" s="473"/>
      <c r="F112" s="473"/>
      <c r="G112" s="480">
        <v>1</v>
      </c>
      <c r="H112" s="730" t="s">
        <v>417</v>
      </c>
      <c r="I112" s="30" t="s">
        <v>72</v>
      </c>
      <c r="J112" s="108" t="s">
        <v>5</v>
      </c>
      <c r="K112" s="237"/>
      <c r="L112" s="573"/>
      <c r="M112" s="573"/>
      <c r="N112" s="570"/>
      <c r="O112" s="570"/>
      <c r="P112" s="570"/>
      <c r="Q112" s="570"/>
      <c r="R112" s="570"/>
      <c r="S112" s="570"/>
      <c r="T112" s="783"/>
      <c r="U112" s="783"/>
      <c r="V112" s="783"/>
      <c r="W112" s="783"/>
      <c r="X112" s="783"/>
      <c r="Y112" s="783"/>
      <c r="Z112" s="783"/>
      <c r="AA112" s="783"/>
      <c r="AB112" s="783"/>
      <c r="AC112" s="783"/>
      <c r="AD112" s="570"/>
      <c r="AE112" s="570"/>
      <c r="AF112" s="570"/>
      <c r="AG112" s="570"/>
      <c r="AH112" s="570"/>
      <c r="AI112" s="570"/>
      <c r="AJ112" s="304"/>
      <c r="BN112" s="259"/>
    </row>
    <row r="113" spans="1:67" ht="16.5" thickBot="1" x14ac:dyDescent="0.3">
      <c r="A113" s="1155"/>
      <c r="B113" s="31"/>
      <c r="C113" s="482"/>
      <c r="D113" s="482"/>
      <c r="E113" s="482"/>
      <c r="F113" s="482"/>
      <c r="G113" s="482"/>
      <c r="H113" s="482"/>
      <c r="I113" s="192"/>
      <c r="J113" s="117"/>
      <c r="K113" s="248"/>
      <c r="L113" s="246"/>
      <c r="M113" s="246"/>
      <c r="N113" s="566"/>
      <c r="O113" s="566"/>
      <c r="P113" s="566"/>
      <c r="Q113" s="566"/>
      <c r="R113" s="566"/>
      <c r="S113" s="566"/>
      <c r="T113" s="784"/>
      <c r="U113" s="784"/>
      <c r="V113" s="784"/>
      <c r="W113" s="784"/>
      <c r="X113" s="784"/>
      <c r="Y113" s="784"/>
      <c r="Z113" s="784"/>
      <c r="AA113" s="784"/>
      <c r="AB113" s="784"/>
      <c r="AC113" s="784"/>
      <c r="AD113" s="566"/>
      <c r="AE113" s="566"/>
      <c r="AF113" s="566"/>
      <c r="AG113" s="566"/>
      <c r="AH113" s="566"/>
      <c r="AI113" s="566"/>
      <c r="AJ113" s="304"/>
      <c r="BN113" s="259"/>
    </row>
    <row r="114" spans="1:67" ht="16.5" thickBot="1" x14ac:dyDescent="0.3">
      <c r="A114" s="1155"/>
      <c r="B114" s="31" t="s">
        <v>301</v>
      </c>
      <c r="C114" s="575" t="s">
        <v>329</v>
      </c>
      <c r="D114" s="474"/>
      <c r="E114" s="474"/>
      <c r="F114" s="474"/>
      <c r="G114" s="483">
        <v>2</v>
      </c>
      <c r="H114" s="730" t="s">
        <v>417</v>
      </c>
      <c r="I114" s="383" t="s">
        <v>52</v>
      </c>
      <c r="J114" s="461" t="s">
        <v>5</v>
      </c>
      <c r="K114" s="249"/>
      <c r="L114" s="539"/>
      <c r="M114" s="539"/>
      <c r="N114" s="563"/>
      <c r="O114" s="563"/>
      <c r="P114" s="563"/>
      <c r="Q114" s="563"/>
      <c r="R114" s="563"/>
      <c r="S114" s="563"/>
      <c r="T114" s="785"/>
      <c r="U114" s="785"/>
      <c r="V114" s="785"/>
      <c r="W114" s="785"/>
      <c r="X114" s="785"/>
      <c r="Y114" s="785"/>
      <c r="Z114" s="785"/>
      <c r="AA114" s="785"/>
      <c r="AB114" s="785"/>
      <c r="AC114" s="785"/>
      <c r="AD114" s="563"/>
      <c r="AE114" s="563"/>
      <c r="AF114" s="563"/>
      <c r="AG114" s="563"/>
      <c r="AH114" s="563"/>
      <c r="AI114" s="563"/>
      <c r="AJ114" s="304"/>
      <c r="AL114" s="32">
        <f t="shared" ref="AL114:BI114" si="74">L114*L130*1.73*0.875/1000</f>
        <v>0</v>
      </c>
      <c r="AM114" s="492">
        <f t="shared" si="74"/>
        <v>0</v>
      </c>
      <c r="AN114" s="492">
        <f t="shared" si="74"/>
        <v>0</v>
      </c>
      <c r="AO114" s="492">
        <f t="shared" si="74"/>
        <v>0</v>
      </c>
      <c r="AP114" s="871">
        <f t="shared" si="74"/>
        <v>0</v>
      </c>
      <c r="AQ114" s="492">
        <f t="shared" si="74"/>
        <v>0</v>
      </c>
      <c r="AR114" s="492">
        <f t="shared" si="74"/>
        <v>0</v>
      </c>
      <c r="AS114" s="492">
        <f t="shared" si="74"/>
        <v>0</v>
      </c>
      <c r="AT114" s="492">
        <f t="shared" si="74"/>
        <v>0</v>
      </c>
      <c r="AU114" s="492">
        <f t="shared" si="74"/>
        <v>0</v>
      </c>
      <c r="AV114" s="871">
        <f t="shared" si="74"/>
        <v>0</v>
      </c>
      <c r="AW114" s="492">
        <f t="shared" si="74"/>
        <v>0</v>
      </c>
      <c r="AX114" s="492">
        <f t="shared" si="74"/>
        <v>0</v>
      </c>
      <c r="AY114" s="492">
        <f t="shared" si="74"/>
        <v>0</v>
      </c>
      <c r="AZ114" s="492">
        <f t="shared" si="74"/>
        <v>0</v>
      </c>
      <c r="BA114" s="492">
        <f t="shared" si="74"/>
        <v>0</v>
      </c>
      <c r="BB114" s="492">
        <f t="shared" si="74"/>
        <v>0</v>
      </c>
      <c r="BC114" s="492">
        <f t="shared" si="74"/>
        <v>0</v>
      </c>
      <c r="BD114" s="871">
        <f t="shared" si="74"/>
        <v>0</v>
      </c>
      <c r="BE114" s="492">
        <f t="shared" si="74"/>
        <v>0</v>
      </c>
      <c r="BF114" s="492">
        <f t="shared" si="74"/>
        <v>0</v>
      </c>
      <c r="BG114" s="492">
        <f t="shared" si="74"/>
        <v>0</v>
      </c>
      <c r="BH114" s="492">
        <f t="shared" si="74"/>
        <v>0</v>
      </c>
      <c r="BI114" s="492">
        <f t="shared" si="74"/>
        <v>0</v>
      </c>
      <c r="BJ114" s="1" t="s">
        <v>201</v>
      </c>
      <c r="BN114" s="259"/>
    </row>
    <row r="115" spans="1:67" ht="16.5" thickBot="1" x14ac:dyDescent="0.3">
      <c r="A115" s="1155"/>
      <c r="B115" s="35"/>
      <c r="C115" s="487"/>
      <c r="D115" s="487"/>
      <c r="E115" s="487"/>
      <c r="F115" s="487"/>
      <c r="G115" s="592"/>
      <c r="H115" s="487"/>
      <c r="I115" s="646" t="s">
        <v>169</v>
      </c>
      <c r="J115" s="696" t="s">
        <v>6</v>
      </c>
      <c r="K115" s="697"/>
      <c r="L115" s="698"/>
      <c r="M115" s="698"/>
      <c r="N115" s="699"/>
      <c r="O115" s="699"/>
      <c r="P115" s="699"/>
      <c r="Q115" s="699"/>
      <c r="R115" s="699"/>
      <c r="S115" s="699"/>
      <c r="T115" s="786"/>
      <c r="U115" s="786"/>
      <c r="V115" s="786"/>
      <c r="W115" s="786"/>
      <c r="X115" s="786"/>
      <c r="Y115" s="786"/>
      <c r="Z115" s="786"/>
      <c r="AA115" s="786"/>
      <c r="AB115" s="786"/>
      <c r="AC115" s="786"/>
      <c r="AD115" s="699"/>
      <c r="AE115" s="699"/>
      <c r="AF115" s="699"/>
      <c r="AG115" s="699"/>
      <c r="AH115" s="699"/>
      <c r="AI115" s="699"/>
      <c r="AJ115" s="304"/>
      <c r="BN115" s="259"/>
    </row>
    <row r="116" spans="1:67" ht="16.5" thickBot="1" x14ac:dyDescent="0.3">
      <c r="A116" s="1155"/>
      <c r="B116" s="31" t="s">
        <v>301</v>
      </c>
      <c r="C116" s="577" t="s">
        <v>329</v>
      </c>
      <c r="D116" s="487"/>
      <c r="E116" s="487"/>
      <c r="F116" s="487"/>
      <c r="G116" s="592">
        <v>3</v>
      </c>
      <c r="H116" s="730" t="s">
        <v>417</v>
      </c>
      <c r="I116" s="192" t="s">
        <v>54</v>
      </c>
      <c r="J116" s="33" t="s">
        <v>5</v>
      </c>
      <c r="K116" s="601"/>
      <c r="L116" s="395"/>
      <c r="M116" s="395"/>
      <c r="N116" s="630"/>
      <c r="O116" s="630"/>
      <c r="P116" s="630"/>
      <c r="Q116" s="630"/>
      <c r="R116" s="630"/>
      <c r="S116" s="630"/>
      <c r="T116" s="787"/>
      <c r="U116" s="787"/>
      <c r="V116" s="787"/>
      <c r="W116" s="787"/>
      <c r="X116" s="787"/>
      <c r="Y116" s="787"/>
      <c r="Z116" s="787"/>
      <c r="AA116" s="787"/>
      <c r="AB116" s="787"/>
      <c r="AC116" s="787"/>
      <c r="AD116" s="630"/>
      <c r="AE116" s="630"/>
      <c r="AF116" s="630"/>
      <c r="AG116" s="630"/>
      <c r="AH116" s="630"/>
      <c r="AI116" s="630"/>
      <c r="AJ116" s="304"/>
      <c r="AL116" s="32">
        <f t="shared" ref="AL116:BI116" si="75">L116*L131*1.73*0.875/1000</f>
        <v>0</v>
      </c>
      <c r="AM116" s="492">
        <f t="shared" si="75"/>
        <v>0</v>
      </c>
      <c r="AN116" s="492">
        <f t="shared" si="75"/>
        <v>0</v>
      </c>
      <c r="AO116" s="492">
        <f t="shared" si="75"/>
        <v>0</v>
      </c>
      <c r="AP116" s="871">
        <f t="shared" si="75"/>
        <v>0</v>
      </c>
      <c r="AQ116" s="492">
        <f t="shared" si="75"/>
        <v>0</v>
      </c>
      <c r="AR116" s="492">
        <f t="shared" si="75"/>
        <v>0</v>
      </c>
      <c r="AS116" s="492">
        <f t="shared" si="75"/>
        <v>0</v>
      </c>
      <c r="AT116" s="492">
        <f t="shared" si="75"/>
        <v>0</v>
      </c>
      <c r="AU116" s="492">
        <f t="shared" si="75"/>
        <v>0</v>
      </c>
      <c r="AV116" s="871">
        <f t="shared" si="75"/>
        <v>0</v>
      </c>
      <c r="AW116" s="492">
        <f t="shared" si="75"/>
        <v>0</v>
      </c>
      <c r="AX116" s="492">
        <f t="shared" si="75"/>
        <v>0</v>
      </c>
      <c r="AY116" s="492">
        <f t="shared" si="75"/>
        <v>0</v>
      </c>
      <c r="AZ116" s="492">
        <f t="shared" si="75"/>
        <v>0</v>
      </c>
      <c r="BA116" s="492">
        <f t="shared" si="75"/>
        <v>0</v>
      </c>
      <c r="BB116" s="492">
        <f t="shared" si="75"/>
        <v>0</v>
      </c>
      <c r="BC116" s="492">
        <f t="shared" si="75"/>
        <v>0</v>
      </c>
      <c r="BD116" s="871">
        <f t="shared" si="75"/>
        <v>0</v>
      </c>
      <c r="BE116" s="492">
        <f t="shared" si="75"/>
        <v>0</v>
      </c>
      <c r="BF116" s="492">
        <f t="shared" si="75"/>
        <v>0</v>
      </c>
      <c r="BG116" s="492">
        <f t="shared" si="75"/>
        <v>0</v>
      </c>
      <c r="BH116" s="492">
        <f t="shared" si="75"/>
        <v>0</v>
      </c>
      <c r="BI116" s="492">
        <f t="shared" si="75"/>
        <v>0</v>
      </c>
      <c r="BJ116" s="1" t="s">
        <v>208</v>
      </c>
      <c r="BN116" s="259"/>
    </row>
    <row r="117" spans="1:67" ht="16.5" thickBot="1" x14ac:dyDescent="0.3">
      <c r="A117" s="1155"/>
      <c r="B117" s="35"/>
      <c r="C117" s="487"/>
      <c r="D117" s="487"/>
      <c r="E117" s="487"/>
      <c r="F117" s="487"/>
      <c r="G117" s="592"/>
      <c r="H117" s="487"/>
      <c r="I117" s="646" t="s">
        <v>169</v>
      </c>
      <c r="J117" s="696" t="s">
        <v>7</v>
      </c>
      <c r="K117" s="697"/>
      <c r="L117" s="698"/>
      <c r="M117" s="698"/>
      <c r="N117" s="699"/>
      <c r="O117" s="699"/>
      <c r="P117" s="699"/>
      <c r="Q117" s="699"/>
      <c r="R117" s="699"/>
      <c r="S117" s="699"/>
      <c r="T117" s="786"/>
      <c r="U117" s="786"/>
      <c r="V117" s="786"/>
      <c r="W117" s="786"/>
      <c r="X117" s="786"/>
      <c r="Y117" s="786"/>
      <c r="Z117" s="786"/>
      <c r="AA117" s="786"/>
      <c r="AB117" s="786"/>
      <c r="AC117" s="786"/>
      <c r="AD117" s="699"/>
      <c r="AE117" s="699"/>
      <c r="AF117" s="699"/>
      <c r="AG117" s="699"/>
      <c r="AH117" s="699"/>
      <c r="AI117" s="699"/>
      <c r="AJ117" s="304"/>
      <c r="AL117" s="1133" t="s">
        <v>111</v>
      </c>
      <c r="AM117" s="1134"/>
      <c r="AN117" s="1135"/>
      <c r="AO117" s="749"/>
      <c r="AP117" s="874"/>
      <c r="AQ117" s="749"/>
      <c r="AR117" s="749"/>
      <c r="AS117" s="749"/>
      <c r="AT117" s="749"/>
      <c r="AU117" s="749"/>
      <c r="AV117" s="874"/>
      <c r="AW117" s="749"/>
      <c r="AX117" s="749"/>
      <c r="AY117" s="749"/>
      <c r="AZ117" s="749"/>
      <c r="BA117" s="749"/>
      <c r="BB117" s="749"/>
      <c r="BC117" s="749"/>
      <c r="BD117" s="874"/>
      <c r="BE117" s="750"/>
      <c r="BF117" s="750"/>
      <c r="BG117" s="750"/>
      <c r="BH117" s="750"/>
      <c r="BI117" s="750"/>
      <c r="BN117" s="259"/>
    </row>
    <row r="118" spans="1:67" ht="19.5" thickBot="1" x14ac:dyDescent="0.35">
      <c r="A118" s="1155"/>
      <c r="B118" s="31"/>
      <c r="C118" s="503"/>
      <c r="D118" s="503"/>
      <c r="E118" s="503"/>
      <c r="F118" s="503"/>
      <c r="G118" s="503"/>
      <c r="H118" s="753"/>
      <c r="I118" s="73" t="s">
        <v>34</v>
      </c>
      <c r="J118" s="111"/>
      <c r="K118" s="466"/>
      <c r="L118" s="563"/>
      <c r="M118" s="563"/>
      <c r="N118" s="563"/>
      <c r="O118" s="563"/>
      <c r="P118" s="563"/>
      <c r="Q118" s="563"/>
      <c r="R118" s="563"/>
      <c r="S118" s="563"/>
      <c r="T118" s="785"/>
      <c r="U118" s="785"/>
      <c r="V118" s="785"/>
      <c r="W118" s="785"/>
      <c r="X118" s="785"/>
      <c r="Y118" s="785"/>
      <c r="Z118" s="785"/>
      <c r="AA118" s="785"/>
      <c r="AB118" s="785"/>
      <c r="AC118" s="785"/>
      <c r="AD118" s="563"/>
      <c r="AE118" s="563"/>
      <c r="AF118" s="563"/>
      <c r="AG118" s="563"/>
      <c r="AH118" s="563"/>
      <c r="AI118" s="563"/>
      <c r="AJ118" s="304"/>
      <c r="AL118" s="715" t="s">
        <v>392</v>
      </c>
      <c r="AM118" s="715" t="s">
        <v>393</v>
      </c>
      <c r="AN118" s="717" t="s">
        <v>394</v>
      </c>
      <c r="AO118" s="718" t="s">
        <v>395</v>
      </c>
      <c r="AP118" s="875" t="s">
        <v>84</v>
      </c>
      <c r="AQ118" s="715" t="s">
        <v>396</v>
      </c>
      <c r="AR118" s="715" t="s">
        <v>397</v>
      </c>
      <c r="AS118" s="715" t="s">
        <v>398</v>
      </c>
      <c r="AT118" s="715" t="s">
        <v>399</v>
      </c>
      <c r="AU118" s="715" t="s">
        <v>400</v>
      </c>
      <c r="AV118" s="875" t="s">
        <v>4</v>
      </c>
      <c r="AW118" s="715" t="s">
        <v>401</v>
      </c>
      <c r="AX118" s="715" t="s">
        <v>402</v>
      </c>
      <c r="AY118" s="715" t="s">
        <v>403</v>
      </c>
      <c r="AZ118" s="715" t="s">
        <v>404</v>
      </c>
      <c r="BA118" s="715" t="s">
        <v>405</v>
      </c>
      <c r="BB118" s="715" t="s">
        <v>406</v>
      </c>
      <c r="BC118" s="715" t="s">
        <v>407</v>
      </c>
      <c r="BD118" s="905" t="s">
        <v>338</v>
      </c>
      <c r="BE118" s="716" t="s">
        <v>408</v>
      </c>
      <c r="BF118" s="716" t="s">
        <v>409</v>
      </c>
      <c r="BG118" s="716" t="s">
        <v>220</v>
      </c>
      <c r="BH118" s="716" t="s">
        <v>410</v>
      </c>
      <c r="BI118" s="716" t="s">
        <v>411</v>
      </c>
      <c r="BN118" s="259"/>
    </row>
    <row r="119" spans="1:67" x14ac:dyDescent="0.25">
      <c r="A119" s="1155"/>
      <c r="B119" s="31" t="s">
        <v>341</v>
      </c>
      <c r="C119" s="576" t="s">
        <v>329</v>
      </c>
      <c r="D119" s="473"/>
      <c r="E119" s="473"/>
      <c r="F119" s="473"/>
      <c r="G119" s="480">
        <v>4</v>
      </c>
      <c r="H119" s="730" t="s">
        <v>417</v>
      </c>
      <c r="I119" s="42" t="s">
        <v>17</v>
      </c>
      <c r="J119" s="108" t="s">
        <v>5</v>
      </c>
      <c r="K119" s="101"/>
      <c r="L119" s="573"/>
      <c r="M119" s="573"/>
      <c r="N119" s="570"/>
      <c r="O119" s="570"/>
      <c r="P119" s="570"/>
      <c r="Q119" s="570"/>
      <c r="R119" s="570"/>
      <c r="S119" s="570"/>
      <c r="T119" s="783"/>
      <c r="U119" s="783"/>
      <c r="V119" s="783"/>
      <c r="W119" s="783"/>
      <c r="X119" s="783"/>
      <c r="Y119" s="783"/>
      <c r="Z119" s="783"/>
      <c r="AA119" s="783"/>
      <c r="AB119" s="783"/>
      <c r="AC119" s="783"/>
      <c r="AD119" s="570"/>
      <c r="AE119" s="570"/>
      <c r="AF119" s="570"/>
      <c r="AG119" s="570"/>
      <c r="AH119" s="570"/>
      <c r="AI119" s="570"/>
      <c r="AJ119" s="304"/>
      <c r="AL119" s="319">
        <f t="shared" ref="AL119:AL125" si="76">L119*L$130*1.73*0.875/1000</f>
        <v>0</v>
      </c>
      <c r="AM119" s="319">
        <f t="shared" ref="AM119:AM125" si="77">M119*M$130*1.73*0.875/1000</f>
        <v>0</v>
      </c>
      <c r="AN119" s="319">
        <f t="shared" ref="AN119:AN125" si="78">N119*N$130*1.73*0.875/1000</f>
        <v>0</v>
      </c>
      <c r="AO119" s="319">
        <f t="shared" ref="AO119:AO125" si="79">O119*O$130*1.73*0.875/1000</f>
        <v>0</v>
      </c>
      <c r="AP119" s="884">
        <f t="shared" ref="AP119:AP125" si="80">P119*P$130*1.73*0.875/1000</f>
        <v>0</v>
      </c>
      <c r="AQ119" s="319">
        <f t="shared" ref="AQ119:AQ125" si="81">Q119*Q$130*1.73*0.875/1000</f>
        <v>0</v>
      </c>
      <c r="AR119" s="319">
        <f t="shared" ref="AR119:AR125" si="82">R119*R$130*1.73*0.875/1000</f>
        <v>0</v>
      </c>
      <c r="AS119" s="319">
        <f t="shared" ref="AS119:AS125" si="83">S119*S$130*1.73*0.875/1000</f>
        <v>0</v>
      </c>
      <c r="AT119" s="319">
        <f t="shared" ref="AT119:AT125" si="84">T119*T$130*1.73*0.875/1000</f>
        <v>0</v>
      </c>
      <c r="AU119" s="319">
        <f t="shared" ref="AU119:AU125" si="85">U119*U$130*1.73*0.875/1000</f>
        <v>0</v>
      </c>
      <c r="AV119" s="884">
        <f t="shared" ref="AV119:AV125" si="86">V119*V$130*1.73*0.875/1000</f>
        <v>0</v>
      </c>
      <c r="AW119" s="319">
        <f t="shared" ref="AW119:AW125" si="87">W119*W$130*1.73*0.875/1000</f>
        <v>0</v>
      </c>
      <c r="AX119" s="319">
        <f t="shared" ref="AX119:AX125" si="88">X119*X$130*1.73*0.875/1000</f>
        <v>0</v>
      </c>
      <c r="AY119" s="319">
        <f t="shared" ref="AY119:AY125" si="89">Y119*Y$130*1.73*0.875/1000</f>
        <v>0</v>
      </c>
      <c r="AZ119" s="319">
        <f t="shared" ref="AZ119:AZ125" si="90">Z119*Z$130*1.73*0.875/1000</f>
        <v>0</v>
      </c>
      <c r="BA119" s="319">
        <f t="shared" ref="BA119:BA125" si="91">AA119*AA$130*1.73*0.875/1000</f>
        <v>0</v>
      </c>
      <c r="BB119" s="319">
        <f t="shared" ref="BB119:BB125" si="92">AB119*AB$130*1.73*0.875/1000</f>
        <v>0</v>
      </c>
      <c r="BC119" s="319">
        <f t="shared" ref="BC119:BC125" si="93">AC119*AC$130*1.73*0.875/1000</f>
        <v>0</v>
      </c>
      <c r="BD119" s="884">
        <f t="shared" ref="BD119:BD125" si="94">AD119*AD$130*1.73*0.875/1000</f>
        <v>0</v>
      </c>
      <c r="BE119" s="319">
        <f t="shared" ref="BE119:BE125" si="95">AE119*AE$130*1.73*0.875/1000</f>
        <v>0</v>
      </c>
      <c r="BF119" s="319">
        <f t="shared" ref="BF119:BF125" si="96">AF119*AF$130*1.73*0.875/1000</f>
        <v>0</v>
      </c>
      <c r="BG119" s="319">
        <f t="shared" ref="BG119:BG125" si="97">AG119*AG$130*1.73*0.875/1000</f>
        <v>0</v>
      </c>
      <c r="BH119" s="319">
        <f t="shared" ref="BH119:BH125" si="98">AH119*AH$130*1.73*0.875/1000</f>
        <v>0</v>
      </c>
      <c r="BI119" s="319">
        <f t="shared" ref="BI119:BI125" si="99">AI119*AI$130*1.73*0.875/1000</f>
        <v>0</v>
      </c>
      <c r="BN119" s="259"/>
    </row>
    <row r="120" spans="1:67" x14ac:dyDescent="0.25">
      <c r="A120" s="1155"/>
      <c r="B120" s="31" t="s">
        <v>341</v>
      </c>
      <c r="C120" s="576" t="s">
        <v>329</v>
      </c>
      <c r="D120" s="473"/>
      <c r="E120" s="473"/>
      <c r="F120" s="473"/>
      <c r="G120" s="480">
        <v>5</v>
      </c>
      <c r="H120" s="730" t="s">
        <v>417</v>
      </c>
      <c r="I120" s="42" t="s">
        <v>18</v>
      </c>
      <c r="J120" s="108" t="s">
        <v>5</v>
      </c>
      <c r="K120" s="101"/>
      <c r="L120" s="672"/>
      <c r="M120" s="672"/>
      <c r="N120" s="671"/>
      <c r="O120" s="671"/>
      <c r="P120" s="671"/>
      <c r="Q120" s="671"/>
      <c r="R120" s="671"/>
      <c r="S120" s="671"/>
      <c r="T120" s="788"/>
      <c r="U120" s="788"/>
      <c r="V120" s="788"/>
      <c r="W120" s="788"/>
      <c r="X120" s="788"/>
      <c r="Y120" s="788"/>
      <c r="Z120" s="788"/>
      <c r="AA120" s="788"/>
      <c r="AB120" s="788"/>
      <c r="AC120" s="788"/>
      <c r="AD120" s="671"/>
      <c r="AE120" s="671"/>
      <c r="AF120" s="671"/>
      <c r="AG120" s="671"/>
      <c r="AH120" s="671"/>
      <c r="AI120" s="671"/>
      <c r="AJ120" s="304"/>
      <c r="AL120" s="320">
        <f t="shared" si="76"/>
        <v>0</v>
      </c>
      <c r="AM120" s="495">
        <f t="shared" si="77"/>
        <v>0</v>
      </c>
      <c r="AN120" s="495">
        <f t="shared" si="78"/>
        <v>0</v>
      </c>
      <c r="AO120" s="495">
        <f t="shared" si="79"/>
        <v>0</v>
      </c>
      <c r="AP120" s="877">
        <f t="shared" si="80"/>
        <v>0</v>
      </c>
      <c r="AQ120" s="495">
        <f t="shared" si="81"/>
        <v>0</v>
      </c>
      <c r="AR120" s="495">
        <f t="shared" si="82"/>
        <v>0</v>
      </c>
      <c r="AS120" s="495">
        <f t="shared" si="83"/>
        <v>0</v>
      </c>
      <c r="AT120" s="495">
        <f t="shared" si="84"/>
        <v>0</v>
      </c>
      <c r="AU120" s="495">
        <f t="shared" si="85"/>
        <v>0</v>
      </c>
      <c r="AV120" s="877">
        <f t="shared" si="86"/>
        <v>0</v>
      </c>
      <c r="AW120" s="495">
        <f t="shared" si="87"/>
        <v>0</v>
      </c>
      <c r="AX120" s="495">
        <f t="shared" si="88"/>
        <v>0</v>
      </c>
      <c r="AY120" s="495">
        <f t="shared" si="89"/>
        <v>0</v>
      </c>
      <c r="AZ120" s="495">
        <f t="shared" si="90"/>
        <v>0</v>
      </c>
      <c r="BA120" s="495">
        <f t="shared" si="91"/>
        <v>0</v>
      </c>
      <c r="BB120" s="495">
        <f t="shared" si="92"/>
        <v>0</v>
      </c>
      <c r="BC120" s="495">
        <f t="shared" si="93"/>
        <v>0</v>
      </c>
      <c r="BD120" s="877">
        <f t="shared" si="94"/>
        <v>0</v>
      </c>
      <c r="BE120" s="495">
        <f t="shared" si="95"/>
        <v>0</v>
      </c>
      <c r="BF120" s="495">
        <f t="shared" si="96"/>
        <v>0</v>
      </c>
      <c r="BG120" s="495">
        <f t="shared" si="97"/>
        <v>0</v>
      </c>
      <c r="BH120" s="495">
        <f t="shared" si="98"/>
        <v>0</v>
      </c>
      <c r="BI120" s="495">
        <f t="shared" si="99"/>
        <v>0</v>
      </c>
      <c r="BN120" s="259"/>
    </row>
    <row r="121" spans="1:67" s="362" customFormat="1" x14ac:dyDescent="0.25">
      <c r="A121" s="1155"/>
      <c r="B121" s="827" t="s">
        <v>341</v>
      </c>
      <c r="C121" s="576" t="s">
        <v>329</v>
      </c>
      <c r="D121" s="576"/>
      <c r="E121" s="576"/>
      <c r="F121" s="576"/>
      <c r="G121" s="581">
        <v>6</v>
      </c>
      <c r="H121" s="849" t="s">
        <v>417</v>
      </c>
      <c r="I121" s="653" t="s">
        <v>19</v>
      </c>
      <c r="J121" s="852" t="s">
        <v>5</v>
      </c>
      <c r="K121" s="857"/>
      <c r="L121" s="858"/>
      <c r="M121" s="858"/>
      <c r="N121" s="859"/>
      <c r="O121" s="859"/>
      <c r="P121" s="859"/>
      <c r="Q121" s="859"/>
      <c r="R121" s="859"/>
      <c r="S121" s="859"/>
      <c r="T121" s="859"/>
      <c r="U121" s="859"/>
      <c r="V121" s="859"/>
      <c r="W121" s="859"/>
      <c r="X121" s="859"/>
      <c r="Y121" s="859"/>
      <c r="Z121" s="859"/>
      <c r="AA121" s="859"/>
      <c r="AB121" s="859"/>
      <c r="AC121" s="859"/>
      <c r="AD121" s="859"/>
      <c r="AE121" s="859"/>
      <c r="AF121" s="859"/>
      <c r="AG121" s="859"/>
      <c r="AH121" s="859"/>
      <c r="AI121" s="859"/>
      <c r="AJ121" s="832"/>
      <c r="AL121" s="833">
        <f t="shared" si="76"/>
        <v>0</v>
      </c>
      <c r="AM121" s="833">
        <f t="shared" si="77"/>
        <v>0</v>
      </c>
      <c r="AN121" s="833">
        <f t="shared" si="78"/>
        <v>0</v>
      </c>
      <c r="AO121" s="833">
        <f t="shared" si="79"/>
        <v>0</v>
      </c>
      <c r="AP121" s="878">
        <f t="shared" si="80"/>
        <v>0</v>
      </c>
      <c r="AQ121" s="833">
        <f t="shared" si="81"/>
        <v>0</v>
      </c>
      <c r="AR121" s="833">
        <f t="shared" si="82"/>
        <v>0</v>
      </c>
      <c r="AS121" s="833">
        <f t="shared" si="83"/>
        <v>0</v>
      </c>
      <c r="AT121" s="833">
        <f t="shared" si="84"/>
        <v>0</v>
      </c>
      <c r="AU121" s="833">
        <f t="shared" si="85"/>
        <v>0</v>
      </c>
      <c r="AV121" s="878">
        <f t="shared" si="86"/>
        <v>0</v>
      </c>
      <c r="AW121" s="833">
        <f t="shared" si="87"/>
        <v>0</v>
      </c>
      <c r="AX121" s="833">
        <f t="shared" si="88"/>
        <v>0</v>
      </c>
      <c r="AY121" s="833">
        <f t="shared" si="89"/>
        <v>0</v>
      </c>
      <c r="AZ121" s="833">
        <f t="shared" si="90"/>
        <v>0</v>
      </c>
      <c r="BA121" s="833">
        <f t="shared" si="91"/>
        <v>0</v>
      </c>
      <c r="BB121" s="833">
        <f t="shared" si="92"/>
        <v>0</v>
      </c>
      <c r="BC121" s="833">
        <f t="shared" si="93"/>
        <v>0</v>
      </c>
      <c r="BD121" s="878">
        <f t="shared" si="94"/>
        <v>0</v>
      </c>
      <c r="BE121" s="833">
        <f t="shared" si="95"/>
        <v>0</v>
      </c>
      <c r="BF121" s="833">
        <f t="shared" si="96"/>
        <v>0</v>
      </c>
      <c r="BG121" s="833">
        <f t="shared" si="97"/>
        <v>0</v>
      </c>
      <c r="BH121" s="833">
        <f t="shared" si="98"/>
        <v>0</v>
      </c>
      <c r="BI121" s="833">
        <f t="shared" si="99"/>
        <v>0</v>
      </c>
      <c r="BL121" s="835"/>
      <c r="BM121" s="835"/>
      <c r="BN121" s="832"/>
      <c r="BO121" s="835"/>
    </row>
    <row r="122" spans="1:67" x14ac:dyDescent="0.25">
      <c r="A122" s="1155"/>
      <c r="B122" s="31" t="s">
        <v>341</v>
      </c>
      <c r="C122" s="576" t="s">
        <v>329</v>
      </c>
      <c r="D122" s="473"/>
      <c r="E122" s="473"/>
      <c r="F122" s="473"/>
      <c r="G122" s="480">
        <v>7</v>
      </c>
      <c r="H122" s="730" t="s">
        <v>417</v>
      </c>
      <c r="I122" s="42" t="s">
        <v>21</v>
      </c>
      <c r="J122" s="108" t="s">
        <v>5</v>
      </c>
      <c r="K122" s="101"/>
      <c r="L122" s="573"/>
      <c r="M122" s="573"/>
      <c r="N122" s="570"/>
      <c r="O122" s="570"/>
      <c r="P122" s="570"/>
      <c r="Q122" s="570"/>
      <c r="R122" s="570"/>
      <c r="S122" s="570"/>
      <c r="T122" s="783"/>
      <c r="U122" s="783"/>
      <c r="V122" s="783"/>
      <c r="W122" s="783"/>
      <c r="X122" s="783"/>
      <c r="Y122" s="783"/>
      <c r="Z122" s="783"/>
      <c r="AA122" s="783"/>
      <c r="AB122" s="783"/>
      <c r="AC122" s="783"/>
      <c r="AD122" s="570"/>
      <c r="AE122" s="570"/>
      <c r="AF122" s="570"/>
      <c r="AG122" s="570"/>
      <c r="AH122" s="570"/>
      <c r="AI122" s="570"/>
      <c r="AJ122" s="304"/>
      <c r="AL122" s="320">
        <f t="shared" si="76"/>
        <v>0</v>
      </c>
      <c r="AM122" s="495">
        <f t="shared" si="77"/>
        <v>0</v>
      </c>
      <c r="AN122" s="495">
        <f t="shared" si="78"/>
        <v>0</v>
      </c>
      <c r="AO122" s="495">
        <f t="shared" si="79"/>
        <v>0</v>
      </c>
      <c r="AP122" s="877">
        <f t="shared" si="80"/>
        <v>0</v>
      </c>
      <c r="AQ122" s="495">
        <f t="shared" si="81"/>
        <v>0</v>
      </c>
      <c r="AR122" s="495">
        <f t="shared" si="82"/>
        <v>0</v>
      </c>
      <c r="AS122" s="495">
        <f t="shared" si="83"/>
        <v>0</v>
      </c>
      <c r="AT122" s="495">
        <f t="shared" si="84"/>
        <v>0</v>
      </c>
      <c r="AU122" s="495">
        <f t="shared" si="85"/>
        <v>0</v>
      </c>
      <c r="AV122" s="877">
        <f t="shared" si="86"/>
        <v>0</v>
      </c>
      <c r="AW122" s="495">
        <f t="shared" si="87"/>
        <v>0</v>
      </c>
      <c r="AX122" s="495">
        <f t="shared" si="88"/>
        <v>0</v>
      </c>
      <c r="AY122" s="495">
        <f t="shared" si="89"/>
        <v>0</v>
      </c>
      <c r="AZ122" s="495">
        <f t="shared" si="90"/>
        <v>0</v>
      </c>
      <c r="BA122" s="495">
        <f t="shared" si="91"/>
        <v>0</v>
      </c>
      <c r="BB122" s="495">
        <f t="shared" si="92"/>
        <v>0</v>
      </c>
      <c r="BC122" s="495">
        <f t="shared" si="93"/>
        <v>0</v>
      </c>
      <c r="BD122" s="877">
        <f t="shared" si="94"/>
        <v>0</v>
      </c>
      <c r="BE122" s="495">
        <f t="shared" si="95"/>
        <v>0</v>
      </c>
      <c r="BF122" s="495">
        <f t="shared" si="96"/>
        <v>0</v>
      </c>
      <c r="BG122" s="495">
        <f t="shared" si="97"/>
        <v>0</v>
      </c>
      <c r="BH122" s="495">
        <f t="shared" si="98"/>
        <v>0</v>
      </c>
      <c r="BI122" s="495">
        <f t="shared" si="99"/>
        <v>0</v>
      </c>
      <c r="BN122" s="259"/>
    </row>
    <row r="123" spans="1:67" s="362" customFormat="1" x14ac:dyDescent="0.25">
      <c r="A123" s="1155"/>
      <c r="B123" s="827" t="s">
        <v>341</v>
      </c>
      <c r="C123" s="576" t="s">
        <v>329</v>
      </c>
      <c r="D123" s="576"/>
      <c r="E123" s="576"/>
      <c r="F123" s="576"/>
      <c r="G123" s="581">
        <v>8</v>
      </c>
      <c r="H123" s="849" t="s">
        <v>417</v>
      </c>
      <c r="I123" s="653" t="s">
        <v>22</v>
      </c>
      <c r="J123" s="852" t="s">
        <v>5</v>
      </c>
      <c r="K123" s="857"/>
      <c r="L123" s="853"/>
      <c r="M123" s="853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60"/>
      <c r="Y123" s="860"/>
      <c r="Z123" s="860"/>
      <c r="AA123" s="860"/>
      <c r="AB123" s="860"/>
      <c r="AC123" s="860"/>
      <c r="AD123" s="860"/>
      <c r="AE123" s="860"/>
      <c r="AF123" s="860"/>
      <c r="AG123" s="860"/>
      <c r="AH123" s="860"/>
      <c r="AI123" s="860"/>
      <c r="AJ123" s="832"/>
      <c r="AL123" s="833">
        <f t="shared" si="76"/>
        <v>0</v>
      </c>
      <c r="AM123" s="833">
        <f t="shared" si="77"/>
        <v>0</v>
      </c>
      <c r="AN123" s="833">
        <f t="shared" si="78"/>
        <v>0</v>
      </c>
      <c r="AO123" s="833">
        <f t="shared" si="79"/>
        <v>0</v>
      </c>
      <c r="AP123" s="878">
        <f t="shared" si="80"/>
        <v>0</v>
      </c>
      <c r="AQ123" s="833">
        <f t="shared" si="81"/>
        <v>0</v>
      </c>
      <c r="AR123" s="833">
        <f t="shared" si="82"/>
        <v>0</v>
      </c>
      <c r="AS123" s="833">
        <f t="shared" si="83"/>
        <v>0</v>
      </c>
      <c r="AT123" s="833">
        <f t="shared" si="84"/>
        <v>0</v>
      </c>
      <c r="AU123" s="833">
        <f t="shared" si="85"/>
        <v>0</v>
      </c>
      <c r="AV123" s="878">
        <f t="shared" si="86"/>
        <v>0</v>
      </c>
      <c r="AW123" s="833">
        <f t="shared" si="87"/>
        <v>0</v>
      </c>
      <c r="AX123" s="833">
        <f t="shared" si="88"/>
        <v>0</v>
      </c>
      <c r="AY123" s="833">
        <f t="shared" si="89"/>
        <v>0</v>
      </c>
      <c r="AZ123" s="833">
        <f t="shared" si="90"/>
        <v>0</v>
      </c>
      <c r="BA123" s="833">
        <f t="shared" si="91"/>
        <v>0</v>
      </c>
      <c r="BB123" s="833">
        <f t="shared" si="92"/>
        <v>0</v>
      </c>
      <c r="BC123" s="833">
        <f t="shared" si="93"/>
        <v>0</v>
      </c>
      <c r="BD123" s="878">
        <f t="shared" si="94"/>
        <v>0</v>
      </c>
      <c r="BE123" s="833">
        <f t="shared" si="95"/>
        <v>0</v>
      </c>
      <c r="BF123" s="833">
        <f t="shared" si="96"/>
        <v>0</v>
      </c>
      <c r="BG123" s="833">
        <f t="shared" si="97"/>
        <v>0</v>
      </c>
      <c r="BH123" s="833">
        <f t="shared" si="98"/>
        <v>0</v>
      </c>
      <c r="BI123" s="833">
        <f t="shared" si="99"/>
        <v>0</v>
      </c>
      <c r="BL123" s="835"/>
      <c r="BM123" s="835"/>
      <c r="BN123" s="832"/>
      <c r="BO123" s="835"/>
    </row>
    <row r="124" spans="1:67" s="362" customFormat="1" x14ac:dyDescent="0.25">
      <c r="A124" s="1155"/>
      <c r="B124" s="827" t="s">
        <v>341</v>
      </c>
      <c r="C124" s="575" t="s">
        <v>329</v>
      </c>
      <c r="D124" s="575"/>
      <c r="E124" s="575"/>
      <c r="F124" s="575"/>
      <c r="G124" s="582">
        <v>9</v>
      </c>
      <c r="H124" s="849" t="s">
        <v>417</v>
      </c>
      <c r="I124" s="653" t="s">
        <v>23</v>
      </c>
      <c r="J124" s="852" t="s">
        <v>5</v>
      </c>
      <c r="K124" s="857"/>
      <c r="L124" s="858"/>
      <c r="M124" s="858"/>
      <c r="N124" s="859"/>
      <c r="O124" s="859"/>
      <c r="P124" s="859"/>
      <c r="Q124" s="859"/>
      <c r="R124" s="859"/>
      <c r="S124" s="859"/>
      <c r="T124" s="859"/>
      <c r="U124" s="859"/>
      <c r="V124" s="859"/>
      <c r="W124" s="859"/>
      <c r="X124" s="859"/>
      <c r="Y124" s="859"/>
      <c r="Z124" s="859"/>
      <c r="AA124" s="859"/>
      <c r="AB124" s="859"/>
      <c r="AC124" s="859"/>
      <c r="AD124" s="859"/>
      <c r="AE124" s="859"/>
      <c r="AF124" s="859"/>
      <c r="AG124" s="859"/>
      <c r="AH124" s="859"/>
      <c r="AI124" s="859"/>
      <c r="AJ124" s="832"/>
      <c r="AL124" s="833">
        <f t="shared" si="76"/>
        <v>0</v>
      </c>
      <c r="AM124" s="833">
        <f t="shared" si="77"/>
        <v>0</v>
      </c>
      <c r="AN124" s="833">
        <f t="shared" si="78"/>
        <v>0</v>
      </c>
      <c r="AO124" s="833">
        <f t="shared" si="79"/>
        <v>0</v>
      </c>
      <c r="AP124" s="878">
        <f t="shared" si="80"/>
        <v>0</v>
      </c>
      <c r="AQ124" s="833">
        <f t="shared" si="81"/>
        <v>0</v>
      </c>
      <c r="AR124" s="833">
        <f t="shared" si="82"/>
        <v>0</v>
      </c>
      <c r="AS124" s="833">
        <f t="shared" si="83"/>
        <v>0</v>
      </c>
      <c r="AT124" s="833">
        <f t="shared" si="84"/>
        <v>0</v>
      </c>
      <c r="AU124" s="833">
        <f t="shared" si="85"/>
        <v>0</v>
      </c>
      <c r="AV124" s="878">
        <f t="shared" si="86"/>
        <v>0</v>
      </c>
      <c r="AW124" s="833">
        <f t="shared" si="87"/>
        <v>0</v>
      </c>
      <c r="AX124" s="833">
        <f t="shared" si="88"/>
        <v>0</v>
      </c>
      <c r="AY124" s="833">
        <f t="shared" si="89"/>
        <v>0</v>
      </c>
      <c r="AZ124" s="833">
        <f t="shared" si="90"/>
        <v>0</v>
      </c>
      <c r="BA124" s="833">
        <f t="shared" si="91"/>
        <v>0</v>
      </c>
      <c r="BB124" s="833">
        <f t="shared" si="92"/>
        <v>0</v>
      </c>
      <c r="BC124" s="833">
        <f t="shared" si="93"/>
        <v>0</v>
      </c>
      <c r="BD124" s="878">
        <f t="shared" si="94"/>
        <v>0</v>
      </c>
      <c r="BE124" s="833">
        <f t="shared" si="95"/>
        <v>0</v>
      </c>
      <c r="BF124" s="833">
        <f t="shared" si="96"/>
        <v>0</v>
      </c>
      <c r="BG124" s="833">
        <f t="shared" si="97"/>
        <v>0</v>
      </c>
      <c r="BH124" s="833">
        <f t="shared" si="98"/>
        <v>0</v>
      </c>
      <c r="BI124" s="833">
        <f t="shared" si="99"/>
        <v>0</v>
      </c>
      <c r="BL124" s="835"/>
      <c r="BM124" s="835"/>
      <c r="BN124" s="832"/>
      <c r="BO124" s="835"/>
    </row>
    <row r="125" spans="1:67" ht="16.5" thickBot="1" x14ac:dyDescent="0.3">
      <c r="A125" s="1155"/>
      <c r="B125" s="31" t="s">
        <v>341</v>
      </c>
      <c r="C125" s="579" t="s">
        <v>329</v>
      </c>
      <c r="D125" s="510"/>
      <c r="E125" s="510"/>
      <c r="F125" s="510"/>
      <c r="G125" s="603">
        <v>10</v>
      </c>
      <c r="H125" s="730" t="s">
        <v>417</v>
      </c>
      <c r="I125" s="90" t="s">
        <v>20</v>
      </c>
      <c r="J125" s="117" t="s">
        <v>5</v>
      </c>
      <c r="K125" s="546"/>
      <c r="L125" s="658"/>
      <c r="M125" s="658"/>
      <c r="N125" s="566"/>
      <c r="O125" s="566"/>
      <c r="P125" s="566"/>
      <c r="Q125" s="566"/>
      <c r="R125" s="566"/>
      <c r="S125" s="566"/>
      <c r="T125" s="784"/>
      <c r="U125" s="784"/>
      <c r="V125" s="784"/>
      <c r="W125" s="784"/>
      <c r="X125" s="784"/>
      <c r="Y125" s="784"/>
      <c r="Z125" s="784"/>
      <c r="AA125" s="784"/>
      <c r="AB125" s="784"/>
      <c r="AC125" s="784"/>
      <c r="AD125" s="566"/>
      <c r="AE125" s="566"/>
      <c r="AF125" s="566"/>
      <c r="AG125" s="566"/>
      <c r="AH125" s="566"/>
      <c r="AI125" s="566"/>
      <c r="AJ125" s="304"/>
      <c r="AL125" s="321">
        <f t="shared" si="76"/>
        <v>0</v>
      </c>
      <c r="AM125" s="321">
        <f t="shared" si="77"/>
        <v>0</v>
      </c>
      <c r="AN125" s="321">
        <f t="shared" si="78"/>
        <v>0</v>
      </c>
      <c r="AO125" s="321">
        <f t="shared" si="79"/>
        <v>0</v>
      </c>
      <c r="AP125" s="879">
        <f t="shared" si="80"/>
        <v>0</v>
      </c>
      <c r="AQ125" s="321">
        <f t="shared" si="81"/>
        <v>0</v>
      </c>
      <c r="AR125" s="321">
        <f t="shared" si="82"/>
        <v>0</v>
      </c>
      <c r="AS125" s="321">
        <f t="shared" si="83"/>
        <v>0</v>
      </c>
      <c r="AT125" s="321">
        <f t="shared" si="84"/>
        <v>0</v>
      </c>
      <c r="AU125" s="321">
        <f t="shared" si="85"/>
        <v>0</v>
      </c>
      <c r="AV125" s="879">
        <f t="shared" si="86"/>
        <v>0</v>
      </c>
      <c r="AW125" s="321">
        <f t="shared" si="87"/>
        <v>0</v>
      </c>
      <c r="AX125" s="321">
        <f t="shared" si="88"/>
        <v>0</v>
      </c>
      <c r="AY125" s="321">
        <f t="shared" si="89"/>
        <v>0</v>
      </c>
      <c r="AZ125" s="321">
        <f t="shared" si="90"/>
        <v>0</v>
      </c>
      <c r="BA125" s="321">
        <f t="shared" si="91"/>
        <v>0</v>
      </c>
      <c r="BB125" s="321">
        <f t="shared" si="92"/>
        <v>0</v>
      </c>
      <c r="BC125" s="321">
        <f t="shared" si="93"/>
        <v>0</v>
      </c>
      <c r="BD125" s="879">
        <f t="shared" si="94"/>
        <v>0</v>
      </c>
      <c r="BE125" s="321">
        <f t="shared" si="95"/>
        <v>0</v>
      </c>
      <c r="BF125" s="321">
        <f t="shared" si="96"/>
        <v>0</v>
      </c>
      <c r="BG125" s="321">
        <f t="shared" si="97"/>
        <v>0</v>
      </c>
      <c r="BH125" s="321">
        <f t="shared" si="98"/>
        <v>0</v>
      </c>
      <c r="BI125" s="321">
        <f t="shared" si="99"/>
        <v>0</v>
      </c>
      <c r="BN125" s="259"/>
    </row>
    <row r="126" spans="1:67" ht="16.5" thickBot="1" x14ac:dyDescent="0.3">
      <c r="A126" s="1155"/>
      <c r="B126" s="74"/>
      <c r="C126" s="477"/>
      <c r="D126" s="477"/>
      <c r="E126" s="477"/>
      <c r="F126" s="477"/>
      <c r="G126" s="591"/>
      <c r="H126" s="477"/>
      <c r="I126" s="46" t="s">
        <v>102</v>
      </c>
      <c r="J126" s="93"/>
      <c r="K126" s="208"/>
      <c r="L126" s="118"/>
      <c r="M126" s="118"/>
      <c r="N126" s="681"/>
      <c r="O126" s="688"/>
      <c r="P126" s="688"/>
      <c r="Q126" s="688"/>
      <c r="R126" s="688"/>
      <c r="S126" s="688"/>
      <c r="T126" s="789"/>
      <c r="U126" s="789"/>
      <c r="V126" s="789"/>
      <c r="W126" s="789"/>
      <c r="X126" s="789"/>
      <c r="Y126" s="789"/>
      <c r="Z126" s="789"/>
      <c r="AA126" s="789"/>
      <c r="AB126" s="789"/>
      <c r="AC126" s="789"/>
      <c r="AD126" s="688"/>
      <c r="AE126" s="688"/>
      <c r="AF126" s="688"/>
      <c r="AG126" s="688"/>
      <c r="AH126" s="688"/>
      <c r="AI126" s="688"/>
      <c r="AJ126" s="304"/>
      <c r="AL126" s="200">
        <f t="shared" ref="AL126:BI126" si="100">SUM(AL119:AL125)</f>
        <v>0</v>
      </c>
      <c r="AM126" s="201">
        <f t="shared" si="100"/>
        <v>0</v>
      </c>
      <c r="AN126" s="202">
        <f t="shared" si="100"/>
        <v>0</v>
      </c>
      <c r="AO126" s="202">
        <f t="shared" si="100"/>
        <v>0</v>
      </c>
      <c r="AP126" s="880">
        <f t="shared" si="100"/>
        <v>0</v>
      </c>
      <c r="AQ126" s="202">
        <f t="shared" si="100"/>
        <v>0</v>
      </c>
      <c r="AR126" s="202">
        <f t="shared" si="100"/>
        <v>0</v>
      </c>
      <c r="AS126" s="202">
        <f t="shared" si="100"/>
        <v>0</v>
      </c>
      <c r="AT126" s="202">
        <f t="shared" si="100"/>
        <v>0</v>
      </c>
      <c r="AU126" s="202">
        <f t="shared" si="100"/>
        <v>0</v>
      </c>
      <c r="AV126" s="880">
        <f t="shared" si="100"/>
        <v>0</v>
      </c>
      <c r="AW126" s="202">
        <f t="shared" si="100"/>
        <v>0</v>
      </c>
      <c r="AX126" s="202">
        <f t="shared" si="100"/>
        <v>0</v>
      </c>
      <c r="AY126" s="202">
        <f t="shared" si="100"/>
        <v>0</v>
      </c>
      <c r="AZ126" s="202">
        <f t="shared" si="100"/>
        <v>0</v>
      </c>
      <c r="BA126" s="202">
        <f t="shared" si="100"/>
        <v>0</v>
      </c>
      <c r="BB126" s="202">
        <f t="shared" si="100"/>
        <v>0</v>
      </c>
      <c r="BC126" s="202">
        <f t="shared" si="100"/>
        <v>0</v>
      </c>
      <c r="BD126" s="880">
        <f t="shared" si="100"/>
        <v>0</v>
      </c>
      <c r="BE126" s="202">
        <f t="shared" si="100"/>
        <v>0</v>
      </c>
      <c r="BF126" s="202">
        <f t="shared" si="100"/>
        <v>0</v>
      </c>
      <c r="BG126" s="202">
        <f t="shared" si="100"/>
        <v>0</v>
      </c>
      <c r="BH126" s="202">
        <f t="shared" si="100"/>
        <v>0</v>
      </c>
      <c r="BI126" s="202">
        <f t="shared" si="100"/>
        <v>0</v>
      </c>
      <c r="BJ126" s="19" t="s">
        <v>222</v>
      </c>
      <c r="BK126" s="19"/>
      <c r="BN126" s="197"/>
    </row>
    <row r="127" spans="1:67" ht="16.5" thickBot="1" x14ac:dyDescent="0.3">
      <c r="A127" s="1155"/>
      <c r="B127" s="28"/>
      <c r="C127" s="479"/>
      <c r="D127" s="479"/>
      <c r="E127" s="479"/>
      <c r="F127" s="479"/>
      <c r="G127" s="482"/>
      <c r="H127" s="479"/>
      <c r="I127" s="68"/>
      <c r="J127" s="119"/>
      <c r="K127" s="682"/>
      <c r="L127" s="565"/>
      <c r="M127" s="565"/>
      <c r="N127" s="244"/>
      <c r="O127" s="244"/>
      <c r="P127" s="244"/>
      <c r="Q127" s="244"/>
      <c r="R127" s="244"/>
      <c r="S127" s="244"/>
      <c r="T127" s="790"/>
      <c r="U127" s="790"/>
      <c r="V127" s="790"/>
      <c r="W127" s="790"/>
      <c r="X127" s="790"/>
      <c r="Y127" s="790"/>
      <c r="Z127" s="790"/>
      <c r="AA127" s="790"/>
      <c r="AB127" s="790"/>
      <c r="AC127" s="790"/>
      <c r="AD127" s="244"/>
      <c r="AE127" s="244"/>
      <c r="AF127" s="244"/>
      <c r="AG127" s="244"/>
      <c r="AH127" s="244"/>
      <c r="AI127" s="244"/>
      <c r="AJ127" s="304"/>
      <c r="AL127" s="135"/>
      <c r="AM127" s="135"/>
      <c r="AN127" s="135"/>
      <c r="AO127" s="135"/>
      <c r="AP127" s="886"/>
      <c r="AQ127" s="135"/>
      <c r="AR127" s="135"/>
      <c r="AS127" s="135"/>
      <c r="AT127" s="135"/>
      <c r="AU127" s="135"/>
      <c r="AV127" s="886"/>
      <c r="AW127" s="135"/>
      <c r="AX127" s="135"/>
      <c r="AY127" s="135"/>
      <c r="AZ127" s="135"/>
      <c r="BA127" s="135"/>
      <c r="BB127" s="135"/>
      <c r="BC127" s="135"/>
      <c r="BD127" s="886"/>
      <c r="BE127" s="135"/>
      <c r="BF127" s="135"/>
      <c r="BG127" s="135"/>
      <c r="BH127" s="135"/>
      <c r="BI127" s="135"/>
      <c r="BN127" s="259"/>
    </row>
    <row r="128" spans="1:67" ht="16.5" thickBot="1" x14ac:dyDescent="0.3">
      <c r="A128" s="1155"/>
      <c r="B128" s="31" t="s">
        <v>301</v>
      </c>
      <c r="C128" s="473"/>
      <c r="D128" s="473"/>
      <c r="E128" s="473"/>
      <c r="F128" s="473"/>
      <c r="G128" s="480">
        <v>11</v>
      </c>
      <c r="H128" s="473"/>
      <c r="I128" s="30" t="s">
        <v>8</v>
      </c>
      <c r="J128" s="108" t="s">
        <v>9</v>
      </c>
      <c r="K128" s="237"/>
      <c r="L128" s="791"/>
      <c r="M128" s="791"/>
      <c r="N128" s="791"/>
      <c r="O128" s="791"/>
      <c r="P128" s="791"/>
      <c r="Q128" s="791"/>
      <c r="R128" s="791"/>
      <c r="S128" s="791"/>
      <c r="T128" s="791"/>
      <c r="U128" s="791"/>
      <c r="V128" s="791"/>
      <c r="W128" s="791"/>
      <c r="X128" s="791"/>
      <c r="Y128" s="791"/>
      <c r="Z128" s="791"/>
      <c r="AA128" s="791"/>
      <c r="AB128" s="791"/>
      <c r="AC128" s="791"/>
      <c r="AD128" s="791"/>
      <c r="AE128" s="791"/>
      <c r="AF128" s="791"/>
      <c r="AG128" s="791"/>
      <c r="AH128" s="791"/>
      <c r="AI128" s="791"/>
      <c r="AJ128" s="304"/>
      <c r="AL128" s="198">
        <f t="shared" ref="AL128:BI128" si="101">AL114+AL116</f>
        <v>0</v>
      </c>
      <c r="AM128" s="184">
        <f t="shared" si="101"/>
        <v>0</v>
      </c>
      <c r="AN128" s="199">
        <f t="shared" si="101"/>
        <v>0</v>
      </c>
      <c r="AO128" s="199">
        <f t="shared" si="101"/>
        <v>0</v>
      </c>
      <c r="AP128" s="873">
        <f t="shared" si="101"/>
        <v>0</v>
      </c>
      <c r="AQ128" s="199">
        <f t="shared" si="101"/>
        <v>0</v>
      </c>
      <c r="AR128" s="199">
        <f t="shared" si="101"/>
        <v>0</v>
      </c>
      <c r="AS128" s="199">
        <f t="shared" si="101"/>
        <v>0</v>
      </c>
      <c r="AT128" s="199">
        <f t="shared" si="101"/>
        <v>0</v>
      </c>
      <c r="AU128" s="199">
        <f t="shared" si="101"/>
        <v>0</v>
      </c>
      <c r="AV128" s="873">
        <f t="shared" si="101"/>
        <v>0</v>
      </c>
      <c r="AW128" s="199">
        <f t="shared" si="101"/>
        <v>0</v>
      </c>
      <c r="AX128" s="199">
        <f t="shared" si="101"/>
        <v>0</v>
      </c>
      <c r="AY128" s="199">
        <f t="shared" si="101"/>
        <v>0</v>
      </c>
      <c r="AZ128" s="199">
        <f t="shared" si="101"/>
        <v>0</v>
      </c>
      <c r="BA128" s="199">
        <f t="shared" si="101"/>
        <v>0</v>
      </c>
      <c r="BB128" s="199">
        <f t="shared" si="101"/>
        <v>0</v>
      </c>
      <c r="BC128" s="199">
        <f t="shared" si="101"/>
        <v>0</v>
      </c>
      <c r="BD128" s="873">
        <f t="shared" si="101"/>
        <v>0</v>
      </c>
      <c r="BE128" s="199">
        <f t="shared" si="101"/>
        <v>0</v>
      </c>
      <c r="BF128" s="199">
        <f t="shared" si="101"/>
        <v>0</v>
      </c>
      <c r="BG128" s="199">
        <f t="shared" si="101"/>
        <v>0</v>
      </c>
      <c r="BH128" s="199">
        <f t="shared" si="101"/>
        <v>0</v>
      </c>
      <c r="BI128" s="199">
        <f t="shared" si="101"/>
        <v>0</v>
      </c>
      <c r="BJ128" s="19" t="s">
        <v>207</v>
      </c>
      <c r="BK128" s="19"/>
      <c r="BN128" s="259"/>
    </row>
    <row r="129" spans="1:67" x14ac:dyDescent="0.25">
      <c r="A129" s="1155"/>
      <c r="B129" s="31"/>
      <c r="C129" s="473"/>
      <c r="D129" s="473"/>
      <c r="E129" s="473"/>
      <c r="F129" s="473"/>
      <c r="G129" s="480">
        <v>12</v>
      </c>
      <c r="H129" s="473"/>
      <c r="I129" s="30"/>
      <c r="J129" s="108" t="s">
        <v>10</v>
      </c>
      <c r="K129" s="237"/>
      <c r="L129" s="791"/>
      <c r="M129" s="791"/>
      <c r="N129" s="791"/>
      <c r="O129" s="791"/>
      <c r="P129" s="791"/>
      <c r="Q129" s="791"/>
      <c r="R129" s="791"/>
      <c r="S129" s="791"/>
      <c r="T129" s="791"/>
      <c r="U129" s="791"/>
      <c r="V129" s="791"/>
      <c r="W129" s="791"/>
      <c r="X129" s="791"/>
      <c r="Y129" s="791"/>
      <c r="Z129" s="791"/>
      <c r="AA129" s="791"/>
      <c r="AB129" s="791"/>
      <c r="AC129" s="791"/>
      <c r="AD129" s="791"/>
      <c r="AE129" s="791"/>
      <c r="AF129" s="791"/>
      <c r="AG129" s="791"/>
      <c r="AH129" s="791"/>
      <c r="AI129" s="791"/>
      <c r="AJ129" s="304"/>
      <c r="AL129" s="203"/>
      <c r="AM129" s="203"/>
      <c r="AN129" s="203"/>
      <c r="AO129" s="203"/>
      <c r="AP129" s="888"/>
      <c r="AQ129" s="203"/>
      <c r="AR129" s="203"/>
      <c r="AS129" s="203"/>
      <c r="AT129" s="203"/>
      <c r="AU129" s="203"/>
      <c r="AV129" s="888"/>
      <c r="AW129" s="203"/>
      <c r="AX129" s="203"/>
      <c r="AY129" s="203"/>
      <c r="AZ129" s="203"/>
      <c r="BA129" s="203"/>
      <c r="BB129" s="203"/>
      <c r="BC129" s="203"/>
      <c r="BD129" s="888"/>
      <c r="BE129" s="203"/>
      <c r="BF129" s="203"/>
      <c r="BG129" s="203"/>
      <c r="BH129" s="203"/>
      <c r="BI129" s="203"/>
      <c r="BJ129" s="19"/>
      <c r="BK129" s="19"/>
      <c r="BN129" s="259"/>
    </row>
    <row r="130" spans="1:67" x14ac:dyDescent="0.25">
      <c r="A130" s="1155"/>
      <c r="B130" s="31" t="s">
        <v>301</v>
      </c>
      <c r="C130" s="474"/>
      <c r="D130" s="474"/>
      <c r="E130" s="474"/>
      <c r="F130" s="474"/>
      <c r="G130" s="483">
        <v>13</v>
      </c>
      <c r="H130" s="474"/>
      <c r="I130" s="30" t="s">
        <v>56</v>
      </c>
      <c r="J130" s="108" t="s">
        <v>9</v>
      </c>
      <c r="K130" s="237"/>
      <c r="L130" s="791"/>
      <c r="M130" s="791"/>
      <c r="N130" s="791"/>
      <c r="O130" s="791"/>
      <c r="P130" s="791"/>
      <c r="Q130" s="791"/>
      <c r="R130" s="791"/>
      <c r="S130" s="791"/>
      <c r="T130" s="791"/>
      <c r="U130" s="791"/>
      <c r="V130" s="791"/>
      <c r="W130" s="791"/>
      <c r="X130" s="791"/>
      <c r="Y130" s="791"/>
      <c r="Z130" s="791"/>
      <c r="AA130" s="791"/>
      <c r="AB130" s="791"/>
      <c r="AC130" s="791"/>
      <c r="AD130" s="791"/>
      <c r="AE130" s="791"/>
      <c r="AF130" s="791"/>
      <c r="AG130" s="791"/>
      <c r="AH130" s="791"/>
      <c r="AI130" s="791"/>
      <c r="AJ130" s="304"/>
      <c r="BN130" s="259"/>
    </row>
    <row r="131" spans="1:67" ht="16.5" thickBot="1" x14ac:dyDescent="0.3">
      <c r="A131" s="1155"/>
      <c r="B131" s="35"/>
      <c r="C131" s="525"/>
      <c r="D131" s="525"/>
      <c r="E131" s="525"/>
      <c r="F131" s="525"/>
      <c r="G131" s="525">
        <v>14</v>
      </c>
      <c r="H131" s="757"/>
      <c r="I131" s="49"/>
      <c r="J131" s="109" t="s">
        <v>10</v>
      </c>
      <c r="K131" s="248"/>
      <c r="L131" s="791"/>
      <c r="M131" s="791"/>
      <c r="N131" s="791"/>
      <c r="O131" s="791"/>
      <c r="P131" s="791"/>
      <c r="Q131" s="791"/>
      <c r="R131" s="791"/>
      <c r="S131" s="791"/>
      <c r="T131" s="791"/>
      <c r="U131" s="791"/>
      <c r="V131" s="791"/>
      <c r="W131" s="791"/>
      <c r="X131" s="791"/>
      <c r="Y131" s="791"/>
      <c r="Z131" s="791"/>
      <c r="AA131" s="791"/>
      <c r="AB131" s="791"/>
      <c r="AC131" s="791"/>
      <c r="AD131" s="791"/>
      <c r="AE131" s="791"/>
      <c r="AF131" s="791"/>
      <c r="AG131" s="791"/>
      <c r="AH131" s="791"/>
      <c r="AI131" s="791"/>
      <c r="AJ131" s="304"/>
      <c r="BN131" s="259"/>
    </row>
    <row r="132" spans="1:67" s="50" customFormat="1" ht="16.5" thickBot="1" x14ac:dyDescent="0.3">
      <c r="A132" s="1155"/>
      <c r="B132" s="70"/>
      <c r="C132" s="508">
        <f>COUNTA(C112:C131)</f>
        <v>10</v>
      </c>
      <c r="D132" s="508">
        <f>COUNTA(D112:D131)</f>
        <v>0</v>
      </c>
      <c r="E132" s="508">
        <f>COUNTA(E112:E131)</f>
        <v>0</v>
      </c>
      <c r="F132" s="508">
        <f>COUNTA(F112:F131)</f>
        <v>0</v>
      </c>
      <c r="G132" s="508">
        <f>COUNTA(G112:G131)</f>
        <v>14</v>
      </c>
      <c r="H132" s="734"/>
      <c r="I132" s="69" t="s">
        <v>78</v>
      </c>
      <c r="J132" s="113" t="s">
        <v>48</v>
      </c>
      <c r="K132" s="656"/>
      <c r="L132" s="664"/>
      <c r="M132" s="664"/>
      <c r="N132" s="411"/>
      <c r="O132" s="411"/>
      <c r="P132" s="411"/>
      <c r="Q132" s="411"/>
      <c r="R132" s="411"/>
      <c r="S132" s="411"/>
      <c r="T132" s="411"/>
      <c r="U132" s="411"/>
      <c r="V132" s="411"/>
      <c r="W132" s="411"/>
      <c r="X132" s="411"/>
      <c r="Y132" s="411"/>
      <c r="Z132" s="411"/>
      <c r="AA132" s="411"/>
      <c r="AB132" s="411"/>
      <c r="AC132" s="411"/>
      <c r="AD132" s="411"/>
      <c r="AE132" s="411"/>
      <c r="AF132" s="411"/>
      <c r="AG132" s="411"/>
      <c r="AH132" s="411"/>
      <c r="AI132" s="411"/>
      <c r="AJ132" s="304"/>
      <c r="AK132" s="1"/>
      <c r="AL132" s="2"/>
      <c r="AM132" s="2"/>
      <c r="AN132" s="2"/>
      <c r="AO132" s="2"/>
      <c r="AP132" s="869"/>
      <c r="AQ132" s="2"/>
      <c r="AR132" s="2"/>
      <c r="AS132" s="2"/>
      <c r="AT132" s="2"/>
      <c r="AU132" s="2"/>
      <c r="AV132" s="869"/>
      <c r="AW132" s="2"/>
      <c r="AX132" s="2"/>
      <c r="AY132" s="2"/>
      <c r="AZ132" s="2"/>
      <c r="BA132" s="2"/>
      <c r="BB132" s="2"/>
      <c r="BC132" s="2"/>
      <c r="BD132" s="869"/>
      <c r="BE132" s="2"/>
      <c r="BF132" s="2"/>
      <c r="BG132" s="2"/>
      <c r="BH132" s="2"/>
      <c r="BI132" s="2"/>
      <c r="BJ132" s="1"/>
      <c r="BK132" s="1"/>
      <c r="BL132" s="33"/>
      <c r="BM132" s="33"/>
      <c r="BN132" s="179"/>
      <c r="BO132" s="33"/>
    </row>
    <row r="133" spans="1:67" s="50" customFormat="1" ht="16.5" thickBot="1" x14ac:dyDescent="0.3">
      <c r="A133" s="1156"/>
      <c r="B133" s="70"/>
      <c r="C133" s="520" t="s">
        <v>331</v>
      </c>
      <c r="D133" s="521">
        <f>C132+D132</f>
        <v>10</v>
      </c>
      <c r="E133" s="521"/>
      <c r="F133" s="521">
        <f>E132+F132</f>
        <v>0</v>
      </c>
      <c r="G133" s="522">
        <f>G132</f>
        <v>14</v>
      </c>
      <c r="H133" s="522"/>
      <c r="I133" s="69" t="s">
        <v>78</v>
      </c>
      <c r="J133" s="113" t="s">
        <v>46</v>
      </c>
      <c r="K133" s="656"/>
      <c r="L133" s="664"/>
      <c r="M133" s="664"/>
      <c r="N133" s="411"/>
      <c r="O133" s="411"/>
      <c r="P133" s="411"/>
      <c r="Q133" s="411"/>
      <c r="R133" s="411"/>
      <c r="S133" s="411"/>
      <c r="T133" s="411"/>
      <c r="U133" s="411"/>
      <c r="V133" s="411"/>
      <c r="W133" s="411"/>
      <c r="X133" s="411"/>
      <c r="Y133" s="411"/>
      <c r="Z133" s="411"/>
      <c r="AA133" s="411"/>
      <c r="AB133" s="411"/>
      <c r="AC133" s="411"/>
      <c r="AD133" s="411"/>
      <c r="AE133" s="411"/>
      <c r="AF133" s="411"/>
      <c r="AG133" s="411"/>
      <c r="AH133" s="411"/>
      <c r="AI133" s="411"/>
      <c r="AJ133" s="304"/>
      <c r="AK133" s="1"/>
      <c r="AL133" s="2"/>
      <c r="AM133" s="2"/>
      <c r="AN133" s="2"/>
      <c r="AO133" s="2"/>
      <c r="AP133" s="869"/>
      <c r="AQ133" s="2"/>
      <c r="AR133" s="2"/>
      <c r="AS133" s="2"/>
      <c r="AT133" s="2"/>
      <c r="AU133" s="2"/>
      <c r="AV133" s="869"/>
      <c r="AW133" s="2"/>
      <c r="AX133" s="2"/>
      <c r="AY133" s="2"/>
      <c r="AZ133" s="2"/>
      <c r="BA133" s="2"/>
      <c r="BB133" s="2"/>
      <c r="BC133" s="2"/>
      <c r="BD133" s="869"/>
      <c r="BE133" s="2"/>
      <c r="BF133" s="2"/>
      <c r="BG133" s="2"/>
      <c r="BH133" s="2"/>
      <c r="BI133" s="2"/>
      <c r="BJ133" s="1"/>
      <c r="BK133" s="1"/>
      <c r="BL133" s="33"/>
      <c r="BM133" s="33"/>
      <c r="BN133" s="179"/>
      <c r="BO133" s="33"/>
    </row>
    <row r="134" spans="1:67" x14ac:dyDescent="0.25">
      <c r="A134" s="33"/>
      <c r="B134" s="33"/>
      <c r="C134" s="304" t="s">
        <v>332</v>
      </c>
      <c r="D134" s="304">
        <f>D133/G133*100</f>
        <v>71.430000000000007</v>
      </c>
      <c r="E134" s="503"/>
      <c r="F134" s="304">
        <f>F133/G133*100</f>
        <v>0</v>
      </c>
      <c r="G134" s="503"/>
      <c r="H134" s="725"/>
      <c r="I134" s="73" t="s">
        <v>125</v>
      </c>
      <c r="J134" s="33"/>
      <c r="K134" s="33"/>
      <c r="L134" s="60"/>
      <c r="M134" s="60"/>
      <c r="N134" s="245"/>
      <c r="O134" s="245"/>
      <c r="P134" s="245"/>
      <c r="Q134" s="245"/>
      <c r="R134" s="245"/>
      <c r="S134" s="245"/>
      <c r="T134" s="245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304"/>
    </row>
    <row r="135" spans="1:67" x14ac:dyDescent="0.25">
      <c r="A135" s="33"/>
      <c r="B135" s="33"/>
      <c r="C135" s="503"/>
      <c r="D135" s="503"/>
      <c r="E135" s="503"/>
      <c r="F135" s="503"/>
      <c r="G135" s="503"/>
      <c r="H135" s="725"/>
      <c r="I135" s="257"/>
      <c r="J135" s="33"/>
      <c r="K135" s="33"/>
      <c r="L135" s="60"/>
      <c r="M135" s="60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304"/>
    </row>
    <row r="136" spans="1:67" ht="48" thickBot="1" x14ac:dyDescent="0.3">
      <c r="A136" s="83"/>
      <c r="B136" s="83"/>
      <c r="C136" s="523"/>
      <c r="D136" s="523"/>
      <c r="E136" s="523"/>
      <c r="F136" s="523" t="s">
        <v>336</v>
      </c>
      <c r="G136" s="523"/>
      <c r="H136" s="523"/>
      <c r="I136" s="772" t="s">
        <v>134</v>
      </c>
      <c r="J136" s="83"/>
      <c r="K136" s="83"/>
      <c r="L136" s="308"/>
      <c r="M136" s="308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  <c r="AA136" s="309"/>
      <c r="AB136" s="309"/>
      <c r="AC136" s="309"/>
      <c r="AD136" s="309"/>
      <c r="AE136" s="309"/>
      <c r="AF136" s="309"/>
      <c r="AG136" s="309"/>
      <c r="AH136" s="309"/>
      <c r="AI136" s="309"/>
      <c r="AJ136" s="304"/>
    </row>
    <row r="137" spans="1:67" ht="15.75" customHeight="1" thickBot="1" x14ac:dyDescent="0.3">
      <c r="A137" s="1139"/>
      <c r="B137" s="1139"/>
      <c r="C137" s="524"/>
      <c r="D137" s="524"/>
      <c r="E137" s="524"/>
      <c r="F137" s="524"/>
      <c r="G137" s="523"/>
      <c r="H137" s="1110" t="s">
        <v>414</v>
      </c>
      <c r="I137" s="1136" t="s">
        <v>74</v>
      </c>
      <c r="J137" s="24" t="s">
        <v>1</v>
      </c>
      <c r="K137" s="1139" t="s">
        <v>75</v>
      </c>
      <c r="L137" s="1128"/>
      <c r="M137" s="1129"/>
      <c r="N137" s="1130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89"/>
      <c r="AE137" s="189"/>
      <c r="AF137" s="189"/>
      <c r="AG137" s="189"/>
      <c r="AH137" s="189"/>
      <c r="AI137" s="189"/>
      <c r="AJ137" s="189"/>
    </row>
    <row r="138" spans="1:67" x14ac:dyDescent="0.25">
      <c r="A138" s="1140"/>
      <c r="B138" s="1140"/>
      <c r="C138" s="524"/>
      <c r="D138" s="524"/>
      <c r="E138" s="524"/>
      <c r="F138" s="524"/>
      <c r="G138" s="523"/>
      <c r="H138" s="1111"/>
      <c r="I138" s="1137"/>
      <c r="J138" s="25" t="s">
        <v>2</v>
      </c>
      <c r="K138" s="1140"/>
      <c r="L138" s="1113"/>
      <c r="M138" s="1113"/>
      <c r="N138" s="1113"/>
      <c r="O138" s="1113"/>
      <c r="P138" s="1113"/>
      <c r="Q138" s="1113"/>
      <c r="R138" s="1113"/>
      <c r="S138" s="1113"/>
      <c r="T138" s="1113"/>
      <c r="U138" s="1113"/>
      <c r="V138" s="1113"/>
      <c r="W138" s="1113"/>
      <c r="X138" s="1113"/>
      <c r="Y138" s="1113"/>
      <c r="Z138" s="1113"/>
      <c r="AA138" s="1113"/>
      <c r="AB138" s="1113"/>
      <c r="AC138" s="1113"/>
      <c r="AD138" s="1113"/>
      <c r="AE138" s="1113"/>
      <c r="AF138" s="1113"/>
      <c r="AG138" s="1113"/>
      <c r="AH138" s="1113"/>
      <c r="AI138" s="1113"/>
      <c r="AJ138" s="686"/>
    </row>
    <row r="139" spans="1:67" ht="16.5" thickBot="1" x14ac:dyDescent="0.3">
      <c r="A139" s="1141"/>
      <c r="B139" s="1141"/>
      <c r="C139" s="487"/>
      <c r="D139" s="487"/>
      <c r="E139" s="487"/>
      <c r="F139" s="487"/>
      <c r="G139" s="592"/>
      <c r="H139" s="1112"/>
      <c r="I139" s="1137"/>
      <c r="J139" s="25" t="s">
        <v>3</v>
      </c>
      <c r="K139" s="1140"/>
      <c r="L139" s="1114"/>
      <c r="M139" s="1114"/>
      <c r="N139" s="1114"/>
      <c r="O139" s="1114"/>
      <c r="P139" s="1114"/>
      <c r="Q139" s="1114"/>
      <c r="R139" s="1114"/>
      <c r="S139" s="1114"/>
      <c r="T139" s="1114"/>
      <c r="U139" s="1114"/>
      <c r="V139" s="1114"/>
      <c r="W139" s="1114"/>
      <c r="X139" s="1114"/>
      <c r="Y139" s="1114"/>
      <c r="Z139" s="1114"/>
      <c r="AA139" s="1114"/>
      <c r="AB139" s="1114"/>
      <c r="AC139" s="1114"/>
      <c r="AD139" s="1114"/>
      <c r="AE139" s="1114"/>
      <c r="AF139" s="1114"/>
      <c r="AG139" s="1114"/>
      <c r="AH139" s="1114"/>
      <c r="AI139" s="1114"/>
      <c r="AJ139" s="686"/>
    </row>
    <row r="140" spans="1:67" ht="16.5" thickBot="1" x14ac:dyDescent="0.3">
      <c r="A140" s="1164" t="s">
        <v>296</v>
      </c>
      <c r="B140" s="28"/>
      <c r="C140" s="502"/>
      <c r="D140" s="502"/>
      <c r="E140" s="502"/>
      <c r="F140" s="502"/>
      <c r="G140" s="502"/>
      <c r="H140" s="724"/>
      <c r="I140" s="36"/>
      <c r="J140" s="48"/>
      <c r="K140" s="48"/>
      <c r="L140" s="412"/>
      <c r="M140" s="412"/>
      <c r="N140" s="455"/>
      <c r="O140" s="455"/>
      <c r="P140" s="455"/>
      <c r="Q140" s="455"/>
      <c r="R140" s="455"/>
      <c r="S140" s="455"/>
      <c r="T140" s="455"/>
      <c r="U140" s="455"/>
      <c r="V140" s="455"/>
      <c r="W140" s="455"/>
      <c r="X140" s="455"/>
      <c r="Y140" s="455"/>
      <c r="Z140" s="455"/>
      <c r="AA140" s="455"/>
      <c r="AB140" s="455"/>
      <c r="AC140" s="455"/>
      <c r="AD140" s="455"/>
      <c r="AE140" s="455"/>
      <c r="AF140" s="455"/>
      <c r="AG140" s="455"/>
      <c r="AH140" s="455"/>
      <c r="AI140" s="455"/>
      <c r="AJ140" s="304"/>
      <c r="BN140" s="259"/>
    </row>
    <row r="141" spans="1:67" ht="16.5" thickBot="1" x14ac:dyDescent="0.3">
      <c r="A141" s="1165"/>
      <c r="B141" s="31" t="s">
        <v>301</v>
      </c>
      <c r="C141" s="580" t="s">
        <v>329</v>
      </c>
      <c r="D141" s="503"/>
      <c r="E141" s="503"/>
      <c r="F141" s="503"/>
      <c r="G141" s="503">
        <v>1</v>
      </c>
      <c r="H141" s="730" t="s">
        <v>417</v>
      </c>
      <c r="I141" s="383" t="s">
        <v>52</v>
      </c>
      <c r="J141" s="461" t="s">
        <v>5</v>
      </c>
      <c r="K141" s="461">
        <v>30</v>
      </c>
      <c r="L141" s="683"/>
      <c r="M141" s="683"/>
      <c r="N141" s="683"/>
      <c r="O141" s="683"/>
      <c r="P141" s="683"/>
      <c r="Q141" s="683"/>
      <c r="R141" s="683"/>
      <c r="S141" s="683"/>
      <c r="T141" s="792"/>
      <c r="U141" s="792"/>
      <c r="V141" s="792"/>
      <c r="W141" s="792"/>
      <c r="X141" s="792"/>
      <c r="Y141" s="792"/>
      <c r="Z141" s="792"/>
      <c r="AA141" s="792"/>
      <c r="AB141" s="792"/>
      <c r="AC141" s="792"/>
      <c r="AD141" s="792"/>
      <c r="AE141" s="683"/>
      <c r="AF141" s="683"/>
      <c r="AG141" s="683"/>
      <c r="AH141" s="683"/>
      <c r="AI141" s="683"/>
      <c r="AJ141" s="304"/>
      <c r="AL141" s="32">
        <f t="shared" ref="AL141:BI141" si="102">L141*L155*1.73*0.875/1000</f>
        <v>0</v>
      </c>
      <c r="AM141" s="492">
        <f t="shared" si="102"/>
        <v>0</v>
      </c>
      <c r="AN141" s="492">
        <f t="shared" si="102"/>
        <v>0</v>
      </c>
      <c r="AO141" s="492">
        <f t="shared" si="102"/>
        <v>0</v>
      </c>
      <c r="AP141" s="871">
        <f t="shared" si="102"/>
        <v>0</v>
      </c>
      <c r="AQ141" s="492">
        <f t="shared" si="102"/>
        <v>0</v>
      </c>
      <c r="AR141" s="492">
        <f t="shared" si="102"/>
        <v>0</v>
      </c>
      <c r="AS141" s="492">
        <f t="shared" si="102"/>
        <v>0</v>
      </c>
      <c r="AT141" s="492">
        <f t="shared" si="102"/>
        <v>0</v>
      </c>
      <c r="AU141" s="492">
        <f t="shared" si="102"/>
        <v>0</v>
      </c>
      <c r="AV141" s="871">
        <f t="shared" si="102"/>
        <v>0</v>
      </c>
      <c r="AW141" s="492">
        <f t="shared" si="102"/>
        <v>0</v>
      </c>
      <c r="AX141" s="492">
        <f t="shared" si="102"/>
        <v>0</v>
      </c>
      <c r="AY141" s="492">
        <f t="shared" si="102"/>
        <v>0</v>
      </c>
      <c r="AZ141" s="492">
        <f t="shared" si="102"/>
        <v>0</v>
      </c>
      <c r="BA141" s="492">
        <f t="shared" si="102"/>
        <v>0</v>
      </c>
      <c r="BB141" s="492">
        <f t="shared" si="102"/>
        <v>0</v>
      </c>
      <c r="BC141" s="492">
        <f t="shared" si="102"/>
        <v>0</v>
      </c>
      <c r="BD141" s="871">
        <f t="shared" si="102"/>
        <v>0</v>
      </c>
      <c r="BE141" s="492">
        <f t="shared" si="102"/>
        <v>0</v>
      </c>
      <c r="BF141" s="492">
        <f t="shared" si="102"/>
        <v>0</v>
      </c>
      <c r="BG141" s="492">
        <f t="shared" si="102"/>
        <v>0</v>
      </c>
      <c r="BH141" s="492">
        <f t="shared" si="102"/>
        <v>0</v>
      </c>
      <c r="BI141" s="492">
        <f t="shared" si="102"/>
        <v>0</v>
      </c>
      <c r="BJ141" s="1" t="s">
        <v>201</v>
      </c>
      <c r="BN141" s="259"/>
    </row>
    <row r="142" spans="1:67" ht="16.5" thickBot="1" x14ac:dyDescent="0.3">
      <c r="A142" s="1165"/>
      <c r="B142" s="35"/>
      <c r="C142" s="503"/>
      <c r="D142" s="503"/>
      <c r="E142" s="503"/>
      <c r="F142" s="503"/>
      <c r="G142" s="503"/>
      <c r="H142" s="753"/>
      <c r="I142" s="660" t="s">
        <v>169</v>
      </c>
      <c r="J142" s="700" t="s">
        <v>6</v>
      </c>
      <c r="K142" s="701"/>
      <c r="L142" s="699"/>
      <c r="M142" s="699"/>
      <c r="N142" s="699"/>
      <c r="O142" s="699"/>
      <c r="P142" s="699"/>
      <c r="Q142" s="699"/>
      <c r="R142" s="699"/>
      <c r="S142" s="699"/>
      <c r="T142" s="786"/>
      <c r="U142" s="786"/>
      <c r="V142" s="786"/>
      <c r="W142" s="786"/>
      <c r="X142" s="786"/>
      <c r="Y142" s="786"/>
      <c r="Z142" s="786"/>
      <c r="AA142" s="786"/>
      <c r="AB142" s="786"/>
      <c r="AC142" s="786"/>
      <c r="AD142" s="786"/>
      <c r="AE142" s="699"/>
      <c r="AF142" s="699"/>
      <c r="AG142" s="699"/>
      <c r="AH142" s="699"/>
      <c r="AI142" s="699"/>
      <c r="AJ142" s="304"/>
      <c r="BN142" s="259"/>
    </row>
    <row r="143" spans="1:67" ht="16.5" thickBot="1" x14ac:dyDescent="0.3">
      <c r="A143" s="1165"/>
      <c r="B143" s="31" t="s">
        <v>301</v>
      </c>
      <c r="C143" s="580" t="s">
        <v>329</v>
      </c>
      <c r="D143" s="503"/>
      <c r="E143" s="503"/>
      <c r="F143" s="503"/>
      <c r="G143" s="503">
        <v>2</v>
      </c>
      <c r="H143" s="730" t="s">
        <v>417</v>
      </c>
      <c r="I143" s="383" t="s">
        <v>54</v>
      </c>
      <c r="J143" s="623" t="s">
        <v>5</v>
      </c>
      <c r="K143" s="461">
        <v>40</v>
      </c>
      <c r="L143" s="673"/>
      <c r="M143" s="673"/>
      <c r="N143" s="673"/>
      <c r="O143" s="673"/>
      <c r="P143" s="673"/>
      <c r="Q143" s="673"/>
      <c r="R143" s="673"/>
      <c r="S143" s="673"/>
      <c r="T143" s="793"/>
      <c r="U143" s="793"/>
      <c r="V143" s="793"/>
      <c r="W143" s="793"/>
      <c r="X143" s="793"/>
      <c r="Y143" s="793"/>
      <c r="Z143" s="793"/>
      <c r="AA143" s="793"/>
      <c r="AB143" s="793"/>
      <c r="AC143" s="793"/>
      <c r="AD143" s="793"/>
      <c r="AE143" s="673"/>
      <c r="AF143" s="673"/>
      <c r="AG143" s="673"/>
      <c r="AH143" s="673"/>
      <c r="AI143" s="673"/>
      <c r="AJ143" s="304"/>
      <c r="AL143" s="32">
        <f t="shared" ref="AL143:BI143" si="103">L143*L156*1.73*0.875/1000</f>
        <v>0</v>
      </c>
      <c r="AM143" s="492">
        <f t="shared" si="103"/>
        <v>0</v>
      </c>
      <c r="AN143" s="492">
        <f t="shared" si="103"/>
        <v>0</v>
      </c>
      <c r="AO143" s="492">
        <f t="shared" si="103"/>
        <v>0</v>
      </c>
      <c r="AP143" s="871">
        <f t="shared" si="103"/>
        <v>0</v>
      </c>
      <c r="AQ143" s="492">
        <f t="shared" si="103"/>
        <v>0</v>
      </c>
      <c r="AR143" s="492">
        <f t="shared" si="103"/>
        <v>0</v>
      </c>
      <c r="AS143" s="492">
        <f t="shared" si="103"/>
        <v>0</v>
      </c>
      <c r="AT143" s="492">
        <f t="shared" si="103"/>
        <v>0</v>
      </c>
      <c r="AU143" s="492">
        <f t="shared" si="103"/>
        <v>0</v>
      </c>
      <c r="AV143" s="871">
        <f t="shared" si="103"/>
        <v>0</v>
      </c>
      <c r="AW143" s="492">
        <f t="shared" si="103"/>
        <v>0</v>
      </c>
      <c r="AX143" s="492">
        <f t="shared" si="103"/>
        <v>0</v>
      </c>
      <c r="AY143" s="492">
        <f t="shared" si="103"/>
        <v>0</v>
      </c>
      <c r="AZ143" s="492">
        <f t="shared" si="103"/>
        <v>0</v>
      </c>
      <c r="BA143" s="492">
        <f t="shared" si="103"/>
        <v>0</v>
      </c>
      <c r="BB143" s="492">
        <f t="shared" si="103"/>
        <v>0</v>
      </c>
      <c r="BC143" s="492">
        <f t="shared" si="103"/>
        <v>0</v>
      </c>
      <c r="BD143" s="871">
        <f t="shared" si="103"/>
        <v>0</v>
      </c>
      <c r="BE143" s="492">
        <f t="shared" si="103"/>
        <v>0</v>
      </c>
      <c r="BF143" s="492">
        <f t="shared" si="103"/>
        <v>0</v>
      </c>
      <c r="BG143" s="492">
        <f t="shared" si="103"/>
        <v>0</v>
      </c>
      <c r="BH143" s="492">
        <f t="shared" si="103"/>
        <v>0</v>
      </c>
      <c r="BI143" s="492">
        <f t="shared" si="103"/>
        <v>0</v>
      </c>
      <c r="BJ143" s="1" t="s">
        <v>204</v>
      </c>
      <c r="BN143" s="259"/>
    </row>
    <row r="144" spans="1:67" ht="16.5" thickBot="1" x14ac:dyDescent="0.3">
      <c r="A144" s="1165"/>
      <c r="B144" s="35"/>
      <c r="C144" s="503"/>
      <c r="D144" s="503"/>
      <c r="E144" s="503"/>
      <c r="F144" s="503"/>
      <c r="G144" s="503"/>
      <c r="H144" s="753"/>
      <c r="I144" s="648" t="s">
        <v>169</v>
      </c>
      <c r="J144" s="695" t="s">
        <v>7</v>
      </c>
      <c r="K144" s="694"/>
      <c r="L144" s="702"/>
      <c r="M144" s="702"/>
      <c r="N144" s="702"/>
      <c r="O144" s="702"/>
      <c r="P144" s="702"/>
      <c r="Q144" s="702"/>
      <c r="R144" s="702"/>
      <c r="S144" s="702"/>
      <c r="T144" s="786"/>
      <c r="U144" s="786"/>
      <c r="V144" s="786"/>
      <c r="W144" s="786"/>
      <c r="X144" s="786"/>
      <c r="Y144" s="786"/>
      <c r="Z144" s="786"/>
      <c r="AA144" s="786"/>
      <c r="AB144" s="786"/>
      <c r="AC144" s="786"/>
      <c r="AD144" s="786"/>
      <c r="AE144" s="702"/>
      <c r="AF144" s="702"/>
      <c r="AG144" s="702"/>
      <c r="AH144" s="702"/>
      <c r="AI144" s="702"/>
      <c r="AJ144" s="304"/>
      <c r="AL144" s="1133" t="s">
        <v>111</v>
      </c>
      <c r="AM144" s="1134"/>
      <c r="AN144" s="1135"/>
      <c r="AO144" s="749"/>
      <c r="AP144" s="874"/>
      <c r="AQ144" s="749"/>
      <c r="AR144" s="749"/>
      <c r="AS144" s="749"/>
      <c r="AT144" s="749"/>
      <c r="AU144" s="749"/>
      <c r="AV144" s="874"/>
      <c r="AW144" s="749"/>
      <c r="AX144" s="749"/>
      <c r="AY144" s="749"/>
      <c r="AZ144" s="749"/>
      <c r="BA144" s="749"/>
      <c r="BB144" s="749"/>
      <c r="BC144" s="749"/>
      <c r="BD144" s="874"/>
      <c r="BE144" s="750"/>
      <c r="BF144" s="750"/>
      <c r="BG144" s="750"/>
      <c r="BH144" s="750"/>
      <c r="BI144" s="750"/>
      <c r="BN144" s="259"/>
    </row>
    <row r="145" spans="1:67" ht="19.5" thickBot="1" x14ac:dyDescent="0.35">
      <c r="A145" s="1165"/>
      <c r="B145" s="31"/>
      <c r="C145" s="503"/>
      <c r="D145" s="503"/>
      <c r="E145" s="503"/>
      <c r="F145" s="503"/>
      <c r="G145" s="503"/>
      <c r="H145" s="753"/>
      <c r="I145" s="40" t="s">
        <v>34</v>
      </c>
      <c r="J145" s="28"/>
      <c r="K145" s="119"/>
      <c r="L145" s="570"/>
      <c r="M145" s="570"/>
      <c r="N145" s="570"/>
      <c r="O145" s="570"/>
      <c r="P145" s="570"/>
      <c r="Q145" s="570"/>
      <c r="R145" s="570"/>
      <c r="S145" s="570"/>
      <c r="T145" s="783"/>
      <c r="U145" s="783"/>
      <c r="V145" s="783"/>
      <c r="W145" s="783"/>
      <c r="X145" s="783"/>
      <c r="Y145" s="783"/>
      <c r="Z145" s="783"/>
      <c r="AA145" s="783"/>
      <c r="AB145" s="783"/>
      <c r="AC145" s="783"/>
      <c r="AD145" s="783"/>
      <c r="AE145" s="570"/>
      <c r="AF145" s="570"/>
      <c r="AG145" s="570"/>
      <c r="AH145" s="570"/>
      <c r="AI145" s="570"/>
      <c r="AJ145" s="304"/>
      <c r="AL145" s="715" t="s">
        <v>392</v>
      </c>
      <c r="AM145" s="715" t="s">
        <v>393</v>
      </c>
      <c r="AN145" s="717" t="s">
        <v>394</v>
      </c>
      <c r="AO145" s="718" t="s">
        <v>395</v>
      </c>
      <c r="AP145" s="875" t="s">
        <v>84</v>
      </c>
      <c r="AQ145" s="715" t="s">
        <v>396</v>
      </c>
      <c r="AR145" s="715" t="s">
        <v>397</v>
      </c>
      <c r="AS145" s="715" t="s">
        <v>398</v>
      </c>
      <c r="AT145" s="715" t="s">
        <v>399</v>
      </c>
      <c r="AU145" s="715" t="s">
        <v>400</v>
      </c>
      <c r="AV145" s="875" t="s">
        <v>4</v>
      </c>
      <c r="AW145" s="715" t="s">
        <v>401</v>
      </c>
      <c r="AX145" s="715" t="s">
        <v>402</v>
      </c>
      <c r="AY145" s="715" t="s">
        <v>403</v>
      </c>
      <c r="AZ145" s="715" t="s">
        <v>404</v>
      </c>
      <c r="BA145" s="715" t="s">
        <v>405</v>
      </c>
      <c r="BB145" s="715" t="s">
        <v>406</v>
      </c>
      <c r="BC145" s="715" t="s">
        <v>407</v>
      </c>
      <c r="BD145" s="905" t="s">
        <v>338</v>
      </c>
      <c r="BE145" s="716" t="s">
        <v>408</v>
      </c>
      <c r="BF145" s="716" t="s">
        <v>409</v>
      </c>
      <c r="BG145" s="716" t="s">
        <v>220</v>
      </c>
      <c r="BH145" s="716" t="s">
        <v>410</v>
      </c>
      <c r="BI145" s="716" t="s">
        <v>411</v>
      </c>
      <c r="BN145" s="259"/>
    </row>
    <row r="146" spans="1:67" s="362" customFormat="1" x14ac:dyDescent="0.25">
      <c r="A146" s="1165"/>
      <c r="B146" s="827" t="s">
        <v>341</v>
      </c>
      <c r="C146" s="581" t="s">
        <v>329</v>
      </c>
      <c r="D146" s="581"/>
      <c r="E146" s="581"/>
      <c r="F146" s="581"/>
      <c r="G146" s="581">
        <v>3</v>
      </c>
      <c r="H146" s="849" t="s">
        <v>417</v>
      </c>
      <c r="I146" s="653" t="s">
        <v>17</v>
      </c>
      <c r="J146" s="827" t="s">
        <v>5</v>
      </c>
      <c r="K146" s="852"/>
      <c r="L146" s="853"/>
      <c r="M146" s="853"/>
      <c r="N146" s="853"/>
      <c r="O146" s="853"/>
      <c r="P146" s="853"/>
      <c r="Q146" s="853"/>
      <c r="R146" s="853"/>
      <c r="S146" s="853"/>
      <c r="T146" s="853"/>
      <c r="U146" s="853"/>
      <c r="V146" s="853"/>
      <c r="W146" s="853"/>
      <c r="X146" s="853"/>
      <c r="Y146" s="853"/>
      <c r="Z146" s="853"/>
      <c r="AA146" s="853"/>
      <c r="AB146" s="853"/>
      <c r="AC146" s="853"/>
      <c r="AD146" s="853"/>
      <c r="AE146" s="853"/>
      <c r="AF146" s="853"/>
      <c r="AG146" s="853"/>
      <c r="AH146" s="853"/>
      <c r="AI146" s="853"/>
      <c r="AJ146" s="832" t="s">
        <v>128</v>
      </c>
      <c r="AL146" s="837">
        <f t="shared" ref="AL146:AL151" si="104">L146*L$155*1.73*0.875/1000</f>
        <v>0</v>
      </c>
      <c r="AM146" s="837">
        <f t="shared" ref="AM146:AM151" si="105">M146*M$155*1.73*0.875/1000</f>
        <v>0</v>
      </c>
      <c r="AN146" s="837">
        <f t="shared" ref="AN146:AN151" si="106">N146*N$155*1.73*0.875/1000</f>
        <v>0</v>
      </c>
      <c r="AO146" s="837">
        <f t="shared" ref="AO146:AO151" si="107">O146*O$155*1.73*0.875/1000</f>
        <v>0</v>
      </c>
      <c r="AP146" s="876">
        <f t="shared" ref="AP146:AP151" si="108">P146*P$155*1.73*0.875/1000</f>
        <v>0</v>
      </c>
      <c r="AQ146" s="837">
        <f t="shared" ref="AQ146:AQ151" si="109">Q146*Q$155*1.73*0.875/1000</f>
        <v>0</v>
      </c>
      <c r="AR146" s="837">
        <f t="shared" ref="AR146:AR151" si="110">R146*R$155*1.73*0.875/1000</f>
        <v>0</v>
      </c>
      <c r="AS146" s="837">
        <f t="shared" ref="AS146:AS151" si="111">S146*S$155*1.73*0.875/1000</f>
        <v>0</v>
      </c>
      <c r="AT146" s="837">
        <f t="shared" ref="AT146:AT151" si="112">T146*T$155*1.73*0.875/1000</f>
        <v>0</v>
      </c>
      <c r="AU146" s="837">
        <f t="shared" ref="AU146:AU151" si="113">U146*U$155*1.73*0.875/1000</f>
        <v>0</v>
      </c>
      <c r="AV146" s="876">
        <f t="shared" ref="AV146:AV151" si="114">V146*V$155*1.73*0.875/1000</f>
        <v>0</v>
      </c>
      <c r="AW146" s="837">
        <f t="shared" ref="AW146:AW151" si="115">W146*W$155*1.73*0.875/1000</f>
        <v>0</v>
      </c>
      <c r="AX146" s="837">
        <f t="shared" ref="AX146:AX151" si="116">X146*X$155*1.73*0.875/1000</f>
        <v>0</v>
      </c>
      <c r="AY146" s="837">
        <f t="shared" ref="AY146:AY151" si="117">Y146*Y$155*1.73*0.875/1000</f>
        <v>0</v>
      </c>
      <c r="AZ146" s="837">
        <f t="shared" ref="AZ146:AZ151" si="118">Z146*Z$155*1.73*0.875/1000</f>
        <v>0</v>
      </c>
      <c r="BA146" s="837">
        <f t="shared" ref="BA146:BA151" si="119">AA146*AA$155*1.73*0.875/1000</f>
        <v>0</v>
      </c>
      <c r="BB146" s="837">
        <f t="shared" ref="BB146:BB151" si="120">AB146*AB$155*1.73*0.875/1000</f>
        <v>0</v>
      </c>
      <c r="BC146" s="837">
        <f t="shared" ref="BC146:BC151" si="121">AC146*AC$155*1.73*0.875/1000</f>
        <v>0</v>
      </c>
      <c r="BD146" s="876">
        <f t="shared" ref="BD146:BD151" si="122">AD146*AD$155*1.73*0.875/1000</f>
        <v>0</v>
      </c>
      <c r="BE146" s="837">
        <f t="shared" ref="BE146:BE151" si="123">AE146*AE$155*1.73*0.875/1000</f>
        <v>0</v>
      </c>
      <c r="BF146" s="837">
        <f t="shared" ref="BF146:BF151" si="124">AF146*AF$155*1.73*0.875/1000</f>
        <v>0</v>
      </c>
      <c r="BG146" s="837">
        <f t="shared" ref="BG146:BG151" si="125">AG146*AG$155*1.73*0.875/1000</f>
        <v>0</v>
      </c>
      <c r="BH146" s="837">
        <f t="shared" ref="BH146:BH151" si="126">AH146*AH$155*1.73*0.875/1000</f>
        <v>0</v>
      </c>
      <c r="BI146" s="837">
        <f t="shared" ref="BI146:BI151" si="127">AI146*AI$155*1.73*0.875/1000</f>
        <v>0</v>
      </c>
      <c r="BL146" s="835"/>
      <c r="BM146" s="835"/>
      <c r="BN146" s="832"/>
      <c r="BO146" s="835"/>
    </row>
    <row r="147" spans="1:67" s="362" customFormat="1" x14ac:dyDescent="0.25">
      <c r="A147" s="1165"/>
      <c r="B147" s="827" t="s">
        <v>341</v>
      </c>
      <c r="C147" s="581" t="s">
        <v>329</v>
      </c>
      <c r="D147" s="581"/>
      <c r="E147" s="581"/>
      <c r="F147" s="581"/>
      <c r="G147" s="581">
        <v>4</v>
      </c>
      <c r="H147" s="849" t="s">
        <v>417</v>
      </c>
      <c r="I147" s="653" t="s">
        <v>18</v>
      </c>
      <c r="J147" s="827" t="s">
        <v>5</v>
      </c>
      <c r="K147" s="852"/>
      <c r="L147" s="853"/>
      <c r="M147" s="853"/>
      <c r="N147" s="853"/>
      <c r="O147" s="853"/>
      <c r="P147" s="853"/>
      <c r="Q147" s="853"/>
      <c r="R147" s="853"/>
      <c r="S147" s="853"/>
      <c r="T147" s="853"/>
      <c r="U147" s="853"/>
      <c r="V147" s="853"/>
      <c r="W147" s="853"/>
      <c r="X147" s="853"/>
      <c r="Y147" s="853"/>
      <c r="Z147" s="853"/>
      <c r="AA147" s="853"/>
      <c r="AB147" s="853"/>
      <c r="AC147" s="853"/>
      <c r="AD147" s="853"/>
      <c r="AE147" s="853"/>
      <c r="AF147" s="853"/>
      <c r="AG147" s="853"/>
      <c r="AH147" s="853"/>
      <c r="AI147" s="853"/>
      <c r="AJ147" s="832" t="s">
        <v>128</v>
      </c>
      <c r="AK147" s="854"/>
      <c r="AL147" s="833">
        <f t="shared" si="104"/>
        <v>0</v>
      </c>
      <c r="AM147" s="833">
        <f t="shared" si="105"/>
        <v>0</v>
      </c>
      <c r="AN147" s="833">
        <f t="shared" si="106"/>
        <v>0</v>
      </c>
      <c r="AO147" s="833">
        <f t="shared" si="107"/>
        <v>0</v>
      </c>
      <c r="AP147" s="878">
        <f t="shared" si="108"/>
        <v>0</v>
      </c>
      <c r="AQ147" s="833">
        <f t="shared" si="109"/>
        <v>0</v>
      </c>
      <c r="AR147" s="833">
        <f t="shared" si="110"/>
        <v>0</v>
      </c>
      <c r="AS147" s="833">
        <f t="shared" si="111"/>
        <v>0</v>
      </c>
      <c r="AT147" s="833">
        <f t="shared" si="112"/>
        <v>0</v>
      </c>
      <c r="AU147" s="833">
        <f t="shared" si="113"/>
        <v>0</v>
      </c>
      <c r="AV147" s="878">
        <f t="shared" si="114"/>
        <v>0</v>
      </c>
      <c r="AW147" s="833">
        <f t="shared" si="115"/>
        <v>0</v>
      </c>
      <c r="AX147" s="833">
        <f t="shared" si="116"/>
        <v>0</v>
      </c>
      <c r="AY147" s="833">
        <f t="shared" si="117"/>
        <v>0</v>
      </c>
      <c r="AZ147" s="833">
        <f t="shared" si="118"/>
        <v>0</v>
      </c>
      <c r="BA147" s="833">
        <f t="shared" si="119"/>
        <v>0</v>
      </c>
      <c r="BB147" s="833">
        <f t="shared" si="120"/>
        <v>0</v>
      </c>
      <c r="BC147" s="833">
        <f t="shared" si="121"/>
        <v>0</v>
      </c>
      <c r="BD147" s="878">
        <f t="shared" si="122"/>
        <v>0</v>
      </c>
      <c r="BE147" s="833">
        <f t="shared" si="123"/>
        <v>0</v>
      </c>
      <c r="BF147" s="833">
        <f t="shared" si="124"/>
        <v>0</v>
      </c>
      <c r="BG147" s="833">
        <f t="shared" si="125"/>
        <v>0</v>
      </c>
      <c r="BH147" s="833">
        <f t="shared" si="126"/>
        <v>0</v>
      </c>
      <c r="BI147" s="833">
        <f t="shared" si="127"/>
        <v>0</v>
      </c>
      <c r="BL147" s="835"/>
      <c r="BM147" s="835"/>
      <c r="BN147" s="832"/>
      <c r="BO147" s="835"/>
    </row>
    <row r="148" spans="1:67" x14ac:dyDescent="0.25">
      <c r="A148" s="1165"/>
      <c r="B148" s="31" t="s">
        <v>341</v>
      </c>
      <c r="C148" s="581" t="s">
        <v>329</v>
      </c>
      <c r="D148" s="480"/>
      <c r="E148" s="480"/>
      <c r="F148" s="480"/>
      <c r="G148" s="480">
        <v>5</v>
      </c>
      <c r="H148" s="730" t="s">
        <v>417</v>
      </c>
      <c r="I148" s="42" t="s">
        <v>19</v>
      </c>
      <c r="J148" s="31" t="s">
        <v>5</v>
      </c>
      <c r="K148" s="108">
        <v>15</v>
      </c>
      <c r="L148" s="672"/>
      <c r="M148" s="672"/>
      <c r="N148" s="672"/>
      <c r="O148" s="672"/>
      <c r="P148" s="672"/>
      <c r="Q148" s="672"/>
      <c r="R148" s="672"/>
      <c r="S148" s="672"/>
      <c r="T148" s="794"/>
      <c r="U148" s="794"/>
      <c r="V148" s="794"/>
      <c r="W148" s="794"/>
      <c r="X148" s="794"/>
      <c r="Y148" s="794"/>
      <c r="Z148" s="794"/>
      <c r="AA148" s="794"/>
      <c r="AB148" s="794"/>
      <c r="AC148" s="794"/>
      <c r="AD148" s="794"/>
      <c r="AE148" s="672"/>
      <c r="AF148" s="672"/>
      <c r="AG148" s="672"/>
      <c r="AH148" s="672"/>
      <c r="AI148" s="672"/>
      <c r="AJ148" s="304" t="s">
        <v>128</v>
      </c>
      <c r="AL148" s="320">
        <f t="shared" si="104"/>
        <v>0</v>
      </c>
      <c r="AM148" s="495">
        <f t="shared" si="105"/>
        <v>0</v>
      </c>
      <c r="AN148" s="495">
        <f t="shared" si="106"/>
        <v>0</v>
      </c>
      <c r="AO148" s="495">
        <f t="shared" si="107"/>
        <v>0</v>
      </c>
      <c r="AP148" s="877">
        <f t="shared" si="108"/>
        <v>0</v>
      </c>
      <c r="AQ148" s="495">
        <f t="shared" si="109"/>
        <v>0</v>
      </c>
      <c r="AR148" s="495">
        <f t="shared" si="110"/>
        <v>0</v>
      </c>
      <c r="AS148" s="495">
        <f t="shared" si="111"/>
        <v>0</v>
      </c>
      <c r="AT148" s="495">
        <f t="shared" si="112"/>
        <v>0</v>
      </c>
      <c r="AU148" s="495">
        <f t="shared" si="113"/>
        <v>0</v>
      </c>
      <c r="AV148" s="877">
        <f t="shared" si="114"/>
        <v>0</v>
      </c>
      <c r="AW148" s="495">
        <f t="shared" si="115"/>
        <v>0</v>
      </c>
      <c r="AX148" s="495">
        <f t="shared" si="116"/>
        <v>0</v>
      </c>
      <c r="AY148" s="495">
        <f t="shared" si="117"/>
        <v>0</v>
      </c>
      <c r="AZ148" s="495">
        <f t="shared" si="118"/>
        <v>0</v>
      </c>
      <c r="BA148" s="495">
        <f t="shared" si="119"/>
        <v>0</v>
      </c>
      <c r="BB148" s="495">
        <f t="shared" si="120"/>
        <v>0</v>
      </c>
      <c r="BC148" s="495">
        <f t="shared" si="121"/>
        <v>0</v>
      </c>
      <c r="BD148" s="877">
        <f t="shared" si="122"/>
        <v>0</v>
      </c>
      <c r="BE148" s="495">
        <f t="shared" si="123"/>
        <v>0</v>
      </c>
      <c r="BF148" s="495">
        <f t="shared" si="124"/>
        <v>0</v>
      </c>
      <c r="BG148" s="495">
        <f t="shared" si="125"/>
        <v>0</v>
      </c>
      <c r="BH148" s="495">
        <f t="shared" si="126"/>
        <v>0</v>
      </c>
      <c r="BI148" s="495">
        <f t="shared" si="127"/>
        <v>0</v>
      </c>
      <c r="BN148" s="259"/>
    </row>
    <row r="149" spans="1:67" s="362" customFormat="1" x14ac:dyDescent="0.25">
      <c r="A149" s="1165"/>
      <c r="B149" s="827" t="s">
        <v>341</v>
      </c>
      <c r="C149" s="581" t="s">
        <v>329</v>
      </c>
      <c r="D149" s="581"/>
      <c r="E149" s="581"/>
      <c r="F149" s="581"/>
      <c r="G149" s="581">
        <v>6</v>
      </c>
      <c r="H149" s="849" t="s">
        <v>417</v>
      </c>
      <c r="I149" s="653" t="s">
        <v>16</v>
      </c>
      <c r="J149" s="827" t="s">
        <v>5</v>
      </c>
      <c r="K149" s="852">
        <v>20</v>
      </c>
      <c r="L149" s="853"/>
      <c r="M149" s="853"/>
      <c r="N149" s="853"/>
      <c r="O149" s="853"/>
      <c r="P149" s="853"/>
      <c r="Q149" s="853"/>
      <c r="R149" s="853"/>
      <c r="S149" s="853"/>
      <c r="T149" s="853"/>
      <c r="U149" s="853"/>
      <c r="V149" s="853"/>
      <c r="W149" s="853"/>
      <c r="X149" s="853"/>
      <c r="Y149" s="853"/>
      <c r="Z149" s="853"/>
      <c r="AA149" s="853"/>
      <c r="AB149" s="853"/>
      <c r="AC149" s="853"/>
      <c r="AD149" s="853"/>
      <c r="AE149" s="853"/>
      <c r="AF149" s="853"/>
      <c r="AG149" s="853"/>
      <c r="AH149" s="853"/>
      <c r="AI149" s="853"/>
      <c r="AJ149" s="832" t="s">
        <v>128</v>
      </c>
      <c r="AL149" s="833">
        <f t="shared" si="104"/>
        <v>0</v>
      </c>
      <c r="AM149" s="833">
        <f t="shared" si="105"/>
        <v>0</v>
      </c>
      <c r="AN149" s="833">
        <f t="shared" si="106"/>
        <v>0</v>
      </c>
      <c r="AO149" s="833">
        <f t="shared" si="107"/>
        <v>0</v>
      </c>
      <c r="AP149" s="878">
        <f t="shared" si="108"/>
        <v>0</v>
      </c>
      <c r="AQ149" s="833">
        <f t="shared" si="109"/>
        <v>0</v>
      </c>
      <c r="AR149" s="833">
        <f t="shared" si="110"/>
        <v>0</v>
      </c>
      <c r="AS149" s="833">
        <f t="shared" si="111"/>
        <v>0</v>
      </c>
      <c r="AT149" s="833">
        <f t="shared" si="112"/>
        <v>0</v>
      </c>
      <c r="AU149" s="833">
        <f t="shared" si="113"/>
        <v>0</v>
      </c>
      <c r="AV149" s="878">
        <f t="shared" si="114"/>
        <v>0</v>
      </c>
      <c r="AW149" s="833">
        <f t="shared" si="115"/>
        <v>0</v>
      </c>
      <c r="AX149" s="833">
        <f t="shared" si="116"/>
        <v>0</v>
      </c>
      <c r="AY149" s="833">
        <f t="shared" si="117"/>
        <v>0</v>
      </c>
      <c r="AZ149" s="833">
        <f t="shared" si="118"/>
        <v>0</v>
      </c>
      <c r="BA149" s="833">
        <f t="shared" si="119"/>
        <v>0</v>
      </c>
      <c r="BB149" s="833">
        <f t="shared" si="120"/>
        <v>0</v>
      </c>
      <c r="BC149" s="833">
        <f t="shared" si="121"/>
        <v>0</v>
      </c>
      <c r="BD149" s="878">
        <f t="shared" si="122"/>
        <v>0</v>
      </c>
      <c r="BE149" s="833">
        <f t="shared" si="123"/>
        <v>0</v>
      </c>
      <c r="BF149" s="833">
        <f t="shared" si="124"/>
        <v>0</v>
      </c>
      <c r="BG149" s="833">
        <f t="shared" si="125"/>
        <v>0</v>
      </c>
      <c r="BH149" s="833">
        <f t="shared" si="126"/>
        <v>0</v>
      </c>
      <c r="BI149" s="833">
        <f t="shared" si="127"/>
        <v>0</v>
      </c>
      <c r="BL149" s="835"/>
      <c r="BM149" s="835"/>
      <c r="BN149" s="832"/>
      <c r="BO149" s="835"/>
    </row>
    <row r="150" spans="1:67" s="362" customFormat="1" x14ac:dyDescent="0.25">
      <c r="A150" s="1165"/>
      <c r="B150" s="827" t="s">
        <v>341</v>
      </c>
      <c r="C150" s="582" t="s">
        <v>329</v>
      </c>
      <c r="D150" s="582"/>
      <c r="E150" s="582"/>
      <c r="F150" s="582"/>
      <c r="G150" s="582">
        <v>7</v>
      </c>
      <c r="H150" s="849" t="s">
        <v>417</v>
      </c>
      <c r="I150" s="653" t="s">
        <v>21</v>
      </c>
      <c r="J150" s="827" t="s">
        <v>5</v>
      </c>
      <c r="K150" s="852">
        <v>50</v>
      </c>
      <c r="L150" s="853"/>
      <c r="M150" s="853"/>
      <c r="N150" s="853"/>
      <c r="O150" s="853"/>
      <c r="P150" s="853"/>
      <c r="Q150" s="853"/>
      <c r="R150" s="853"/>
      <c r="S150" s="853"/>
      <c r="T150" s="853"/>
      <c r="U150" s="853"/>
      <c r="V150" s="853"/>
      <c r="W150" s="853"/>
      <c r="X150" s="853"/>
      <c r="Y150" s="853"/>
      <c r="Z150" s="853"/>
      <c r="AA150" s="853"/>
      <c r="AB150" s="853"/>
      <c r="AC150" s="853"/>
      <c r="AD150" s="853"/>
      <c r="AE150" s="853"/>
      <c r="AF150" s="853"/>
      <c r="AG150" s="853"/>
      <c r="AH150" s="853"/>
      <c r="AI150" s="853"/>
      <c r="AJ150" s="832" t="s">
        <v>128</v>
      </c>
      <c r="AL150" s="833">
        <f t="shared" si="104"/>
        <v>0</v>
      </c>
      <c r="AM150" s="833">
        <f t="shared" si="105"/>
        <v>0</v>
      </c>
      <c r="AN150" s="833">
        <f t="shared" si="106"/>
        <v>0</v>
      </c>
      <c r="AO150" s="833">
        <f t="shared" si="107"/>
        <v>0</v>
      </c>
      <c r="AP150" s="878">
        <f t="shared" si="108"/>
        <v>0</v>
      </c>
      <c r="AQ150" s="833">
        <f t="shared" si="109"/>
        <v>0</v>
      </c>
      <c r="AR150" s="833">
        <f t="shared" si="110"/>
        <v>0</v>
      </c>
      <c r="AS150" s="833">
        <f t="shared" si="111"/>
        <v>0</v>
      </c>
      <c r="AT150" s="833">
        <f t="shared" si="112"/>
        <v>0</v>
      </c>
      <c r="AU150" s="833">
        <f t="shared" si="113"/>
        <v>0</v>
      </c>
      <c r="AV150" s="878">
        <f t="shared" si="114"/>
        <v>0</v>
      </c>
      <c r="AW150" s="833">
        <f t="shared" si="115"/>
        <v>0</v>
      </c>
      <c r="AX150" s="833">
        <f t="shared" si="116"/>
        <v>0</v>
      </c>
      <c r="AY150" s="833">
        <f t="shared" si="117"/>
        <v>0</v>
      </c>
      <c r="AZ150" s="833">
        <f t="shared" si="118"/>
        <v>0</v>
      </c>
      <c r="BA150" s="833">
        <f t="shared" si="119"/>
        <v>0</v>
      </c>
      <c r="BB150" s="833">
        <f t="shared" si="120"/>
        <v>0</v>
      </c>
      <c r="BC150" s="833">
        <f t="shared" si="121"/>
        <v>0</v>
      </c>
      <c r="BD150" s="878">
        <f t="shared" si="122"/>
        <v>0</v>
      </c>
      <c r="BE150" s="833">
        <f t="shared" si="123"/>
        <v>0</v>
      </c>
      <c r="BF150" s="833">
        <f t="shared" si="124"/>
        <v>0</v>
      </c>
      <c r="BG150" s="833">
        <f t="shared" si="125"/>
        <v>0</v>
      </c>
      <c r="BH150" s="833">
        <f t="shared" si="126"/>
        <v>0</v>
      </c>
      <c r="BI150" s="833">
        <f t="shared" si="127"/>
        <v>0</v>
      </c>
      <c r="BL150" s="835"/>
      <c r="BM150" s="835"/>
      <c r="BN150" s="832"/>
      <c r="BO150" s="835"/>
    </row>
    <row r="151" spans="1:67" ht="16.5" thickBot="1" x14ac:dyDescent="0.3">
      <c r="A151" s="1165"/>
      <c r="B151" s="31" t="s">
        <v>341</v>
      </c>
      <c r="C151" s="583" t="s">
        <v>329</v>
      </c>
      <c r="D151" s="511"/>
      <c r="E151" s="511"/>
      <c r="F151" s="511"/>
      <c r="G151" s="511">
        <v>8</v>
      </c>
      <c r="H151" s="730" t="s">
        <v>417</v>
      </c>
      <c r="I151" s="45" t="s">
        <v>22</v>
      </c>
      <c r="J151" s="35" t="s">
        <v>5</v>
      </c>
      <c r="K151" s="109"/>
      <c r="L151" s="658"/>
      <c r="M151" s="658"/>
      <c r="N151" s="658"/>
      <c r="O151" s="658"/>
      <c r="P151" s="658"/>
      <c r="Q151" s="658"/>
      <c r="R151" s="658"/>
      <c r="S151" s="658"/>
      <c r="T151" s="795"/>
      <c r="U151" s="795"/>
      <c r="V151" s="795"/>
      <c r="W151" s="795"/>
      <c r="X151" s="795"/>
      <c r="Y151" s="795"/>
      <c r="Z151" s="795"/>
      <c r="AA151" s="795"/>
      <c r="AB151" s="795"/>
      <c r="AC151" s="795"/>
      <c r="AD151" s="795"/>
      <c r="AE151" s="658"/>
      <c r="AF151" s="658"/>
      <c r="AG151" s="658"/>
      <c r="AH151" s="658"/>
      <c r="AI151" s="658"/>
      <c r="AJ151" s="304" t="s">
        <v>128</v>
      </c>
      <c r="AL151" s="321">
        <f t="shared" si="104"/>
        <v>0</v>
      </c>
      <c r="AM151" s="321">
        <f t="shared" si="105"/>
        <v>0</v>
      </c>
      <c r="AN151" s="321">
        <f t="shared" si="106"/>
        <v>0</v>
      </c>
      <c r="AO151" s="321">
        <f t="shared" si="107"/>
        <v>0</v>
      </c>
      <c r="AP151" s="879">
        <f t="shared" si="108"/>
        <v>0</v>
      </c>
      <c r="AQ151" s="321">
        <f t="shared" si="109"/>
        <v>0</v>
      </c>
      <c r="AR151" s="321">
        <f t="shared" si="110"/>
        <v>0</v>
      </c>
      <c r="AS151" s="321">
        <f t="shared" si="111"/>
        <v>0</v>
      </c>
      <c r="AT151" s="321">
        <f t="shared" si="112"/>
        <v>0</v>
      </c>
      <c r="AU151" s="321">
        <f t="shared" si="113"/>
        <v>0</v>
      </c>
      <c r="AV151" s="879">
        <f t="shared" si="114"/>
        <v>0</v>
      </c>
      <c r="AW151" s="321">
        <f t="shared" si="115"/>
        <v>0</v>
      </c>
      <c r="AX151" s="321">
        <f t="shared" si="116"/>
        <v>0</v>
      </c>
      <c r="AY151" s="321">
        <f t="shared" si="117"/>
        <v>0</v>
      </c>
      <c r="AZ151" s="321">
        <f t="shared" si="118"/>
        <v>0</v>
      </c>
      <c r="BA151" s="321">
        <f t="shared" si="119"/>
        <v>0</v>
      </c>
      <c r="BB151" s="321">
        <f t="shared" si="120"/>
        <v>0</v>
      </c>
      <c r="BC151" s="321">
        <f t="shared" si="121"/>
        <v>0</v>
      </c>
      <c r="BD151" s="879">
        <f t="shared" si="122"/>
        <v>0</v>
      </c>
      <c r="BE151" s="321">
        <f t="shared" si="123"/>
        <v>0</v>
      </c>
      <c r="BF151" s="321">
        <f t="shared" si="124"/>
        <v>0</v>
      </c>
      <c r="BG151" s="321">
        <f t="shared" si="125"/>
        <v>0</v>
      </c>
      <c r="BH151" s="321">
        <f t="shared" si="126"/>
        <v>0</v>
      </c>
      <c r="BI151" s="321">
        <f t="shared" si="127"/>
        <v>0</v>
      </c>
      <c r="BN151" s="259"/>
    </row>
    <row r="152" spans="1:67" ht="16.5" thickBot="1" x14ac:dyDescent="0.3">
      <c r="A152" s="1165"/>
      <c r="B152" s="74"/>
      <c r="C152" s="484"/>
      <c r="D152" s="484"/>
      <c r="E152" s="484"/>
      <c r="F152" s="484"/>
      <c r="G152" s="484"/>
      <c r="H152" s="484"/>
      <c r="I152" s="622" t="s">
        <v>102</v>
      </c>
      <c r="J152" s="598"/>
      <c r="K152" s="600"/>
      <c r="L152" s="621"/>
      <c r="M152" s="621"/>
      <c r="N152" s="621"/>
      <c r="O152" s="621"/>
      <c r="P152" s="621"/>
      <c r="Q152" s="621"/>
      <c r="R152" s="621"/>
      <c r="S152" s="621"/>
      <c r="T152" s="796"/>
      <c r="U152" s="796"/>
      <c r="V152" s="796"/>
      <c r="W152" s="796"/>
      <c r="X152" s="796"/>
      <c r="Y152" s="796"/>
      <c r="Z152" s="796"/>
      <c r="AA152" s="796"/>
      <c r="AB152" s="796"/>
      <c r="AC152" s="796"/>
      <c r="AD152" s="796"/>
      <c r="AE152" s="621"/>
      <c r="AF152" s="621"/>
      <c r="AG152" s="621"/>
      <c r="AH152" s="621"/>
      <c r="AI152" s="621"/>
      <c r="AJ152" s="304"/>
      <c r="AL152" s="200">
        <f t="shared" ref="AL152:BI152" si="128">SUM(AL146:AL151)</f>
        <v>0</v>
      </c>
      <c r="AM152" s="201">
        <f t="shared" si="128"/>
        <v>0</v>
      </c>
      <c r="AN152" s="202">
        <f t="shared" si="128"/>
        <v>0</v>
      </c>
      <c r="AO152" s="202">
        <f t="shared" si="128"/>
        <v>0</v>
      </c>
      <c r="AP152" s="880">
        <f t="shared" si="128"/>
        <v>0</v>
      </c>
      <c r="AQ152" s="202">
        <f t="shared" si="128"/>
        <v>0</v>
      </c>
      <c r="AR152" s="202">
        <f t="shared" si="128"/>
        <v>0</v>
      </c>
      <c r="AS152" s="202">
        <f t="shared" si="128"/>
        <v>0</v>
      </c>
      <c r="AT152" s="202">
        <f t="shared" si="128"/>
        <v>0</v>
      </c>
      <c r="AU152" s="202">
        <f t="shared" si="128"/>
        <v>0</v>
      </c>
      <c r="AV152" s="880">
        <f t="shared" si="128"/>
        <v>0</v>
      </c>
      <c r="AW152" s="202">
        <f t="shared" si="128"/>
        <v>0</v>
      </c>
      <c r="AX152" s="202">
        <f t="shared" si="128"/>
        <v>0</v>
      </c>
      <c r="AY152" s="202">
        <f t="shared" si="128"/>
        <v>0</v>
      </c>
      <c r="AZ152" s="202">
        <f t="shared" si="128"/>
        <v>0</v>
      </c>
      <c r="BA152" s="202">
        <f t="shared" si="128"/>
        <v>0</v>
      </c>
      <c r="BB152" s="202">
        <f t="shared" si="128"/>
        <v>0</v>
      </c>
      <c r="BC152" s="202">
        <f t="shared" si="128"/>
        <v>0</v>
      </c>
      <c r="BD152" s="880">
        <f t="shared" si="128"/>
        <v>0</v>
      </c>
      <c r="BE152" s="202">
        <f t="shared" si="128"/>
        <v>0</v>
      </c>
      <c r="BF152" s="202">
        <f t="shared" si="128"/>
        <v>0</v>
      </c>
      <c r="BG152" s="202">
        <f t="shared" si="128"/>
        <v>0</v>
      </c>
      <c r="BH152" s="202">
        <f t="shared" si="128"/>
        <v>0</v>
      </c>
      <c r="BI152" s="202">
        <f t="shared" si="128"/>
        <v>0</v>
      </c>
      <c r="BJ152" s="19" t="s">
        <v>221</v>
      </c>
      <c r="BK152" s="19"/>
      <c r="BN152" s="197"/>
    </row>
    <row r="153" spans="1:67" ht="16.5" thickBot="1" x14ac:dyDescent="0.3">
      <c r="A153" s="1165"/>
      <c r="B153" s="31" t="s">
        <v>301</v>
      </c>
      <c r="C153" s="503"/>
      <c r="D153" s="503"/>
      <c r="E153" s="503"/>
      <c r="F153" s="503"/>
      <c r="G153" s="503">
        <v>9</v>
      </c>
      <c r="H153" s="753"/>
      <c r="I153" s="383" t="s">
        <v>8</v>
      </c>
      <c r="J153" s="47" t="s">
        <v>9</v>
      </c>
      <c r="K153" s="384"/>
      <c r="L153" s="768"/>
      <c r="M153" s="768"/>
      <c r="N153" s="768"/>
      <c r="O153" s="768"/>
      <c r="P153" s="768"/>
      <c r="Q153" s="768"/>
      <c r="R153" s="768"/>
      <c r="S153" s="768"/>
      <c r="T153" s="777"/>
      <c r="U153" s="777"/>
      <c r="V153" s="777"/>
      <c r="W153" s="777"/>
      <c r="X153" s="777"/>
      <c r="Y153" s="777"/>
      <c r="Z153" s="777"/>
      <c r="AA153" s="777"/>
      <c r="AB153" s="777"/>
      <c r="AC153" s="777"/>
      <c r="AD153" s="777"/>
      <c r="AE153" s="768"/>
      <c r="AF153" s="768"/>
      <c r="AG153" s="768"/>
      <c r="AH153" s="768"/>
      <c r="AI153" s="768"/>
      <c r="AJ153" s="304"/>
      <c r="AL153" s="174"/>
      <c r="AM153" s="174"/>
      <c r="AN153" s="174"/>
      <c r="AO153" s="174"/>
      <c r="AP153" s="881"/>
      <c r="AQ153" s="174"/>
      <c r="AR153" s="174"/>
      <c r="AS153" s="174"/>
      <c r="AT153" s="174"/>
      <c r="AU153" s="174"/>
      <c r="AV153" s="881"/>
      <c r="AW153" s="174"/>
      <c r="AX153" s="174"/>
      <c r="AY153" s="174"/>
      <c r="AZ153" s="174"/>
      <c r="BA153" s="174"/>
      <c r="BB153" s="174"/>
      <c r="BC153" s="174"/>
      <c r="BD153" s="881"/>
      <c r="BE153" s="174"/>
      <c r="BF153" s="174"/>
      <c r="BG153" s="174"/>
      <c r="BH153" s="174"/>
      <c r="BI153" s="174"/>
      <c r="BJ153" s="19"/>
      <c r="BK153" s="19"/>
      <c r="BN153" s="259"/>
    </row>
    <row r="154" spans="1:67" ht="16.5" thickBot="1" x14ac:dyDescent="0.3">
      <c r="A154" s="1165"/>
      <c r="B154" s="75"/>
      <c r="C154" s="482"/>
      <c r="D154" s="482"/>
      <c r="E154" s="482"/>
      <c r="F154" s="482"/>
      <c r="G154" s="482">
        <v>10</v>
      </c>
      <c r="H154" s="482"/>
      <c r="I154" s="72"/>
      <c r="J154" s="89" t="s">
        <v>10</v>
      </c>
      <c r="K154" s="456"/>
      <c r="L154" s="768"/>
      <c r="M154" s="768"/>
      <c r="N154" s="768"/>
      <c r="O154" s="768"/>
      <c r="P154" s="768"/>
      <c r="Q154" s="768"/>
      <c r="R154" s="768"/>
      <c r="S154" s="768"/>
      <c r="T154" s="777"/>
      <c r="U154" s="777"/>
      <c r="V154" s="777"/>
      <c r="W154" s="777"/>
      <c r="X154" s="777"/>
      <c r="Y154" s="777"/>
      <c r="Z154" s="777"/>
      <c r="AA154" s="777"/>
      <c r="AB154" s="777"/>
      <c r="AC154" s="777"/>
      <c r="AD154" s="777"/>
      <c r="AE154" s="768"/>
      <c r="AF154" s="768"/>
      <c r="AG154" s="768"/>
      <c r="AH154" s="768"/>
      <c r="AI154" s="768"/>
      <c r="AJ154" s="304"/>
      <c r="AL154" s="198">
        <f t="shared" ref="AL154:BI154" si="129">AL141+AL143</f>
        <v>0</v>
      </c>
      <c r="AM154" s="184">
        <f t="shared" si="129"/>
        <v>0</v>
      </c>
      <c r="AN154" s="199">
        <f t="shared" si="129"/>
        <v>0</v>
      </c>
      <c r="AO154" s="199">
        <f t="shared" si="129"/>
        <v>0</v>
      </c>
      <c r="AP154" s="873">
        <f t="shared" si="129"/>
        <v>0</v>
      </c>
      <c r="AQ154" s="199">
        <f t="shared" si="129"/>
        <v>0</v>
      </c>
      <c r="AR154" s="199">
        <f t="shared" si="129"/>
        <v>0</v>
      </c>
      <c r="AS154" s="199">
        <f t="shared" si="129"/>
        <v>0</v>
      </c>
      <c r="AT154" s="199">
        <f t="shared" si="129"/>
        <v>0</v>
      </c>
      <c r="AU154" s="199">
        <f t="shared" si="129"/>
        <v>0</v>
      </c>
      <c r="AV154" s="873">
        <f t="shared" si="129"/>
        <v>0</v>
      </c>
      <c r="AW154" s="199">
        <f t="shared" si="129"/>
        <v>0</v>
      </c>
      <c r="AX154" s="199">
        <f t="shared" si="129"/>
        <v>0</v>
      </c>
      <c r="AY154" s="199">
        <f t="shared" si="129"/>
        <v>0</v>
      </c>
      <c r="AZ154" s="199">
        <f t="shared" si="129"/>
        <v>0</v>
      </c>
      <c r="BA154" s="199">
        <f t="shared" si="129"/>
        <v>0</v>
      </c>
      <c r="BB154" s="199">
        <f t="shared" si="129"/>
        <v>0</v>
      </c>
      <c r="BC154" s="199">
        <f t="shared" si="129"/>
        <v>0</v>
      </c>
      <c r="BD154" s="873">
        <f t="shared" si="129"/>
        <v>0</v>
      </c>
      <c r="BE154" s="199">
        <f t="shared" si="129"/>
        <v>0</v>
      </c>
      <c r="BF154" s="199">
        <f t="shared" si="129"/>
        <v>0</v>
      </c>
      <c r="BG154" s="199">
        <f t="shared" si="129"/>
        <v>0</v>
      </c>
      <c r="BH154" s="199">
        <f t="shared" si="129"/>
        <v>0</v>
      </c>
      <c r="BI154" s="199">
        <f t="shared" si="129"/>
        <v>0</v>
      </c>
      <c r="BJ154" s="19" t="s">
        <v>210</v>
      </c>
      <c r="BK154" s="19"/>
      <c r="BN154" s="259"/>
    </row>
    <row r="155" spans="1:67" x14ac:dyDescent="0.25">
      <c r="A155" s="1165"/>
      <c r="B155" s="31" t="s">
        <v>301</v>
      </c>
      <c r="C155" s="483"/>
      <c r="D155" s="483"/>
      <c r="E155" s="483"/>
      <c r="F155" s="483"/>
      <c r="G155" s="483">
        <v>11</v>
      </c>
      <c r="H155" s="483"/>
      <c r="I155" s="30" t="s">
        <v>56</v>
      </c>
      <c r="J155" s="31" t="s">
        <v>9</v>
      </c>
      <c r="K155" s="382"/>
      <c r="L155" s="570"/>
      <c r="M155" s="570"/>
      <c r="N155" s="570"/>
      <c r="O155" s="570"/>
      <c r="P155" s="570"/>
      <c r="Q155" s="570"/>
      <c r="R155" s="570"/>
      <c r="S155" s="570"/>
      <c r="T155" s="783"/>
      <c r="U155" s="783"/>
      <c r="V155" s="783"/>
      <c r="W155" s="783"/>
      <c r="X155" s="783"/>
      <c r="Y155" s="783"/>
      <c r="Z155" s="783"/>
      <c r="AA155" s="783"/>
      <c r="AB155" s="783"/>
      <c r="AC155" s="783"/>
      <c r="AD155" s="783"/>
      <c r="AE155" s="570"/>
      <c r="AF155" s="570"/>
      <c r="AG155" s="570"/>
      <c r="AH155" s="570"/>
      <c r="AI155" s="570"/>
      <c r="AJ155" s="304"/>
      <c r="BN155" s="259"/>
    </row>
    <row r="156" spans="1:67" ht="16.5" thickBot="1" x14ac:dyDescent="0.3">
      <c r="A156" s="1165"/>
      <c r="B156" s="76"/>
      <c r="C156" s="525"/>
      <c r="D156" s="525"/>
      <c r="E156" s="525"/>
      <c r="F156" s="525"/>
      <c r="G156" s="525">
        <v>12</v>
      </c>
      <c r="H156" s="757"/>
      <c r="I156" s="49"/>
      <c r="J156" s="35" t="s">
        <v>10</v>
      </c>
      <c r="K156" s="464"/>
      <c r="L156" s="570"/>
      <c r="M156" s="570"/>
      <c r="N156" s="570"/>
      <c r="O156" s="570"/>
      <c r="P156" s="570"/>
      <c r="Q156" s="570"/>
      <c r="R156" s="570"/>
      <c r="S156" s="570"/>
      <c r="T156" s="783"/>
      <c r="U156" s="783"/>
      <c r="V156" s="783"/>
      <c r="W156" s="783"/>
      <c r="X156" s="783"/>
      <c r="Y156" s="783"/>
      <c r="Z156" s="783"/>
      <c r="AA156" s="783"/>
      <c r="AB156" s="783"/>
      <c r="AC156" s="783"/>
      <c r="AD156" s="783"/>
      <c r="AE156" s="570"/>
      <c r="AF156" s="570"/>
      <c r="AG156" s="570"/>
      <c r="AH156" s="570"/>
      <c r="AI156" s="570"/>
      <c r="AJ156" s="304"/>
      <c r="BN156" s="259"/>
    </row>
    <row r="157" spans="1:67" s="50" customFormat="1" ht="16.5" thickBot="1" x14ac:dyDescent="0.3">
      <c r="A157" s="1165"/>
      <c r="B157" s="70"/>
      <c r="C157" s="508">
        <f>COUNTA(C141:C156)</f>
        <v>8</v>
      </c>
      <c r="D157" s="508">
        <f>COUNTA(D141:D156)</f>
        <v>0</v>
      </c>
      <c r="E157" s="508">
        <f>COUNTA(E141:E156)</f>
        <v>0</v>
      </c>
      <c r="F157" s="508">
        <f>COUNTA(F141:F156)</f>
        <v>0</v>
      </c>
      <c r="G157" s="508">
        <f>COUNTA(G141:G156)</f>
        <v>12</v>
      </c>
      <c r="H157" s="734"/>
      <c r="I157" s="104" t="s">
        <v>78</v>
      </c>
      <c r="J157" s="458" t="s">
        <v>48</v>
      </c>
      <c r="K157" s="656"/>
      <c r="L157" s="620"/>
      <c r="M157" s="553"/>
      <c r="N157" s="493"/>
      <c r="O157" s="493"/>
      <c r="P157" s="493"/>
      <c r="Q157" s="493"/>
      <c r="R157" s="493"/>
      <c r="S157" s="493"/>
      <c r="T157" s="493"/>
      <c r="U157" s="493"/>
      <c r="V157" s="493"/>
      <c r="W157" s="493"/>
      <c r="X157" s="493"/>
      <c r="Y157" s="493"/>
      <c r="Z157" s="493"/>
      <c r="AA157" s="493"/>
      <c r="AB157" s="493"/>
      <c r="AC157" s="493"/>
      <c r="AD157" s="493"/>
      <c r="AE157" s="493"/>
      <c r="AF157" s="493"/>
      <c r="AG157" s="493"/>
      <c r="AH157" s="493"/>
      <c r="AI157" s="493"/>
      <c r="AJ157" s="304"/>
      <c r="AK157" s="1"/>
      <c r="AL157" s="32"/>
      <c r="AM157" s="32"/>
      <c r="AN157" s="32"/>
      <c r="AO157" s="492"/>
      <c r="AP157" s="871"/>
      <c r="AQ157" s="492"/>
      <c r="AR157" s="492"/>
      <c r="AS157" s="492"/>
      <c r="AT157" s="492"/>
      <c r="AU157" s="492"/>
      <c r="AV157" s="871"/>
      <c r="AW157" s="492"/>
      <c r="AX157" s="492"/>
      <c r="AY157" s="492"/>
      <c r="AZ157" s="492"/>
      <c r="BA157" s="492"/>
      <c r="BB157" s="492"/>
      <c r="BC157" s="492"/>
      <c r="BD157" s="871"/>
      <c r="BE157" s="492"/>
      <c r="BF157" s="492"/>
      <c r="BG157" s="492"/>
      <c r="BH157" s="492"/>
      <c r="BI157" s="492"/>
      <c r="BJ157" s="1"/>
      <c r="BK157" s="1"/>
      <c r="BL157" s="33"/>
      <c r="BM157" s="33"/>
      <c r="BN157" s="179"/>
      <c r="BO157" s="33"/>
    </row>
    <row r="158" spans="1:67" s="50" customFormat="1" ht="16.5" thickBot="1" x14ac:dyDescent="0.3">
      <c r="A158" s="1165"/>
      <c r="B158" s="70"/>
      <c r="C158" s="520" t="s">
        <v>331</v>
      </c>
      <c r="D158" s="521">
        <f>C157+D157</f>
        <v>8</v>
      </c>
      <c r="E158" s="521"/>
      <c r="F158" s="521">
        <f>E157+F157</f>
        <v>0</v>
      </c>
      <c r="G158" s="522">
        <f>G157</f>
        <v>12</v>
      </c>
      <c r="H158" s="522"/>
      <c r="I158" s="69" t="s">
        <v>78</v>
      </c>
      <c r="J158" s="70" t="s">
        <v>46</v>
      </c>
      <c r="K158" s="113"/>
      <c r="L158" s="620"/>
      <c r="M158" s="553"/>
      <c r="N158" s="493"/>
      <c r="O158" s="493"/>
      <c r="P158" s="493"/>
      <c r="Q158" s="493"/>
      <c r="R158" s="493"/>
      <c r="S158" s="493"/>
      <c r="T158" s="493"/>
      <c r="U158" s="493"/>
      <c r="V158" s="493"/>
      <c r="W158" s="493"/>
      <c r="X158" s="493"/>
      <c r="Y158" s="493"/>
      <c r="Z158" s="493"/>
      <c r="AA158" s="493"/>
      <c r="AB158" s="493"/>
      <c r="AC158" s="493"/>
      <c r="AD158" s="493"/>
      <c r="AE158" s="493"/>
      <c r="AF158" s="493"/>
      <c r="AG158" s="493"/>
      <c r="AH158" s="493"/>
      <c r="AI158" s="493"/>
      <c r="AJ158" s="304"/>
      <c r="AK158" s="1"/>
      <c r="AL158" s="2"/>
      <c r="AM158" s="2"/>
      <c r="AN158" s="2"/>
      <c r="AO158" s="2"/>
      <c r="AP158" s="869"/>
      <c r="AQ158" s="2"/>
      <c r="AR158" s="2"/>
      <c r="AS158" s="2"/>
      <c r="AT158" s="2"/>
      <c r="AU158" s="2"/>
      <c r="AV158" s="869"/>
      <c r="AW158" s="2"/>
      <c r="AX158" s="2"/>
      <c r="AY158" s="2"/>
      <c r="AZ158" s="2"/>
      <c r="BA158" s="2"/>
      <c r="BB158" s="2"/>
      <c r="BC158" s="2"/>
      <c r="BD158" s="869"/>
      <c r="BE158" s="2"/>
      <c r="BF158" s="2"/>
      <c r="BG158" s="2"/>
      <c r="BH158" s="2"/>
      <c r="BI158" s="2"/>
      <c r="BJ158" s="1"/>
      <c r="BK158" s="1"/>
      <c r="BL158" s="33"/>
      <c r="BM158" s="33"/>
      <c r="BN158" s="179"/>
      <c r="BO158" s="33"/>
    </row>
    <row r="159" spans="1:67" ht="18.75" customHeight="1" thickBot="1" x14ac:dyDescent="0.3">
      <c r="A159" s="1166"/>
      <c r="B159" s="252"/>
      <c r="C159" s="304" t="s">
        <v>332</v>
      </c>
      <c r="D159" s="304">
        <f>D158/G158*100</f>
        <v>66.67</v>
      </c>
      <c r="E159" s="503"/>
      <c r="F159" s="304">
        <f>F158/G158*100</f>
        <v>0</v>
      </c>
      <c r="G159" s="503"/>
      <c r="H159" s="725"/>
      <c r="I159" s="317" t="s">
        <v>125</v>
      </c>
      <c r="J159" s="252"/>
      <c r="K159" s="252"/>
      <c r="L159" s="314"/>
      <c r="M159" s="314"/>
      <c r="N159" s="312"/>
      <c r="O159" s="312"/>
      <c r="P159" s="312"/>
      <c r="Q159" s="312"/>
      <c r="R159" s="312"/>
      <c r="S159" s="312"/>
      <c r="T159" s="312"/>
      <c r="U159" s="312"/>
      <c r="V159" s="312"/>
      <c r="W159" s="312"/>
      <c r="X159" s="312"/>
      <c r="Y159" s="312"/>
      <c r="Z159" s="312"/>
      <c r="AA159" s="312"/>
      <c r="AB159" s="312"/>
      <c r="AC159" s="312"/>
      <c r="AD159" s="312"/>
      <c r="AE159" s="312"/>
      <c r="AF159" s="312"/>
      <c r="AG159" s="312"/>
      <c r="AH159" s="312"/>
      <c r="AI159" s="312"/>
      <c r="AJ159" s="310"/>
    </row>
    <row r="160" spans="1:67" ht="14.25" customHeight="1" x14ac:dyDescent="0.25">
      <c r="A160" s="33"/>
      <c r="B160" s="33"/>
      <c r="C160" s="503"/>
      <c r="D160" s="503"/>
      <c r="E160" s="503"/>
      <c r="F160" s="503"/>
      <c r="G160" s="503"/>
      <c r="H160" s="725"/>
      <c r="I160" s="257"/>
      <c r="J160" s="33"/>
      <c r="K160" s="33"/>
      <c r="L160" s="60"/>
      <c r="M160" s="60"/>
      <c r="N160" s="245"/>
      <c r="O160" s="245"/>
      <c r="P160" s="245"/>
      <c r="Q160" s="245"/>
      <c r="R160" s="245"/>
      <c r="S160" s="245"/>
      <c r="T160" s="245"/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F160" s="245"/>
      <c r="AG160" s="245"/>
      <c r="AH160" s="245"/>
      <c r="AI160" s="245"/>
      <c r="AJ160" s="304"/>
    </row>
    <row r="161" spans="1:67" ht="32.25" thickBot="1" x14ac:dyDescent="0.3">
      <c r="A161" s="33"/>
      <c r="B161" s="33"/>
      <c r="C161" s="523"/>
      <c r="D161" s="523"/>
      <c r="E161" s="523"/>
      <c r="F161" s="523" t="s">
        <v>333</v>
      </c>
      <c r="G161" s="523"/>
      <c r="H161" s="523"/>
      <c r="I161" s="773" t="s">
        <v>133</v>
      </c>
      <c r="J161" s="33"/>
      <c r="K161" s="33"/>
      <c r="L161" s="60"/>
      <c r="M161" s="60"/>
      <c r="N161" s="245"/>
      <c r="O161" s="245"/>
      <c r="P161" s="245"/>
      <c r="Q161" s="245"/>
      <c r="R161" s="245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304"/>
    </row>
    <row r="162" spans="1:67" ht="15.75" customHeight="1" thickBot="1" x14ac:dyDescent="0.3">
      <c r="A162" s="1139"/>
      <c r="B162" s="1139"/>
      <c r="C162" s="524"/>
      <c r="D162" s="524"/>
      <c r="E162" s="524"/>
      <c r="F162" s="524"/>
      <c r="G162" s="523"/>
      <c r="H162" s="1110" t="s">
        <v>414</v>
      </c>
      <c r="I162" s="1136" t="s">
        <v>74</v>
      </c>
      <c r="J162" s="24" t="s">
        <v>1</v>
      </c>
      <c r="K162" s="1139" t="s">
        <v>75</v>
      </c>
      <c r="L162" s="1128"/>
      <c r="M162" s="1129"/>
      <c r="N162" s="1130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  <c r="AA162" s="189"/>
      <c r="AB162" s="189"/>
      <c r="AC162" s="189"/>
      <c r="AD162" s="189"/>
      <c r="AE162" s="189"/>
      <c r="AF162" s="189"/>
      <c r="AG162" s="189"/>
      <c r="AH162" s="189"/>
      <c r="AI162" s="189"/>
      <c r="AJ162" s="189"/>
    </row>
    <row r="163" spans="1:67" x14ac:dyDescent="0.25">
      <c r="A163" s="1140"/>
      <c r="B163" s="1140"/>
      <c r="C163" s="524"/>
      <c r="D163" s="524"/>
      <c r="E163" s="524"/>
      <c r="F163" s="524"/>
      <c r="G163" s="523"/>
      <c r="H163" s="1111"/>
      <c r="I163" s="1137"/>
      <c r="J163" s="25" t="s">
        <v>2</v>
      </c>
      <c r="K163" s="1140"/>
      <c r="L163" s="1113"/>
      <c r="M163" s="1113"/>
      <c r="N163" s="1113"/>
      <c r="O163" s="1113"/>
      <c r="P163" s="1113"/>
      <c r="Q163" s="1113"/>
      <c r="R163" s="1113"/>
      <c r="S163" s="1113"/>
      <c r="T163" s="1113"/>
      <c r="U163" s="1113"/>
      <c r="V163" s="1113"/>
      <c r="W163" s="1113"/>
      <c r="X163" s="1113"/>
      <c r="Y163" s="1113"/>
      <c r="Z163" s="1113"/>
      <c r="AA163" s="1113"/>
      <c r="AB163" s="1113"/>
      <c r="AC163" s="1113"/>
      <c r="AD163" s="1113"/>
      <c r="AE163" s="1113"/>
      <c r="AF163" s="1113"/>
      <c r="AG163" s="1113"/>
      <c r="AH163" s="1113"/>
      <c r="AI163" s="1113"/>
      <c r="AJ163" s="686"/>
    </row>
    <row r="164" spans="1:67" ht="16.5" thickBot="1" x14ac:dyDescent="0.3">
      <c r="A164" s="1141"/>
      <c r="B164" s="1141"/>
      <c r="C164" s="487"/>
      <c r="D164" s="487"/>
      <c r="E164" s="487"/>
      <c r="F164" s="487"/>
      <c r="G164" s="592"/>
      <c r="H164" s="1112"/>
      <c r="I164" s="1138"/>
      <c r="J164" s="26" t="s">
        <v>3</v>
      </c>
      <c r="K164" s="1141"/>
      <c r="L164" s="1114"/>
      <c r="M164" s="1114"/>
      <c r="N164" s="1114"/>
      <c r="O164" s="1114"/>
      <c r="P164" s="1114"/>
      <c r="Q164" s="1114"/>
      <c r="R164" s="1114"/>
      <c r="S164" s="1114"/>
      <c r="T164" s="1114"/>
      <c r="U164" s="1114"/>
      <c r="V164" s="1114"/>
      <c r="W164" s="1114"/>
      <c r="X164" s="1114"/>
      <c r="Y164" s="1114"/>
      <c r="Z164" s="1114"/>
      <c r="AA164" s="1114"/>
      <c r="AB164" s="1114"/>
      <c r="AC164" s="1114"/>
      <c r="AD164" s="1114"/>
      <c r="AE164" s="1114"/>
      <c r="AF164" s="1114"/>
      <c r="AG164" s="1114"/>
      <c r="AH164" s="1114"/>
      <c r="AI164" s="1114"/>
      <c r="AJ164" s="686"/>
    </row>
    <row r="165" spans="1:67" ht="16.5" thickBot="1" x14ac:dyDescent="0.3">
      <c r="A165" s="1154" t="s">
        <v>281</v>
      </c>
      <c r="B165" s="28"/>
      <c r="C165" s="477"/>
      <c r="D165" s="477"/>
      <c r="E165" s="477"/>
      <c r="F165" s="477"/>
      <c r="G165" s="591"/>
      <c r="H165" s="477"/>
      <c r="I165" s="36"/>
      <c r="J165" s="48"/>
      <c r="K165" s="48"/>
      <c r="L165" s="412"/>
      <c r="M165" s="412"/>
      <c r="N165" s="413"/>
      <c r="O165" s="413"/>
      <c r="P165" s="413"/>
      <c r="Q165" s="413"/>
      <c r="R165" s="413"/>
      <c r="S165" s="413"/>
      <c r="T165" s="413"/>
      <c r="U165" s="413"/>
      <c r="V165" s="413"/>
      <c r="W165" s="413"/>
      <c r="X165" s="413"/>
      <c r="Y165" s="413"/>
      <c r="Z165" s="413"/>
      <c r="AA165" s="413"/>
      <c r="AB165" s="413"/>
      <c r="AC165" s="413"/>
      <c r="AD165" s="413"/>
      <c r="AE165" s="413"/>
      <c r="AF165" s="413"/>
      <c r="AG165" s="413"/>
      <c r="AH165" s="413"/>
      <c r="AI165" s="413"/>
      <c r="AJ165" s="304"/>
      <c r="BN165" s="259"/>
    </row>
    <row r="166" spans="1:67" ht="16.5" thickBot="1" x14ac:dyDescent="0.3">
      <c r="A166" s="1155"/>
      <c r="B166" s="31" t="s">
        <v>301</v>
      </c>
      <c r="C166" s="577" t="s">
        <v>329</v>
      </c>
      <c r="D166" s="487"/>
      <c r="E166" s="487"/>
      <c r="F166" s="487"/>
      <c r="G166" s="592">
        <v>1</v>
      </c>
      <c r="H166" s="736" t="s">
        <v>417</v>
      </c>
      <c r="I166" s="383" t="s">
        <v>52</v>
      </c>
      <c r="J166" s="47" t="s">
        <v>5</v>
      </c>
      <c r="K166" s="461"/>
      <c r="L166" s="558"/>
      <c r="M166" s="558"/>
      <c r="N166" s="558"/>
      <c r="O166" s="558"/>
      <c r="P166" s="558"/>
      <c r="Q166" s="558"/>
      <c r="R166" s="558"/>
      <c r="S166" s="558"/>
      <c r="T166" s="558"/>
      <c r="U166" s="558"/>
      <c r="V166" s="558"/>
      <c r="W166" s="558"/>
      <c r="X166" s="558"/>
      <c r="Y166" s="558"/>
      <c r="Z166" s="558"/>
      <c r="AA166" s="558"/>
      <c r="AB166" s="558"/>
      <c r="AC166" s="558"/>
      <c r="AD166" s="558"/>
      <c r="AE166" s="558"/>
      <c r="AF166" s="558"/>
      <c r="AG166" s="558"/>
      <c r="AH166" s="558"/>
      <c r="AI166" s="558"/>
      <c r="AJ166" s="687" t="s">
        <v>320</v>
      </c>
      <c r="AK166" s="23"/>
      <c r="AL166" s="32">
        <f t="shared" ref="AL166:BI166" si="130">L166*L180*1.73*0.875/1000</f>
        <v>0</v>
      </c>
      <c r="AM166" s="492">
        <f t="shared" si="130"/>
        <v>0</v>
      </c>
      <c r="AN166" s="492">
        <f t="shared" si="130"/>
        <v>0</v>
      </c>
      <c r="AO166" s="492">
        <f t="shared" si="130"/>
        <v>0</v>
      </c>
      <c r="AP166" s="871">
        <f t="shared" si="130"/>
        <v>0</v>
      </c>
      <c r="AQ166" s="492">
        <f t="shared" si="130"/>
        <v>0</v>
      </c>
      <c r="AR166" s="492">
        <f t="shared" si="130"/>
        <v>0</v>
      </c>
      <c r="AS166" s="492">
        <f t="shared" si="130"/>
        <v>0</v>
      </c>
      <c r="AT166" s="492">
        <f t="shared" si="130"/>
        <v>0</v>
      </c>
      <c r="AU166" s="492">
        <f t="shared" si="130"/>
        <v>0</v>
      </c>
      <c r="AV166" s="871">
        <f t="shared" si="130"/>
        <v>0</v>
      </c>
      <c r="AW166" s="492">
        <f t="shared" si="130"/>
        <v>0</v>
      </c>
      <c r="AX166" s="492">
        <f t="shared" si="130"/>
        <v>0</v>
      </c>
      <c r="AY166" s="492">
        <f t="shared" si="130"/>
        <v>0</v>
      </c>
      <c r="AZ166" s="492">
        <f t="shared" si="130"/>
        <v>0</v>
      </c>
      <c r="BA166" s="492">
        <f t="shared" si="130"/>
        <v>0</v>
      </c>
      <c r="BB166" s="492">
        <f t="shared" si="130"/>
        <v>0</v>
      </c>
      <c r="BC166" s="492">
        <f t="shared" si="130"/>
        <v>0</v>
      </c>
      <c r="BD166" s="871">
        <f t="shared" si="130"/>
        <v>0</v>
      </c>
      <c r="BE166" s="492">
        <f t="shared" si="130"/>
        <v>0</v>
      </c>
      <c r="BF166" s="492">
        <f t="shared" si="130"/>
        <v>0</v>
      </c>
      <c r="BG166" s="492">
        <f t="shared" si="130"/>
        <v>0</v>
      </c>
      <c r="BH166" s="492">
        <f t="shared" si="130"/>
        <v>0</v>
      </c>
      <c r="BI166" s="492">
        <f t="shared" si="130"/>
        <v>0</v>
      </c>
      <c r="BJ166" s="1" t="s">
        <v>201</v>
      </c>
      <c r="BN166" s="259"/>
    </row>
    <row r="167" spans="1:67" ht="16.5" thickBot="1" x14ac:dyDescent="0.3">
      <c r="A167" s="1155"/>
      <c r="B167" s="35"/>
      <c r="C167" s="487"/>
      <c r="D167" s="487"/>
      <c r="E167" s="487"/>
      <c r="F167" s="487"/>
      <c r="G167" s="592"/>
      <c r="H167" s="487"/>
      <c r="I167" s="647" t="s">
        <v>169</v>
      </c>
      <c r="J167" s="703" t="s">
        <v>6</v>
      </c>
      <c r="K167" s="704"/>
      <c r="L167" s="705"/>
      <c r="M167" s="705"/>
      <c r="N167" s="705"/>
      <c r="O167" s="705"/>
      <c r="P167" s="705"/>
      <c r="Q167" s="705"/>
      <c r="R167" s="705"/>
      <c r="S167" s="705"/>
      <c r="T167" s="705"/>
      <c r="U167" s="705"/>
      <c r="V167" s="705"/>
      <c r="W167" s="705"/>
      <c r="X167" s="705"/>
      <c r="Y167" s="705"/>
      <c r="Z167" s="705"/>
      <c r="AA167" s="705"/>
      <c r="AB167" s="705"/>
      <c r="AC167" s="705"/>
      <c r="AD167" s="705"/>
      <c r="AE167" s="705"/>
      <c r="AF167" s="705"/>
      <c r="AG167" s="705"/>
      <c r="AH167" s="705"/>
      <c r="AI167" s="705"/>
      <c r="AJ167" s="304"/>
      <c r="BN167" s="259"/>
    </row>
    <row r="168" spans="1:67" ht="16.5" thickBot="1" x14ac:dyDescent="0.3">
      <c r="A168" s="1155"/>
      <c r="B168" s="31" t="s">
        <v>301</v>
      </c>
      <c r="C168" s="577" t="s">
        <v>329</v>
      </c>
      <c r="D168" s="487"/>
      <c r="E168" s="487"/>
      <c r="F168" s="487"/>
      <c r="G168" s="592">
        <v>2</v>
      </c>
      <c r="H168" s="736" t="s">
        <v>417</v>
      </c>
      <c r="I168" s="383" t="s">
        <v>54</v>
      </c>
      <c r="J168" s="252" t="s">
        <v>5</v>
      </c>
      <c r="K168" s="461"/>
      <c r="L168" s="558"/>
      <c r="M168" s="558"/>
      <c r="N168" s="558"/>
      <c r="O168" s="558"/>
      <c r="P168" s="558"/>
      <c r="Q168" s="558"/>
      <c r="R168" s="558"/>
      <c r="S168" s="558"/>
      <c r="T168" s="558"/>
      <c r="U168" s="558"/>
      <c r="V168" s="558"/>
      <c r="W168" s="558"/>
      <c r="X168" s="558"/>
      <c r="Y168" s="558"/>
      <c r="Z168" s="558"/>
      <c r="AA168" s="558"/>
      <c r="AB168" s="558"/>
      <c r="AC168" s="558"/>
      <c r="AD168" s="558"/>
      <c r="AE168" s="558"/>
      <c r="AF168" s="558"/>
      <c r="AG168" s="558"/>
      <c r="AH168" s="558"/>
      <c r="AI168" s="558"/>
      <c r="AL168" s="32">
        <f t="shared" ref="AL168:BI168" si="131">L168*L181*1.73*0.875/1000</f>
        <v>0</v>
      </c>
      <c r="AM168" s="492">
        <f t="shared" si="131"/>
        <v>0</v>
      </c>
      <c r="AN168" s="492">
        <f t="shared" si="131"/>
        <v>0</v>
      </c>
      <c r="AO168" s="492">
        <f t="shared" si="131"/>
        <v>0</v>
      </c>
      <c r="AP168" s="871">
        <f t="shared" si="131"/>
        <v>0</v>
      </c>
      <c r="AQ168" s="492">
        <f t="shared" si="131"/>
        <v>0</v>
      </c>
      <c r="AR168" s="492">
        <f t="shared" si="131"/>
        <v>0</v>
      </c>
      <c r="AS168" s="492">
        <f t="shared" si="131"/>
        <v>0</v>
      </c>
      <c r="AT168" s="492">
        <f t="shared" si="131"/>
        <v>0</v>
      </c>
      <c r="AU168" s="492">
        <f t="shared" si="131"/>
        <v>0</v>
      </c>
      <c r="AV168" s="871">
        <f t="shared" si="131"/>
        <v>0</v>
      </c>
      <c r="AW168" s="492">
        <f t="shared" si="131"/>
        <v>0</v>
      </c>
      <c r="AX168" s="492">
        <f t="shared" si="131"/>
        <v>0</v>
      </c>
      <c r="AY168" s="492">
        <f t="shared" si="131"/>
        <v>0</v>
      </c>
      <c r="AZ168" s="492">
        <f t="shared" si="131"/>
        <v>0</v>
      </c>
      <c r="BA168" s="492">
        <f t="shared" si="131"/>
        <v>0</v>
      </c>
      <c r="BB168" s="492">
        <f t="shared" si="131"/>
        <v>0</v>
      </c>
      <c r="BC168" s="492">
        <f t="shared" si="131"/>
        <v>0</v>
      </c>
      <c r="BD168" s="871">
        <f t="shared" si="131"/>
        <v>0</v>
      </c>
      <c r="BE168" s="492">
        <f t="shared" si="131"/>
        <v>0</v>
      </c>
      <c r="BF168" s="492">
        <f t="shared" si="131"/>
        <v>0</v>
      </c>
      <c r="BG168" s="492">
        <f t="shared" si="131"/>
        <v>0</v>
      </c>
      <c r="BH168" s="492">
        <f t="shared" si="131"/>
        <v>0</v>
      </c>
      <c r="BI168" s="492">
        <f t="shared" si="131"/>
        <v>0</v>
      </c>
      <c r="BJ168" s="1" t="s">
        <v>204</v>
      </c>
      <c r="BN168" s="259"/>
    </row>
    <row r="169" spans="1:67" ht="16.5" thickBot="1" x14ac:dyDescent="0.3">
      <c r="A169" s="1155"/>
      <c r="B169" s="35"/>
      <c r="C169" s="487"/>
      <c r="D169" s="487"/>
      <c r="E169" s="487"/>
      <c r="F169" s="487"/>
      <c r="G169" s="592"/>
      <c r="H169" s="487"/>
      <c r="I169" s="648" t="s">
        <v>169</v>
      </c>
      <c r="J169" s="694" t="s">
        <v>7</v>
      </c>
      <c r="K169" s="694"/>
      <c r="L169" s="705"/>
      <c r="M169" s="705"/>
      <c r="N169" s="705"/>
      <c r="O169" s="705"/>
      <c r="P169" s="705"/>
      <c r="Q169" s="705"/>
      <c r="R169" s="705"/>
      <c r="S169" s="705"/>
      <c r="T169" s="705"/>
      <c r="U169" s="705"/>
      <c r="V169" s="705"/>
      <c r="W169" s="705"/>
      <c r="X169" s="705"/>
      <c r="Y169" s="705"/>
      <c r="Z169" s="705"/>
      <c r="AA169" s="705"/>
      <c r="AB169" s="705"/>
      <c r="AC169" s="705"/>
      <c r="AD169" s="705"/>
      <c r="AE169" s="705"/>
      <c r="AF169" s="705"/>
      <c r="AG169" s="705"/>
      <c r="AH169" s="705"/>
      <c r="AI169" s="705"/>
      <c r="AJ169" s="304"/>
      <c r="AL169" s="1133" t="s">
        <v>111</v>
      </c>
      <c r="AM169" s="1134"/>
      <c r="AN169" s="1135"/>
      <c r="AO169" s="749"/>
      <c r="AP169" s="874"/>
      <c r="AQ169" s="749"/>
      <c r="AR169" s="749"/>
      <c r="AS169" s="749"/>
      <c r="AT169" s="749"/>
      <c r="AU169" s="749"/>
      <c r="AV169" s="874"/>
      <c r="AW169" s="749"/>
      <c r="AX169" s="749"/>
      <c r="AY169" s="749"/>
      <c r="AZ169" s="749"/>
      <c r="BA169" s="749"/>
      <c r="BB169" s="749"/>
      <c r="BC169" s="749"/>
      <c r="BD169" s="874"/>
      <c r="BE169" s="750"/>
      <c r="BF169" s="750"/>
      <c r="BG169" s="750"/>
      <c r="BH169" s="750"/>
      <c r="BI169" s="750"/>
      <c r="BN169" s="259"/>
    </row>
    <row r="170" spans="1:67" ht="19.5" thickBot="1" x14ac:dyDescent="0.35">
      <c r="A170" s="1155"/>
      <c r="B170" s="31"/>
      <c r="C170" s="503"/>
      <c r="D170" s="503"/>
      <c r="E170" s="503"/>
      <c r="F170" s="503"/>
      <c r="G170" s="503"/>
      <c r="H170" s="753"/>
      <c r="I170" s="73" t="s">
        <v>34</v>
      </c>
      <c r="J170" s="89"/>
      <c r="K170" s="111"/>
      <c r="L170" s="563"/>
      <c r="M170" s="563"/>
      <c r="N170" s="563"/>
      <c r="O170" s="563"/>
      <c r="P170" s="563"/>
      <c r="Q170" s="563"/>
      <c r="R170" s="563"/>
      <c r="S170" s="563"/>
      <c r="T170" s="563"/>
      <c r="U170" s="563"/>
      <c r="V170" s="563"/>
      <c r="W170" s="563"/>
      <c r="X170" s="563"/>
      <c r="Y170" s="563"/>
      <c r="Z170" s="563"/>
      <c r="AA170" s="563"/>
      <c r="AB170" s="563"/>
      <c r="AC170" s="563"/>
      <c r="AD170" s="563"/>
      <c r="AE170" s="563"/>
      <c r="AF170" s="563"/>
      <c r="AG170" s="563"/>
      <c r="AH170" s="563"/>
      <c r="AI170" s="563"/>
      <c r="AJ170" s="304"/>
      <c r="AL170" s="715" t="s">
        <v>392</v>
      </c>
      <c r="AM170" s="715" t="s">
        <v>393</v>
      </c>
      <c r="AN170" s="717" t="s">
        <v>394</v>
      </c>
      <c r="AO170" s="718" t="s">
        <v>395</v>
      </c>
      <c r="AP170" s="875" t="s">
        <v>84</v>
      </c>
      <c r="AQ170" s="715" t="s">
        <v>396</v>
      </c>
      <c r="AR170" s="715" t="s">
        <v>397</v>
      </c>
      <c r="AS170" s="715" t="s">
        <v>398</v>
      </c>
      <c r="AT170" s="715" t="s">
        <v>399</v>
      </c>
      <c r="AU170" s="715" t="s">
        <v>400</v>
      </c>
      <c r="AV170" s="875" t="s">
        <v>4</v>
      </c>
      <c r="AW170" s="715" t="s">
        <v>401</v>
      </c>
      <c r="AX170" s="715" t="s">
        <v>402</v>
      </c>
      <c r="AY170" s="715" t="s">
        <v>403</v>
      </c>
      <c r="AZ170" s="715" t="s">
        <v>404</v>
      </c>
      <c r="BA170" s="715" t="s">
        <v>405</v>
      </c>
      <c r="BB170" s="715" t="s">
        <v>406</v>
      </c>
      <c r="BC170" s="715" t="s">
        <v>407</v>
      </c>
      <c r="BD170" s="905" t="s">
        <v>338</v>
      </c>
      <c r="BE170" s="716" t="s">
        <v>408</v>
      </c>
      <c r="BF170" s="716" t="s">
        <v>409</v>
      </c>
      <c r="BG170" s="716" t="s">
        <v>220</v>
      </c>
      <c r="BH170" s="716" t="s">
        <v>410</v>
      </c>
      <c r="BI170" s="716" t="s">
        <v>411</v>
      </c>
      <c r="BN170" s="259"/>
    </row>
    <row r="171" spans="1:67" s="362" customFormat="1" x14ac:dyDescent="0.25">
      <c r="A171" s="1155"/>
      <c r="B171" s="827" t="s">
        <v>341</v>
      </c>
      <c r="C171" s="576" t="s">
        <v>329</v>
      </c>
      <c r="D171" s="576"/>
      <c r="E171" s="576"/>
      <c r="F171" s="576"/>
      <c r="G171" s="581">
        <v>3</v>
      </c>
      <c r="H171" s="849" t="s">
        <v>417</v>
      </c>
      <c r="I171" s="653" t="s">
        <v>17</v>
      </c>
      <c r="J171" s="827" t="s">
        <v>5</v>
      </c>
      <c r="K171" s="852"/>
      <c r="L171" s="850"/>
      <c r="M171" s="850"/>
      <c r="N171" s="850"/>
      <c r="O171" s="850"/>
      <c r="P171" s="850"/>
      <c r="Q171" s="850"/>
      <c r="R171" s="850"/>
      <c r="S171" s="850"/>
      <c r="T171" s="850"/>
      <c r="U171" s="850"/>
      <c r="V171" s="850"/>
      <c r="W171" s="850"/>
      <c r="X171" s="850"/>
      <c r="Y171" s="850"/>
      <c r="Z171" s="850"/>
      <c r="AA171" s="850"/>
      <c r="AB171" s="850"/>
      <c r="AC171" s="850"/>
      <c r="AD171" s="850"/>
      <c r="AE171" s="850"/>
      <c r="AF171" s="850"/>
      <c r="AG171" s="850"/>
      <c r="AH171" s="850"/>
      <c r="AI171" s="850"/>
      <c r="AJ171" s="832" t="s">
        <v>128</v>
      </c>
      <c r="AL171" s="837">
        <f t="shared" ref="AL171:AL176" si="132">L171*L$180*1.73*0.875/1000</f>
        <v>0</v>
      </c>
      <c r="AM171" s="837">
        <f t="shared" ref="AM171:AM176" si="133">M171*M$180*1.73*0.875/1000</f>
        <v>0</v>
      </c>
      <c r="AN171" s="837">
        <f t="shared" ref="AN171:AN176" si="134">N171*N$180*1.73*0.875/1000</f>
        <v>0</v>
      </c>
      <c r="AO171" s="837">
        <f t="shared" ref="AO171:AO176" si="135">O171*O$180*1.73*0.875/1000</f>
        <v>0</v>
      </c>
      <c r="AP171" s="876">
        <f t="shared" ref="AP171:AP176" si="136">P171*P$180*1.73*0.875/1000</f>
        <v>0</v>
      </c>
      <c r="AQ171" s="837">
        <f t="shared" ref="AQ171:AQ176" si="137">Q171*Q$180*1.73*0.875/1000</f>
        <v>0</v>
      </c>
      <c r="AR171" s="837">
        <f t="shared" ref="AR171:AR176" si="138">R171*R$180*1.73*0.875/1000</f>
        <v>0</v>
      </c>
      <c r="AS171" s="837">
        <f t="shared" ref="AS171:AS176" si="139">S171*S$180*1.73*0.875/1000</f>
        <v>0</v>
      </c>
      <c r="AT171" s="837">
        <f t="shared" ref="AT171:AT176" si="140">T171*T$180*1.73*0.875/1000</f>
        <v>0</v>
      </c>
      <c r="AU171" s="837">
        <f t="shared" ref="AU171:AU176" si="141">U171*U$180*1.73*0.875/1000</f>
        <v>0</v>
      </c>
      <c r="AV171" s="876">
        <f t="shared" ref="AV171:AV176" si="142">V171*V$180*1.73*0.875/1000</f>
        <v>0</v>
      </c>
      <c r="AW171" s="837">
        <f t="shared" ref="AW171:AW176" si="143">W171*W$180*1.73*0.875/1000</f>
        <v>0</v>
      </c>
      <c r="AX171" s="837">
        <f t="shared" ref="AX171:AX176" si="144">X171*X$180*1.73*0.875/1000</f>
        <v>0</v>
      </c>
      <c r="AY171" s="837">
        <f t="shared" ref="AY171:AY176" si="145">Y171*Y$180*1.73*0.875/1000</f>
        <v>0</v>
      </c>
      <c r="AZ171" s="837">
        <f t="shared" ref="AZ171:AZ176" si="146">Z171*Z$180*1.73*0.875/1000</f>
        <v>0</v>
      </c>
      <c r="BA171" s="837">
        <f t="shared" ref="BA171:BA176" si="147">AA171*AA$180*1.73*0.875/1000</f>
        <v>0</v>
      </c>
      <c r="BB171" s="837">
        <f t="shared" ref="BB171:BB176" si="148">AB171*AB$180*1.73*0.875/1000</f>
        <v>0</v>
      </c>
      <c r="BC171" s="837">
        <f t="shared" ref="BC171:BC176" si="149">AC171*AC$180*1.73*0.875/1000</f>
        <v>0</v>
      </c>
      <c r="BD171" s="876">
        <f t="shared" ref="BD171:BD176" si="150">AD171*AD$180*1.73*0.875/1000</f>
        <v>0</v>
      </c>
      <c r="BE171" s="837">
        <f t="shared" ref="BE171:BE176" si="151">AE171*AE$180*1.73*0.875/1000</f>
        <v>0</v>
      </c>
      <c r="BF171" s="837">
        <f t="shared" ref="BF171:BF176" si="152">AF171*AF$180*1.73*0.875/1000</f>
        <v>0</v>
      </c>
      <c r="BG171" s="837">
        <f t="shared" ref="BG171:BG176" si="153">AG171*AG$180*1.73*0.875/1000</f>
        <v>0</v>
      </c>
      <c r="BH171" s="837">
        <f t="shared" ref="BH171:BH176" si="154">AH171*AH$180*1.73*0.875/1000</f>
        <v>0</v>
      </c>
      <c r="BI171" s="837">
        <f t="shared" ref="BI171:BI176" si="155">AI171*AI$180*1.73*0.875/1000</f>
        <v>0</v>
      </c>
      <c r="BL171" s="835"/>
      <c r="BM171" s="835"/>
      <c r="BN171" s="832"/>
      <c r="BO171" s="835"/>
    </row>
    <row r="172" spans="1:67" x14ac:dyDescent="0.25">
      <c r="A172" s="1155"/>
      <c r="B172" s="31" t="s">
        <v>341</v>
      </c>
      <c r="C172" s="576" t="s">
        <v>329</v>
      </c>
      <c r="D172" s="473"/>
      <c r="E172" s="473"/>
      <c r="F172" s="473"/>
      <c r="G172" s="480">
        <v>4</v>
      </c>
      <c r="H172" s="730" t="s">
        <v>417</v>
      </c>
      <c r="I172" s="42" t="s">
        <v>19</v>
      </c>
      <c r="J172" s="31" t="s">
        <v>5</v>
      </c>
      <c r="K172" s="10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304" t="s">
        <v>128</v>
      </c>
      <c r="AL172" s="320">
        <f t="shared" si="132"/>
        <v>0</v>
      </c>
      <c r="AM172" s="495">
        <f t="shared" si="133"/>
        <v>0</v>
      </c>
      <c r="AN172" s="495">
        <f t="shared" si="134"/>
        <v>0</v>
      </c>
      <c r="AO172" s="495">
        <f t="shared" si="135"/>
        <v>0</v>
      </c>
      <c r="AP172" s="877">
        <f t="shared" si="136"/>
        <v>0</v>
      </c>
      <c r="AQ172" s="495">
        <f t="shared" si="137"/>
        <v>0</v>
      </c>
      <c r="AR172" s="495">
        <f t="shared" si="138"/>
        <v>0</v>
      </c>
      <c r="AS172" s="495">
        <f t="shared" si="139"/>
        <v>0</v>
      </c>
      <c r="AT172" s="495">
        <f t="shared" si="140"/>
        <v>0</v>
      </c>
      <c r="AU172" s="495">
        <f t="shared" si="141"/>
        <v>0</v>
      </c>
      <c r="AV172" s="877">
        <f t="shared" si="142"/>
        <v>0</v>
      </c>
      <c r="AW172" s="495">
        <f t="shared" si="143"/>
        <v>0</v>
      </c>
      <c r="AX172" s="495">
        <f t="shared" si="144"/>
        <v>0</v>
      </c>
      <c r="AY172" s="495">
        <f t="shared" si="145"/>
        <v>0</v>
      </c>
      <c r="AZ172" s="495">
        <f t="shared" si="146"/>
        <v>0</v>
      </c>
      <c r="BA172" s="495">
        <f t="shared" si="147"/>
        <v>0</v>
      </c>
      <c r="BB172" s="495">
        <f t="shared" si="148"/>
        <v>0</v>
      </c>
      <c r="BC172" s="495">
        <f t="shared" si="149"/>
        <v>0</v>
      </c>
      <c r="BD172" s="877">
        <f t="shared" si="150"/>
        <v>0</v>
      </c>
      <c r="BE172" s="495">
        <f t="shared" si="151"/>
        <v>0</v>
      </c>
      <c r="BF172" s="495">
        <f t="shared" si="152"/>
        <v>0</v>
      </c>
      <c r="BG172" s="495">
        <f t="shared" si="153"/>
        <v>0</v>
      </c>
      <c r="BH172" s="495">
        <f t="shared" si="154"/>
        <v>0</v>
      </c>
      <c r="BI172" s="495">
        <f t="shared" si="155"/>
        <v>0</v>
      </c>
      <c r="BN172" s="259"/>
    </row>
    <row r="173" spans="1:67" s="362" customFormat="1" x14ac:dyDescent="0.25">
      <c r="A173" s="1155"/>
      <c r="B173" s="827" t="s">
        <v>341</v>
      </c>
      <c r="C173" s="576" t="s">
        <v>329</v>
      </c>
      <c r="D173" s="576"/>
      <c r="E173" s="576"/>
      <c r="F173" s="576"/>
      <c r="G173" s="581">
        <v>5</v>
      </c>
      <c r="H173" s="849" t="s">
        <v>417</v>
      </c>
      <c r="I173" s="653" t="s">
        <v>16</v>
      </c>
      <c r="J173" s="827" t="s">
        <v>5</v>
      </c>
      <c r="K173" s="852"/>
      <c r="L173" s="850"/>
      <c r="M173" s="850"/>
      <c r="N173" s="850"/>
      <c r="O173" s="850"/>
      <c r="P173" s="850"/>
      <c r="Q173" s="850"/>
      <c r="R173" s="850"/>
      <c r="S173" s="850"/>
      <c r="T173" s="850"/>
      <c r="U173" s="850"/>
      <c r="V173" s="850"/>
      <c r="W173" s="850"/>
      <c r="X173" s="850"/>
      <c r="Y173" s="850"/>
      <c r="Z173" s="850"/>
      <c r="AA173" s="850"/>
      <c r="AB173" s="850"/>
      <c r="AC173" s="850"/>
      <c r="AD173" s="850"/>
      <c r="AE173" s="850"/>
      <c r="AF173" s="850"/>
      <c r="AG173" s="850"/>
      <c r="AH173" s="850"/>
      <c r="AI173" s="850"/>
      <c r="AJ173" s="832" t="s">
        <v>128</v>
      </c>
      <c r="AL173" s="833">
        <f t="shared" si="132"/>
        <v>0</v>
      </c>
      <c r="AM173" s="833">
        <f t="shared" si="133"/>
        <v>0</v>
      </c>
      <c r="AN173" s="833">
        <f t="shared" si="134"/>
        <v>0</v>
      </c>
      <c r="AO173" s="833">
        <f t="shared" si="135"/>
        <v>0</v>
      </c>
      <c r="AP173" s="878">
        <f t="shared" si="136"/>
        <v>0</v>
      </c>
      <c r="AQ173" s="833">
        <f t="shared" si="137"/>
        <v>0</v>
      </c>
      <c r="AR173" s="833">
        <f t="shared" si="138"/>
        <v>0</v>
      </c>
      <c r="AS173" s="833">
        <f t="shared" si="139"/>
        <v>0</v>
      </c>
      <c r="AT173" s="833">
        <f t="shared" si="140"/>
        <v>0</v>
      </c>
      <c r="AU173" s="833">
        <f t="shared" si="141"/>
        <v>0</v>
      </c>
      <c r="AV173" s="878">
        <f t="shared" si="142"/>
        <v>0</v>
      </c>
      <c r="AW173" s="833">
        <f t="shared" si="143"/>
        <v>0</v>
      </c>
      <c r="AX173" s="833">
        <f t="shared" si="144"/>
        <v>0</v>
      </c>
      <c r="AY173" s="833">
        <f t="shared" si="145"/>
        <v>0</v>
      </c>
      <c r="AZ173" s="833">
        <f t="shared" si="146"/>
        <v>0</v>
      </c>
      <c r="BA173" s="833">
        <f t="shared" si="147"/>
        <v>0</v>
      </c>
      <c r="BB173" s="833">
        <f t="shared" si="148"/>
        <v>0</v>
      </c>
      <c r="BC173" s="833">
        <f t="shared" si="149"/>
        <v>0</v>
      </c>
      <c r="BD173" s="878">
        <f t="shared" si="150"/>
        <v>0</v>
      </c>
      <c r="BE173" s="833">
        <f t="shared" si="151"/>
        <v>0</v>
      </c>
      <c r="BF173" s="833">
        <f t="shared" si="152"/>
        <v>0</v>
      </c>
      <c r="BG173" s="833">
        <f t="shared" si="153"/>
        <v>0</v>
      </c>
      <c r="BH173" s="833">
        <f t="shared" si="154"/>
        <v>0</v>
      </c>
      <c r="BI173" s="833">
        <f t="shared" si="155"/>
        <v>0</v>
      </c>
      <c r="BL173" s="835"/>
      <c r="BM173" s="835"/>
      <c r="BN173" s="832"/>
      <c r="BO173" s="835"/>
    </row>
    <row r="174" spans="1:67" x14ac:dyDescent="0.25">
      <c r="A174" s="1155"/>
      <c r="B174" s="31" t="s">
        <v>341</v>
      </c>
      <c r="C174" s="576" t="s">
        <v>329</v>
      </c>
      <c r="D174" s="473"/>
      <c r="E174" s="473"/>
      <c r="F174" s="473"/>
      <c r="G174" s="480">
        <v>6</v>
      </c>
      <c r="H174" s="730" t="s">
        <v>417</v>
      </c>
      <c r="I174" s="42" t="s">
        <v>21</v>
      </c>
      <c r="J174" s="31" t="s">
        <v>5</v>
      </c>
      <c r="K174" s="133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304" t="s">
        <v>128</v>
      </c>
      <c r="AL174" s="320">
        <f t="shared" si="132"/>
        <v>0</v>
      </c>
      <c r="AM174" s="495">
        <f t="shared" si="133"/>
        <v>0</v>
      </c>
      <c r="AN174" s="495">
        <f t="shared" si="134"/>
        <v>0</v>
      </c>
      <c r="AO174" s="495">
        <f t="shared" si="135"/>
        <v>0</v>
      </c>
      <c r="AP174" s="877">
        <f t="shared" si="136"/>
        <v>0</v>
      </c>
      <c r="AQ174" s="495">
        <f t="shared" si="137"/>
        <v>0</v>
      </c>
      <c r="AR174" s="495">
        <f t="shared" si="138"/>
        <v>0</v>
      </c>
      <c r="AS174" s="495">
        <f t="shared" si="139"/>
        <v>0</v>
      </c>
      <c r="AT174" s="495">
        <f t="shared" si="140"/>
        <v>0</v>
      </c>
      <c r="AU174" s="495">
        <f t="shared" si="141"/>
        <v>0</v>
      </c>
      <c r="AV174" s="877">
        <f t="shared" si="142"/>
        <v>0</v>
      </c>
      <c r="AW174" s="495">
        <f t="shared" si="143"/>
        <v>0</v>
      </c>
      <c r="AX174" s="495">
        <f t="shared" si="144"/>
        <v>0</v>
      </c>
      <c r="AY174" s="495">
        <f t="shared" si="145"/>
        <v>0</v>
      </c>
      <c r="AZ174" s="495">
        <f t="shared" si="146"/>
        <v>0</v>
      </c>
      <c r="BA174" s="495">
        <f t="shared" si="147"/>
        <v>0</v>
      </c>
      <c r="BB174" s="495">
        <f t="shared" si="148"/>
        <v>0</v>
      </c>
      <c r="BC174" s="495">
        <f t="shared" si="149"/>
        <v>0</v>
      </c>
      <c r="BD174" s="877">
        <f t="shared" si="150"/>
        <v>0</v>
      </c>
      <c r="BE174" s="495">
        <f t="shared" si="151"/>
        <v>0</v>
      </c>
      <c r="BF174" s="495">
        <f t="shared" si="152"/>
        <v>0</v>
      </c>
      <c r="BG174" s="495">
        <f t="shared" si="153"/>
        <v>0</v>
      </c>
      <c r="BH174" s="495">
        <f t="shared" si="154"/>
        <v>0</v>
      </c>
      <c r="BI174" s="495">
        <f t="shared" si="155"/>
        <v>0</v>
      </c>
      <c r="BN174" s="259"/>
    </row>
    <row r="175" spans="1:67" x14ac:dyDescent="0.25">
      <c r="A175" s="1155"/>
      <c r="B175" s="31" t="s">
        <v>341</v>
      </c>
      <c r="C175" s="575" t="s">
        <v>329</v>
      </c>
      <c r="D175" s="474"/>
      <c r="E175" s="474"/>
      <c r="F175" s="474"/>
      <c r="G175" s="483">
        <v>7</v>
      </c>
      <c r="H175" s="730" t="s">
        <v>417</v>
      </c>
      <c r="I175" s="42" t="s">
        <v>23</v>
      </c>
      <c r="J175" s="31" t="s">
        <v>5</v>
      </c>
      <c r="K175" s="10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304" t="s">
        <v>128</v>
      </c>
      <c r="AL175" s="320">
        <f t="shared" si="132"/>
        <v>0</v>
      </c>
      <c r="AM175" s="495">
        <f t="shared" si="133"/>
        <v>0</v>
      </c>
      <c r="AN175" s="495">
        <f t="shared" si="134"/>
        <v>0</v>
      </c>
      <c r="AO175" s="495">
        <f t="shared" si="135"/>
        <v>0</v>
      </c>
      <c r="AP175" s="877">
        <f t="shared" si="136"/>
        <v>0</v>
      </c>
      <c r="AQ175" s="495">
        <f t="shared" si="137"/>
        <v>0</v>
      </c>
      <c r="AR175" s="495">
        <f t="shared" si="138"/>
        <v>0</v>
      </c>
      <c r="AS175" s="495">
        <f t="shared" si="139"/>
        <v>0</v>
      </c>
      <c r="AT175" s="495">
        <f t="shared" si="140"/>
        <v>0</v>
      </c>
      <c r="AU175" s="495">
        <f t="shared" si="141"/>
        <v>0</v>
      </c>
      <c r="AV175" s="877">
        <f t="shared" si="142"/>
        <v>0</v>
      </c>
      <c r="AW175" s="495">
        <f t="shared" si="143"/>
        <v>0</v>
      </c>
      <c r="AX175" s="495">
        <f t="shared" si="144"/>
        <v>0</v>
      </c>
      <c r="AY175" s="495">
        <f t="shared" si="145"/>
        <v>0</v>
      </c>
      <c r="AZ175" s="495">
        <f t="shared" si="146"/>
        <v>0</v>
      </c>
      <c r="BA175" s="495">
        <f t="shared" si="147"/>
        <v>0</v>
      </c>
      <c r="BB175" s="495">
        <f t="shared" si="148"/>
        <v>0</v>
      </c>
      <c r="BC175" s="495">
        <f t="shared" si="149"/>
        <v>0</v>
      </c>
      <c r="BD175" s="877">
        <f t="shared" si="150"/>
        <v>0</v>
      </c>
      <c r="BE175" s="495">
        <f t="shared" si="151"/>
        <v>0</v>
      </c>
      <c r="BF175" s="495">
        <f t="shared" si="152"/>
        <v>0</v>
      </c>
      <c r="BG175" s="495">
        <f t="shared" si="153"/>
        <v>0</v>
      </c>
      <c r="BH175" s="495">
        <f t="shared" si="154"/>
        <v>0</v>
      </c>
      <c r="BI175" s="495">
        <f t="shared" si="155"/>
        <v>0</v>
      </c>
      <c r="BN175" s="259"/>
    </row>
    <row r="176" spans="1:67" ht="16.5" thickBot="1" x14ac:dyDescent="0.3">
      <c r="A176" s="1155"/>
      <c r="B176" s="31" t="s">
        <v>341</v>
      </c>
      <c r="C176" s="584" t="s">
        <v>329</v>
      </c>
      <c r="D176" s="512"/>
      <c r="E176" s="512"/>
      <c r="F176" s="512"/>
      <c r="G176" s="511">
        <v>8</v>
      </c>
      <c r="H176" s="730" t="s">
        <v>417</v>
      </c>
      <c r="I176" s="90" t="s">
        <v>25</v>
      </c>
      <c r="J176" s="44" t="s">
        <v>5</v>
      </c>
      <c r="K176" s="117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304" t="s">
        <v>128</v>
      </c>
      <c r="AL176" s="321">
        <f t="shared" si="132"/>
        <v>0</v>
      </c>
      <c r="AM176" s="321">
        <f t="shared" si="133"/>
        <v>0</v>
      </c>
      <c r="AN176" s="321">
        <f t="shared" si="134"/>
        <v>0</v>
      </c>
      <c r="AO176" s="321">
        <f t="shared" si="135"/>
        <v>0</v>
      </c>
      <c r="AP176" s="879">
        <f t="shared" si="136"/>
        <v>0</v>
      </c>
      <c r="AQ176" s="321">
        <f t="shared" si="137"/>
        <v>0</v>
      </c>
      <c r="AR176" s="321">
        <f t="shared" si="138"/>
        <v>0</v>
      </c>
      <c r="AS176" s="321">
        <f t="shared" si="139"/>
        <v>0</v>
      </c>
      <c r="AT176" s="321">
        <f t="shared" si="140"/>
        <v>0</v>
      </c>
      <c r="AU176" s="321">
        <f t="shared" si="141"/>
        <v>0</v>
      </c>
      <c r="AV176" s="879">
        <f t="shared" si="142"/>
        <v>0</v>
      </c>
      <c r="AW176" s="321">
        <f t="shared" si="143"/>
        <v>0</v>
      </c>
      <c r="AX176" s="321">
        <f t="shared" si="144"/>
        <v>0</v>
      </c>
      <c r="AY176" s="321">
        <f t="shared" si="145"/>
        <v>0</v>
      </c>
      <c r="AZ176" s="321">
        <f t="shared" si="146"/>
        <v>0</v>
      </c>
      <c r="BA176" s="321">
        <f t="shared" si="147"/>
        <v>0</v>
      </c>
      <c r="BB176" s="321">
        <f t="shared" si="148"/>
        <v>0</v>
      </c>
      <c r="BC176" s="321">
        <f t="shared" si="149"/>
        <v>0</v>
      </c>
      <c r="BD176" s="879">
        <f t="shared" si="150"/>
        <v>0</v>
      </c>
      <c r="BE176" s="321">
        <f t="shared" si="151"/>
        <v>0</v>
      </c>
      <c r="BF176" s="321">
        <f t="shared" si="152"/>
        <v>0</v>
      </c>
      <c r="BG176" s="321">
        <f t="shared" si="153"/>
        <v>0</v>
      </c>
      <c r="BH176" s="321">
        <f t="shared" si="154"/>
        <v>0</v>
      </c>
      <c r="BI176" s="321">
        <f t="shared" si="155"/>
        <v>0</v>
      </c>
      <c r="BN176" s="259"/>
    </row>
    <row r="177" spans="1:66" ht="16.5" thickBot="1" x14ac:dyDescent="0.3">
      <c r="A177" s="1155"/>
      <c r="B177" s="74"/>
      <c r="C177" s="477"/>
      <c r="D177" s="477"/>
      <c r="E177" s="477"/>
      <c r="F177" s="477"/>
      <c r="G177" s="591"/>
      <c r="H177" s="477"/>
      <c r="I177" s="46" t="s">
        <v>102</v>
      </c>
      <c r="J177" s="74"/>
      <c r="K177" s="74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304"/>
      <c r="AL177" s="200">
        <f t="shared" ref="AL177:BI177" si="156">SUM(AL171:AL176)</f>
        <v>0</v>
      </c>
      <c r="AM177" s="201">
        <f t="shared" si="156"/>
        <v>0</v>
      </c>
      <c r="AN177" s="202">
        <f t="shared" si="156"/>
        <v>0</v>
      </c>
      <c r="AO177" s="202">
        <f t="shared" si="156"/>
        <v>0</v>
      </c>
      <c r="AP177" s="880">
        <f t="shared" si="156"/>
        <v>0</v>
      </c>
      <c r="AQ177" s="202">
        <f t="shared" si="156"/>
        <v>0</v>
      </c>
      <c r="AR177" s="202">
        <f t="shared" si="156"/>
        <v>0</v>
      </c>
      <c r="AS177" s="202">
        <f t="shared" si="156"/>
        <v>0</v>
      </c>
      <c r="AT177" s="202">
        <f t="shared" si="156"/>
        <v>0</v>
      </c>
      <c r="AU177" s="202">
        <f t="shared" si="156"/>
        <v>0</v>
      </c>
      <c r="AV177" s="880">
        <f t="shared" si="156"/>
        <v>0</v>
      </c>
      <c r="AW177" s="202">
        <f t="shared" si="156"/>
        <v>0</v>
      </c>
      <c r="AX177" s="202">
        <f t="shared" si="156"/>
        <v>0</v>
      </c>
      <c r="AY177" s="202">
        <f t="shared" si="156"/>
        <v>0</v>
      </c>
      <c r="AZ177" s="202">
        <f t="shared" si="156"/>
        <v>0</v>
      </c>
      <c r="BA177" s="202">
        <f t="shared" si="156"/>
        <v>0</v>
      </c>
      <c r="BB177" s="202">
        <f t="shared" si="156"/>
        <v>0</v>
      </c>
      <c r="BC177" s="202">
        <f t="shared" si="156"/>
        <v>0</v>
      </c>
      <c r="BD177" s="880">
        <f t="shared" si="156"/>
        <v>0</v>
      </c>
      <c r="BE177" s="202">
        <f t="shared" si="156"/>
        <v>0</v>
      </c>
      <c r="BF177" s="202">
        <f t="shared" si="156"/>
        <v>0</v>
      </c>
      <c r="BG177" s="202">
        <f t="shared" si="156"/>
        <v>0</v>
      </c>
      <c r="BH177" s="202">
        <f t="shared" si="156"/>
        <v>0</v>
      </c>
      <c r="BI177" s="202">
        <f t="shared" si="156"/>
        <v>0</v>
      </c>
      <c r="BJ177" s="19" t="s">
        <v>222</v>
      </c>
      <c r="BK177" s="19"/>
      <c r="BN177" s="197"/>
    </row>
    <row r="178" spans="1:66" ht="16.5" thickBot="1" x14ac:dyDescent="0.3">
      <c r="A178" s="1155"/>
      <c r="B178" s="31" t="s">
        <v>301</v>
      </c>
      <c r="C178" s="487"/>
      <c r="D178" s="487"/>
      <c r="E178" s="487"/>
      <c r="F178" s="487"/>
      <c r="G178" s="592">
        <v>9</v>
      </c>
      <c r="H178" s="487"/>
      <c r="I178" s="27" t="s">
        <v>8</v>
      </c>
      <c r="J178" s="28" t="s">
        <v>9</v>
      </c>
      <c r="K178" s="544"/>
      <c r="L178" s="768"/>
      <c r="M178" s="768"/>
      <c r="N178" s="768"/>
      <c r="O178" s="768"/>
      <c r="P178" s="768"/>
      <c r="Q178" s="768"/>
      <c r="R178" s="768"/>
      <c r="S178" s="768"/>
      <c r="T178" s="768"/>
      <c r="U178" s="768"/>
      <c r="V178" s="768"/>
      <c r="W178" s="768"/>
      <c r="X178" s="768"/>
      <c r="Y178" s="768"/>
      <c r="Z178" s="768"/>
      <c r="AA178" s="768"/>
      <c r="AB178" s="768"/>
      <c r="AC178" s="768"/>
      <c r="AD178" s="768"/>
      <c r="AE178" s="768"/>
      <c r="AF178" s="768"/>
      <c r="AG178" s="768"/>
      <c r="AH178" s="768"/>
      <c r="AI178" s="768"/>
      <c r="AJ178" s="304"/>
      <c r="BN178" s="259"/>
    </row>
    <row r="179" spans="1:66" ht="16.5" thickBot="1" x14ac:dyDescent="0.3">
      <c r="A179" s="1155"/>
      <c r="B179" s="44"/>
      <c r="C179" s="474"/>
      <c r="D179" s="474"/>
      <c r="E179" s="474"/>
      <c r="F179" s="474"/>
      <c r="G179" s="483">
        <v>10</v>
      </c>
      <c r="H179" s="474"/>
      <c r="I179" s="30"/>
      <c r="J179" s="31" t="s">
        <v>10</v>
      </c>
      <c r="K179" s="117"/>
      <c r="L179" s="768"/>
      <c r="M179" s="768"/>
      <c r="N179" s="768"/>
      <c r="O179" s="768"/>
      <c r="P179" s="768"/>
      <c r="Q179" s="768"/>
      <c r="R179" s="768"/>
      <c r="S179" s="768"/>
      <c r="T179" s="768"/>
      <c r="U179" s="768"/>
      <c r="V179" s="768"/>
      <c r="W179" s="768"/>
      <c r="X179" s="768"/>
      <c r="Y179" s="768"/>
      <c r="Z179" s="768"/>
      <c r="AA179" s="768"/>
      <c r="AB179" s="768"/>
      <c r="AC179" s="768"/>
      <c r="AD179" s="768"/>
      <c r="AE179" s="768"/>
      <c r="AF179" s="768"/>
      <c r="AG179" s="768"/>
      <c r="AH179" s="768"/>
      <c r="AI179" s="768"/>
      <c r="AJ179" s="304"/>
      <c r="AL179" s="198">
        <f t="shared" ref="AL179:BC179" si="157">AL166+AL168</f>
        <v>0</v>
      </c>
      <c r="AM179" s="184">
        <f t="shared" si="157"/>
        <v>0</v>
      </c>
      <c r="AN179" s="199">
        <f t="shared" si="157"/>
        <v>0</v>
      </c>
      <c r="AO179" s="199">
        <f t="shared" si="157"/>
        <v>0</v>
      </c>
      <c r="AP179" s="873">
        <f t="shared" si="157"/>
        <v>0</v>
      </c>
      <c r="AQ179" s="199">
        <f t="shared" si="157"/>
        <v>0</v>
      </c>
      <c r="AR179" s="199">
        <f t="shared" si="157"/>
        <v>0</v>
      </c>
      <c r="AS179" s="199">
        <f t="shared" si="157"/>
        <v>0</v>
      </c>
      <c r="AT179" s="199">
        <f t="shared" si="157"/>
        <v>0</v>
      </c>
      <c r="AU179" s="199">
        <f t="shared" si="157"/>
        <v>0</v>
      </c>
      <c r="AV179" s="873">
        <f t="shared" si="157"/>
        <v>0</v>
      </c>
      <c r="AW179" s="199">
        <f t="shared" si="157"/>
        <v>0</v>
      </c>
      <c r="AX179" s="199">
        <f t="shared" si="157"/>
        <v>0</v>
      </c>
      <c r="AY179" s="199">
        <f t="shared" si="157"/>
        <v>0</v>
      </c>
      <c r="AZ179" s="199">
        <f t="shared" si="157"/>
        <v>0</v>
      </c>
      <c r="BA179" s="199">
        <f t="shared" si="157"/>
        <v>0</v>
      </c>
      <c r="BB179" s="199">
        <f t="shared" si="157"/>
        <v>0</v>
      </c>
      <c r="BC179" s="199">
        <f t="shared" si="157"/>
        <v>0</v>
      </c>
      <c r="BD179" s="873">
        <f t="shared" ref="BD179:BI179" si="158">BD166+BD168</f>
        <v>0</v>
      </c>
      <c r="BE179" s="199">
        <f t="shared" si="158"/>
        <v>0</v>
      </c>
      <c r="BF179" s="199">
        <f t="shared" si="158"/>
        <v>0</v>
      </c>
      <c r="BG179" s="199">
        <f t="shared" si="158"/>
        <v>0</v>
      </c>
      <c r="BH179" s="199">
        <f t="shared" si="158"/>
        <v>0</v>
      </c>
      <c r="BI179" s="199">
        <f t="shared" si="158"/>
        <v>0</v>
      </c>
      <c r="BJ179" s="19" t="s">
        <v>207</v>
      </c>
      <c r="BK179" s="19"/>
      <c r="BN179" s="259"/>
    </row>
    <row r="180" spans="1:66" x14ac:dyDescent="0.25">
      <c r="A180" s="1155"/>
      <c r="B180" s="31" t="s">
        <v>301</v>
      </c>
      <c r="C180" s="474"/>
      <c r="D180" s="474"/>
      <c r="E180" s="474"/>
      <c r="F180" s="474"/>
      <c r="G180" s="483">
        <v>11</v>
      </c>
      <c r="H180" s="474"/>
      <c r="I180" s="30" t="s">
        <v>56</v>
      </c>
      <c r="J180" s="31" t="s">
        <v>9</v>
      </c>
      <c r="K180" s="117"/>
      <c r="L180" s="567"/>
      <c r="M180" s="567"/>
      <c r="N180" s="567"/>
      <c r="O180" s="567"/>
      <c r="P180" s="567"/>
      <c r="Q180" s="567"/>
      <c r="R180" s="567"/>
      <c r="S180" s="567"/>
      <c r="T180" s="567"/>
      <c r="U180" s="567"/>
      <c r="V180" s="567"/>
      <c r="W180" s="567"/>
      <c r="X180" s="567"/>
      <c r="Y180" s="567"/>
      <c r="Z180" s="567"/>
      <c r="AA180" s="567"/>
      <c r="AB180" s="567"/>
      <c r="AC180" s="567"/>
      <c r="AD180" s="567"/>
      <c r="AE180" s="567"/>
      <c r="AF180" s="567"/>
      <c r="AG180" s="567"/>
      <c r="AH180" s="567"/>
      <c r="AI180" s="567"/>
      <c r="AJ180" s="304"/>
      <c r="BN180" s="259"/>
    </row>
    <row r="181" spans="1:66" ht="16.5" thickBot="1" x14ac:dyDescent="0.3">
      <c r="A181" s="1155"/>
      <c r="B181" s="35"/>
      <c r="C181" s="525"/>
      <c r="D181" s="525"/>
      <c r="E181" s="525"/>
      <c r="F181" s="525"/>
      <c r="G181" s="525">
        <v>12</v>
      </c>
      <c r="H181" s="758"/>
      <c r="I181" s="49"/>
      <c r="J181" s="35" t="s">
        <v>10</v>
      </c>
      <c r="K181" s="109"/>
      <c r="L181" s="567"/>
      <c r="M181" s="567"/>
      <c r="N181" s="567"/>
      <c r="O181" s="567"/>
      <c r="P181" s="567"/>
      <c r="Q181" s="567"/>
      <c r="R181" s="567"/>
      <c r="S181" s="567"/>
      <c r="T181" s="567"/>
      <c r="U181" s="567"/>
      <c r="V181" s="567"/>
      <c r="W181" s="567"/>
      <c r="X181" s="567"/>
      <c r="Y181" s="567"/>
      <c r="Z181" s="567"/>
      <c r="AA181" s="567"/>
      <c r="AB181" s="567"/>
      <c r="AC181" s="567"/>
      <c r="AD181" s="567"/>
      <c r="AE181" s="567"/>
      <c r="AF181" s="567"/>
      <c r="AG181" s="567"/>
      <c r="AH181" s="567"/>
      <c r="AI181" s="567"/>
      <c r="AJ181" s="304"/>
      <c r="BN181" s="259"/>
    </row>
    <row r="182" spans="1:66" ht="16.5" thickBot="1" x14ac:dyDescent="0.3">
      <c r="A182" s="1155"/>
      <c r="B182" s="70"/>
      <c r="C182" s="508">
        <f>COUNTA(C166:C181)</f>
        <v>8</v>
      </c>
      <c r="D182" s="508">
        <f>COUNTA(D166:D181)</f>
        <v>0</v>
      </c>
      <c r="E182" s="508">
        <f>COUNTA(E166:E181)</f>
        <v>0</v>
      </c>
      <c r="F182" s="508">
        <f>COUNTA(F166:F181)</f>
        <v>0</v>
      </c>
      <c r="G182" s="508">
        <f>COUNTA(G166:G181)</f>
        <v>12</v>
      </c>
      <c r="H182" s="737"/>
      <c r="I182" s="69" t="s">
        <v>78</v>
      </c>
      <c r="J182" s="70" t="s">
        <v>48</v>
      </c>
      <c r="K182" s="70"/>
      <c r="L182" s="371"/>
      <c r="M182" s="371"/>
      <c r="N182" s="493"/>
      <c r="O182" s="493"/>
      <c r="P182" s="493"/>
      <c r="Q182" s="493"/>
      <c r="R182" s="493"/>
      <c r="S182" s="493"/>
      <c r="T182" s="493"/>
      <c r="U182" s="493"/>
      <c r="V182" s="493"/>
      <c r="W182" s="493"/>
      <c r="X182" s="493"/>
      <c r="Y182" s="493"/>
      <c r="Z182" s="493"/>
      <c r="AA182" s="493"/>
      <c r="AB182" s="493"/>
      <c r="AC182" s="493"/>
      <c r="AD182" s="493"/>
      <c r="AE182" s="493"/>
      <c r="AF182" s="493"/>
      <c r="AG182" s="493"/>
      <c r="AH182" s="493"/>
      <c r="AI182" s="493"/>
      <c r="AJ182" s="304"/>
      <c r="BN182" s="179"/>
    </row>
    <row r="183" spans="1:66" ht="16.5" thickBot="1" x14ac:dyDescent="0.3">
      <c r="A183" s="1156"/>
      <c r="B183" s="70"/>
      <c r="C183" s="520" t="s">
        <v>331</v>
      </c>
      <c r="D183" s="521">
        <f>C182+D182</f>
        <v>8</v>
      </c>
      <c r="E183" s="521"/>
      <c r="F183" s="521">
        <f>E182+F182</f>
        <v>0</v>
      </c>
      <c r="G183" s="522">
        <f>G182</f>
        <v>12</v>
      </c>
      <c r="H183" s="522"/>
      <c r="I183" s="69" t="s">
        <v>78</v>
      </c>
      <c r="J183" s="70" t="s">
        <v>46</v>
      </c>
      <c r="K183" s="70"/>
      <c r="L183" s="371"/>
      <c r="M183" s="371"/>
      <c r="N183" s="493"/>
      <c r="O183" s="493"/>
      <c r="P183" s="493"/>
      <c r="Q183" s="493"/>
      <c r="R183" s="493"/>
      <c r="S183" s="493"/>
      <c r="T183" s="493"/>
      <c r="U183" s="493"/>
      <c r="V183" s="493"/>
      <c r="W183" s="493"/>
      <c r="X183" s="493"/>
      <c r="Y183" s="493"/>
      <c r="Z183" s="493"/>
      <c r="AA183" s="493"/>
      <c r="AB183" s="493"/>
      <c r="AC183" s="493"/>
      <c r="AD183" s="493"/>
      <c r="AE183" s="493"/>
      <c r="AF183" s="493"/>
      <c r="AG183" s="493"/>
      <c r="AH183" s="493"/>
      <c r="AI183" s="493"/>
      <c r="AJ183" s="304"/>
      <c r="BN183" s="179"/>
    </row>
    <row r="184" spans="1:66" x14ac:dyDescent="0.25">
      <c r="A184" s="33"/>
      <c r="B184" s="33"/>
      <c r="C184" s="304" t="s">
        <v>332</v>
      </c>
      <c r="D184" s="304">
        <f>D183/G183*100</f>
        <v>66.67</v>
      </c>
      <c r="E184" s="503"/>
      <c r="F184" s="304">
        <f>F183/G183*100</f>
        <v>0</v>
      </c>
      <c r="G184" s="503"/>
      <c r="H184" s="725"/>
      <c r="I184" s="73" t="s">
        <v>117</v>
      </c>
      <c r="J184" s="33"/>
      <c r="K184" s="33"/>
      <c r="L184" s="60"/>
      <c r="M184" s="60"/>
      <c r="N184" s="245"/>
      <c r="O184" s="245"/>
      <c r="P184" s="245"/>
      <c r="Q184" s="245"/>
      <c r="R184" s="245"/>
      <c r="S184" s="245"/>
      <c r="T184" s="245"/>
      <c r="U184" s="245"/>
      <c r="V184" s="245"/>
      <c r="W184" s="245"/>
      <c r="X184" s="245"/>
      <c r="Y184" s="245"/>
      <c r="Z184" s="245"/>
      <c r="AA184" s="245"/>
      <c r="AB184" s="245"/>
      <c r="AC184" s="245"/>
      <c r="AD184" s="245"/>
      <c r="AE184" s="245"/>
      <c r="AF184" s="245"/>
      <c r="AG184" s="245"/>
      <c r="AH184" s="245"/>
      <c r="AI184" s="245"/>
      <c r="AJ184" s="304"/>
    </row>
    <row r="185" spans="1:66" x14ac:dyDescent="0.25">
      <c r="A185" s="33"/>
      <c r="B185" s="33"/>
      <c r="C185" s="503"/>
      <c r="D185" s="503"/>
      <c r="E185" s="503"/>
      <c r="F185" s="503"/>
      <c r="G185" s="503"/>
      <c r="H185" s="725"/>
      <c r="I185" s="257"/>
      <c r="J185" s="33"/>
      <c r="K185" s="33"/>
      <c r="L185" s="60"/>
      <c r="M185" s="60"/>
      <c r="N185" s="245"/>
      <c r="O185" s="245"/>
      <c r="P185" s="245"/>
      <c r="Q185" s="245"/>
      <c r="R185" s="245"/>
      <c r="S185" s="245"/>
      <c r="T185" s="245"/>
      <c r="U185" s="245"/>
      <c r="V185" s="245"/>
      <c r="W185" s="245"/>
      <c r="X185" s="245"/>
      <c r="Y185" s="245"/>
      <c r="Z185" s="245"/>
      <c r="AA185" s="245"/>
      <c r="AB185" s="245"/>
      <c r="AC185" s="245"/>
      <c r="AD185" s="245"/>
      <c r="AE185" s="245"/>
      <c r="AF185" s="245"/>
      <c r="AG185" s="245"/>
      <c r="AH185" s="245"/>
      <c r="AI185" s="245"/>
      <c r="AJ185" s="304"/>
    </row>
    <row r="186" spans="1:66" ht="32.25" thickBot="1" x14ac:dyDescent="0.3">
      <c r="A186" s="33"/>
      <c r="B186" s="33"/>
      <c r="C186" s="523"/>
      <c r="D186" s="523"/>
      <c r="E186" s="523"/>
      <c r="F186" s="523" t="s">
        <v>333</v>
      </c>
      <c r="G186" s="523"/>
      <c r="H186" s="738"/>
      <c r="I186" s="769" t="s">
        <v>145</v>
      </c>
      <c r="J186" s="33"/>
      <c r="K186" s="33"/>
      <c r="L186" s="60"/>
      <c r="M186" s="60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304"/>
    </row>
    <row r="187" spans="1:66" ht="15.75" customHeight="1" thickBot="1" x14ac:dyDescent="0.3">
      <c r="A187" s="1139"/>
      <c r="B187" s="1139"/>
      <c r="C187" s="524"/>
      <c r="D187" s="524"/>
      <c r="E187" s="524"/>
      <c r="F187" s="524"/>
      <c r="G187" s="523"/>
      <c r="H187" s="1110" t="s">
        <v>414</v>
      </c>
      <c r="I187" s="1136" t="s">
        <v>74</v>
      </c>
      <c r="J187" s="24" t="s">
        <v>1</v>
      </c>
      <c r="K187" s="1139" t="s">
        <v>75</v>
      </c>
      <c r="L187" s="1128"/>
      <c r="M187" s="1129"/>
      <c r="N187" s="1130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89"/>
      <c r="AG187" s="189"/>
      <c r="AH187" s="189"/>
      <c r="AI187" s="189"/>
      <c r="AJ187" s="189"/>
    </row>
    <row r="188" spans="1:66" x14ac:dyDescent="0.25">
      <c r="A188" s="1140"/>
      <c r="B188" s="1140"/>
      <c r="C188" s="524"/>
      <c r="D188" s="524"/>
      <c r="E188" s="524"/>
      <c r="F188" s="524"/>
      <c r="G188" s="523"/>
      <c r="H188" s="1111"/>
      <c r="I188" s="1137"/>
      <c r="J188" s="25" t="s">
        <v>2</v>
      </c>
      <c r="K188" s="1140"/>
      <c r="L188" s="1113"/>
      <c r="M188" s="1113"/>
      <c r="N188" s="1113"/>
      <c r="O188" s="1113"/>
      <c r="P188" s="1113"/>
      <c r="Q188" s="1113"/>
      <c r="R188" s="1113"/>
      <c r="S188" s="1113"/>
      <c r="T188" s="1113"/>
      <c r="U188" s="1113"/>
      <c r="V188" s="1113"/>
      <c r="W188" s="1113"/>
      <c r="X188" s="1113"/>
      <c r="Y188" s="1113"/>
      <c r="Z188" s="1113"/>
      <c r="AA188" s="1113"/>
      <c r="AB188" s="1113"/>
      <c r="AC188" s="1113"/>
      <c r="AD188" s="1113"/>
      <c r="AE188" s="1113"/>
      <c r="AF188" s="1113"/>
      <c r="AG188" s="1113"/>
      <c r="AH188" s="1113"/>
      <c r="AI188" s="1113"/>
      <c r="AJ188" s="686"/>
    </row>
    <row r="189" spans="1:66" ht="16.5" thickBot="1" x14ac:dyDescent="0.3">
      <c r="A189" s="1141"/>
      <c r="B189" s="1141"/>
      <c r="C189" s="503"/>
      <c r="D189" s="503"/>
      <c r="E189" s="503"/>
      <c r="F189" s="503"/>
      <c r="G189" s="503"/>
      <c r="H189" s="1112"/>
      <c r="I189" s="1138"/>
      <c r="J189" s="26" t="s">
        <v>3</v>
      </c>
      <c r="K189" s="1141"/>
      <c r="L189" s="1114"/>
      <c r="M189" s="1114"/>
      <c r="N189" s="1114"/>
      <c r="O189" s="1114"/>
      <c r="P189" s="1114"/>
      <c r="Q189" s="1114"/>
      <c r="R189" s="1114"/>
      <c r="S189" s="1114"/>
      <c r="T189" s="1114"/>
      <c r="U189" s="1114"/>
      <c r="V189" s="1114"/>
      <c r="W189" s="1114"/>
      <c r="X189" s="1114"/>
      <c r="Y189" s="1114"/>
      <c r="Z189" s="1114"/>
      <c r="AA189" s="1114"/>
      <c r="AB189" s="1114"/>
      <c r="AC189" s="1114"/>
      <c r="AD189" s="1114"/>
      <c r="AE189" s="1114"/>
      <c r="AF189" s="1114"/>
      <c r="AG189" s="1114"/>
      <c r="AH189" s="1114"/>
      <c r="AI189" s="1114"/>
      <c r="AJ189" s="686"/>
    </row>
    <row r="190" spans="1:66" x14ac:dyDescent="0.25">
      <c r="A190" s="1164" t="s">
        <v>295</v>
      </c>
      <c r="B190" s="28"/>
      <c r="C190" s="482"/>
      <c r="D190" s="482"/>
      <c r="E190" s="482"/>
      <c r="F190" s="482"/>
      <c r="G190" s="482"/>
      <c r="H190" s="482"/>
      <c r="I190" s="27"/>
      <c r="J190" s="28"/>
      <c r="K190" s="28"/>
      <c r="L190" s="568"/>
      <c r="M190" s="568"/>
      <c r="N190" s="568"/>
      <c r="O190" s="568"/>
      <c r="P190" s="568"/>
      <c r="Q190" s="568"/>
      <c r="R190" s="568"/>
      <c r="S190" s="568"/>
      <c r="T190" s="568"/>
      <c r="U190" s="568"/>
      <c r="V190" s="568"/>
      <c r="W190" s="568"/>
      <c r="X190" s="568"/>
      <c r="Y190" s="568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304"/>
    </row>
    <row r="191" spans="1:66" x14ac:dyDescent="0.25">
      <c r="A191" s="1165"/>
      <c r="B191" s="31" t="s">
        <v>301</v>
      </c>
      <c r="C191" s="480"/>
      <c r="D191" s="480"/>
      <c r="E191" s="480"/>
      <c r="F191" s="480"/>
      <c r="G191" s="480">
        <v>1</v>
      </c>
      <c r="H191" s="480"/>
      <c r="I191" s="30" t="s">
        <v>187</v>
      </c>
      <c r="J191" s="31" t="s">
        <v>5</v>
      </c>
      <c r="K191" s="31"/>
      <c r="L191" s="768"/>
      <c r="M191" s="768"/>
      <c r="N191" s="18"/>
      <c r="O191" s="18"/>
      <c r="P191" s="18"/>
      <c r="Q191" s="18"/>
      <c r="R191" s="18"/>
      <c r="S191" s="18"/>
      <c r="T191" s="18"/>
      <c r="U191" s="798"/>
      <c r="V191" s="18"/>
      <c r="W191" s="18"/>
      <c r="X191" s="18"/>
      <c r="Y191" s="18"/>
      <c r="Z191" s="18"/>
      <c r="AA191" s="18"/>
      <c r="AB191" s="798"/>
      <c r="AC191" s="18"/>
      <c r="AD191" s="18"/>
      <c r="AE191" s="18"/>
      <c r="AF191" s="18"/>
      <c r="AG191" s="18"/>
      <c r="AH191" s="18"/>
      <c r="AI191" s="18"/>
      <c r="AJ191" s="304"/>
      <c r="AL191" s="32">
        <f t="shared" ref="AL191:BI191" si="159">L191*L212*1.73*0.875/1000</f>
        <v>0</v>
      </c>
      <c r="AM191" s="492">
        <f t="shared" si="159"/>
        <v>0</v>
      </c>
      <c r="AN191" s="492">
        <f t="shared" si="159"/>
        <v>0</v>
      </c>
      <c r="AO191" s="492">
        <f t="shared" si="159"/>
        <v>0</v>
      </c>
      <c r="AP191" s="871">
        <f t="shared" si="159"/>
        <v>0</v>
      </c>
      <c r="AQ191" s="492">
        <f t="shared" si="159"/>
        <v>0</v>
      </c>
      <c r="AR191" s="492">
        <f t="shared" si="159"/>
        <v>0</v>
      </c>
      <c r="AS191" s="492">
        <f t="shared" si="159"/>
        <v>0</v>
      </c>
      <c r="AT191" s="492">
        <f t="shared" si="159"/>
        <v>0</v>
      </c>
      <c r="AU191" s="492">
        <f t="shared" si="159"/>
        <v>0</v>
      </c>
      <c r="AV191" s="871">
        <f t="shared" si="159"/>
        <v>0</v>
      </c>
      <c r="AW191" s="492">
        <f t="shared" si="159"/>
        <v>0</v>
      </c>
      <c r="AX191" s="492">
        <f t="shared" si="159"/>
        <v>0</v>
      </c>
      <c r="AY191" s="492">
        <f t="shared" si="159"/>
        <v>0</v>
      </c>
      <c r="AZ191" s="492">
        <f t="shared" si="159"/>
        <v>0</v>
      </c>
      <c r="BA191" s="492">
        <f t="shared" si="159"/>
        <v>0</v>
      </c>
      <c r="BB191" s="492">
        <f t="shared" si="159"/>
        <v>0</v>
      </c>
      <c r="BC191" s="492">
        <f t="shared" si="159"/>
        <v>0</v>
      </c>
      <c r="BD191" s="871">
        <f t="shared" si="159"/>
        <v>0</v>
      </c>
      <c r="BE191" s="492">
        <f t="shared" si="159"/>
        <v>0</v>
      </c>
      <c r="BF191" s="492">
        <f t="shared" si="159"/>
        <v>0</v>
      </c>
      <c r="BG191" s="492">
        <f t="shared" si="159"/>
        <v>0</v>
      </c>
      <c r="BH191" s="492">
        <f t="shared" si="159"/>
        <v>0</v>
      </c>
      <c r="BI191" s="492">
        <f t="shared" si="159"/>
        <v>0</v>
      </c>
    </row>
    <row r="192" spans="1:66" x14ac:dyDescent="0.25">
      <c r="A192" s="1165"/>
      <c r="B192" s="31" t="s">
        <v>301</v>
      </c>
      <c r="C192" s="480"/>
      <c r="D192" s="480"/>
      <c r="E192" s="480"/>
      <c r="F192" s="480"/>
      <c r="G192" s="480">
        <v>2</v>
      </c>
      <c r="H192" s="480"/>
      <c r="I192" s="30" t="s">
        <v>188</v>
      </c>
      <c r="J192" s="31" t="s">
        <v>5</v>
      </c>
      <c r="K192" s="31"/>
      <c r="L192" s="571"/>
      <c r="M192" s="571"/>
      <c r="N192" s="571"/>
      <c r="O192" s="571"/>
      <c r="P192" s="571"/>
      <c r="Q192" s="571"/>
      <c r="R192" s="571"/>
      <c r="S192" s="571"/>
      <c r="T192" s="571"/>
      <c r="U192" s="571"/>
      <c r="V192" s="571"/>
      <c r="W192" s="571"/>
      <c r="X192" s="571"/>
      <c r="Y192" s="571"/>
      <c r="Z192" s="571"/>
      <c r="AA192" s="571"/>
      <c r="AB192" s="571"/>
      <c r="AC192" s="571"/>
      <c r="AD192" s="571"/>
      <c r="AE192" s="571"/>
      <c r="AF192" s="571"/>
      <c r="AG192" s="571"/>
      <c r="AH192" s="571"/>
      <c r="AI192" s="571"/>
      <c r="AJ192" s="304"/>
      <c r="AL192" s="32">
        <f t="shared" ref="AL192:BI192" si="160">L192*L212*1.73*0.875/1000</f>
        <v>0</v>
      </c>
      <c r="AM192" s="492">
        <f t="shared" si="160"/>
        <v>0</v>
      </c>
      <c r="AN192" s="492">
        <f t="shared" si="160"/>
        <v>0</v>
      </c>
      <c r="AO192" s="492">
        <f t="shared" si="160"/>
        <v>0</v>
      </c>
      <c r="AP192" s="871">
        <f t="shared" si="160"/>
        <v>0</v>
      </c>
      <c r="AQ192" s="492">
        <f t="shared" si="160"/>
        <v>0</v>
      </c>
      <c r="AR192" s="492">
        <f t="shared" si="160"/>
        <v>0</v>
      </c>
      <c r="AS192" s="492">
        <f t="shared" si="160"/>
        <v>0</v>
      </c>
      <c r="AT192" s="492">
        <f t="shared" si="160"/>
        <v>0</v>
      </c>
      <c r="AU192" s="492">
        <f t="shared" si="160"/>
        <v>0</v>
      </c>
      <c r="AV192" s="871">
        <f t="shared" si="160"/>
        <v>0</v>
      </c>
      <c r="AW192" s="492">
        <f t="shared" si="160"/>
        <v>0</v>
      </c>
      <c r="AX192" s="492">
        <f t="shared" si="160"/>
        <v>0</v>
      </c>
      <c r="AY192" s="492">
        <f t="shared" si="160"/>
        <v>0</v>
      </c>
      <c r="AZ192" s="492">
        <f t="shared" si="160"/>
        <v>0</v>
      </c>
      <c r="BA192" s="492">
        <f t="shared" si="160"/>
        <v>0</v>
      </c>
      <c r="BB192" s="492">
        <f t="shared" si="160"/>
        <v>0</v>
      </c>
      <c r="BC192" s="492">
        <f t="shared" si="160"/>
        <v>0</v>
      </c>
      <c r="BD192" s="871">
        <f t="shared" si="160"/>
        <v>0</v>
      </c>
      <c r="BE192" s="492">
        <f t="shared" si="160"/>
        <v>0</v>
      </c>
      <c r="BF192" s="492">
        <f t="shared" si="160"/>
        <v>0</v>
      </c>
      <c r="BG192" s="492">
        <f t="shared" si="160"/>
        <v>0</v>
      </c>
      <c r="BH192" s="492">
        <f t="shared" si="160"/>
        <v>0</v>
      </c>
      <c r="BI192" s="492">
        <f t="shared" si="160"/>
        <v>0</v>
      </c>
    </row>
    <row r="193" spans="1:67" ht="16.5" thickBot="1" x14ac:dyDescent="0.3">
      <c r="A193" s="1165"/>
      <c r="B193" s="31" t="s">
        <v>301</v>
      </c>
      <c r="C193" s="483"/>
      <c r="D193" s="483"/>
      <c r="E193" s="483"/>
      <c r="F193" s="483"/>
      <c r="G193" s="483">
        <v>3</v>
      </c>
      <c r="H193" s="483"/>
      <c r="I193" s="30" t="s">
        <v>189</v>
      </c>
      <c r="J193" s="31" t="s">
        <v>5</v>
      </c>
      <c r="K193" s="31"/>
      <c r="L193" s="768"/>
      <c r="M193" s="768"/>
      <c r="N193" s="768"/>
      <c r="O193" s="768"/>
      <c r="P193" s="768"/>
      <c r="Q193" s="768"/>
      <c r="R193" s="768"/>
      <c r="S193" s="768"/>
      <c r="T193" s="768"/>
      <c r="U193" s="768"/>
      <c r="V193" s="768"/>
      <c r="W193" s="768"/>
      <c r="X193" s="768"/>
      <c r="Y193" s="768"/>
      <c r="Z193" s="768"/>
      <c r="AA193" s="768"/>
      <c r="AB193" s="768"/>
      <c r="AC193" s="768"/>
      <c r="AD193" s="768"/>
      <c r="AE193" s="768"/>
      <c r="AF193" s="768"/>
      <c r="AG193" s="768"/>
      <c r="AH193" s="768"/>
      <c r="AI193" s="768"/>
      <c r="AJ193" s="304"/>
      <c r="AL193" s="32">
        <f>L193*L211*1.73*0.875/1000</f>
        <v>0</v>
      </c>
      <c r="AM193" s="492">
        <f t="shared" ref="AM193:BI193" si="161">M193*M211*1.73*0.875/1000</f>
        <v>0</v>
      </c>
      <c r="AN193" s="492">
        <f t="shared" si="161"/>
        <v>0</v>
      </c>
      <c r="AO193" s="492">
        <f t="shared" si="161"/>
        <v>0</v>
      </c>
      <c r="AP193" s="871">
        <f t="shared" si="161"/>
        <v>0</v>
      </c>
      <c r="AQ193" s="492">
        <f t="shared" si="161"/>
        <v>0</v>
      </c>
      <c r="AR193" s="492">
        <f t="shared" si="161"/>
        <v>0</v>
      </c>
      <c r="AS193" s="492">
        <f t="shared" si="161"/>
        <v>0</v>
      </c>
      <c r="AT193" s="492">
        <f t="shared" si="161"/>
        <v>0</v>
      </c>
      <c r="AU193" s="492">
        <f t="shared" si="161"/>
        <v>0</v>
      </c>
      <c r="AV193" s="871">
        <f t="shared" si="161"/>
        <v>0</v>
      </c>
      <c r="AW193" s="492">
        <f t="shared" si="161"/>
        <v>0</v>
      </c>
      <c r="AX193" s="492">
        <f t="shared" si="161"/>
        <v>0</v>
      </c>
      <c r="AY193" s="492">
        <f t="shared" si="161"/>
        <v>0</v>
      </c>
      <c r="AZ193" s="492">
        <f t="shared" si="161"/>
        <v>0</v>
      </c>
      <c r="BA193" s="492">
        <f t="shared" si="161"/>
        <v>0</v>
      </c>
      <c r="BB193" s="492">
        <f t="shared" si="161"/>
        <v>0</v>
      </c>
      <c r="BC193" s="492">
        <f t="shared" si="161"/>
        <v>0</v>
      </c>
      <c r="BD193" s="871">
        <f t="shared" si="161"/>
        <v>0</v>
      </c>
      <c r="BE193" s="492">
        <f t="shared" si="161"/>
        <v>0</v>
      </c>
      <c r="BF193" s="492">
        <f t="shared" si="161"/>
        <v>0</v>
      </c>
      <c r="BG193" s="492">
        <f t="shared" si="161"/>
        <v>0</v>
      </c>
      <c r="BH193" s="492">
        <f t="shared" si="161"/>
        <v>0</v>
      </c>
      <c r="BI193" s="492">
        <f t="shared" si="161"/>
        <v>0</v>
      </c>
    </row>
    <row r="194" spans="1:67" ht="16.5" thickBot="1" x14ac:dyDescent="0.3">
      <c r="A194" s="1165"/>
      <c r="B194" s="31"/>
      <c r="C194" s="487"/>
      <c r="D194" s="487"/>
      <c r="E194" s="487"/>
      <c r="F194" s="487"/>
      <c r="G194" s="592"/>
      <c r="H194" s="487"/>
      <c r="I194" s="49"/>
      <c r="J194" s="35"/>
      <c r="K194" s="35"/>
      <c r="L194" s="557"/>
      <c r="M194" s="557"/>
      <c r="N194" s="557"/>
      <c r="O194" s="557"/>
      <c r="P194" s="557"/>
      <c r="Q194" s="557"/>
      <c r="R194" s="557"/>
      <c r="S194" s="557"/>
      <c r="T194" s="557"/>
      <c r="U194" s="557"/>
      <c r="V194" s="557"/>
      <c r="W194" s="557"/>
      <c r="X194" s="557"/>
      <c r="Y194" s="557"/>
      <c r="Z194" s="557"/>
      <c r="AA194" s="557"/>
      <c r="AB194" s="557"/>
      <c r="AC194" s="557"/>
      <c r="AD194" s="557"/>
      <c r="AE194" s="557"/>
      <c r="AF194" s="557"/>
      <c r="AG194" s="557"/>
      <c r="AH194" s="557"/>
      <c r="AI194" s="557"/>
      <c r="AJ194" s="304"/>
      <c r="AL194" s="185">
        <f t="shared" ref="AL194:BI194" si="162">AL191+AL192+AL193</f>
        <v>0</v>
      </c>
      <c r="AM194" s="387">
        <f t="shared" si="162"/>
        <v>0</v>
      </c>
      <c r="AN194" s="388">
        <f t="shared" si="162"/>
        <v>0</v>
      </c>
      <c r="AO194" s="388">
        <f t="shared" si="162"/>
        <v>0</v>
      </c>
      <c r="AP194" s="368">
        <f t="shared" si="162"/>
        <v>0</v>
      </c>
      <c r="AQ194" s="388">
        <f t="shared" si="162"/>
        <v>0</v>
      </c>
      <c r="AR194" s="388">
        <f t="shared" si="162"/>
        <v>0</v>
      </c>
      <c r="AS194" s="388">
        <f t="shared" si="162"/>
        <v>0</v>
      </c>
      <c r="AT194" s="388">
        <f t="shared" si="162"/>
        <v>0</v>
      </c>
      <c r="AU194" s="388">
        <f t="shared" si="162"/>
        <v>0</v>
      </c>
      <c r="AV194" s="368">
        <f t="shared" si="162"/>
        <v>0</v>
      </c>
      <c r="AW194" s="388">
        <f t="shared" si="162"/>
        <v>0</v>
      </c>
      <c r="AX194" s="388">
        <f t="shared" si="162"/>
        <v>0</v>
      </c>
      <c r="AY194" s="388">
        <f t="shared" si="162"/>
        <v>0</v>
      </c>
      <c r="AZ194" s="388">
        <f t="shared" si="162"/>
        <v>0</v>
      </c>
      <c r="BA194" s="388">
        <f t="shared" si="162"/>
        <v>0</v>
      </c>
      <c r="BB194" s="388">
        <f t="shared" si="162"/>
        <v>0</v>
      </c>
      <c r="BC194" s="388">
        <f t="shared" si="162"/>
        <v>0</v>
      </c>
      <c r="BD194" s="368">
        <f t="shared" si="162"/>
        <v>0</v>
      </c>
      <c r="BE194" s="388">
        <f t="shared" si="162"/>
        <v>0</v>
      </c>
      <c r="BF194" s="388">
        <f t="shared" si="162"/>
        <v>0</v>
      </c>
      <c r="BG194" s="388">
        <f t="shared" si="162"/>
        <v>0</v>
      </c>
      <c r="BH194" s="388">
        <f t="shared" si="162"/>
        <v>0</v>
      </c>
      <c r="BI194" s="388">
        <f t="shared" si="162"/>
        <v>0</v>
      </c>
      <c r="BJ194" s="19" t="s">
        <v>305</v>
      </c>
      <c r="BK194" s="19"/>
    </row>
    <row r="195" spans="1:67" x14ac:dyDescent="0.25">
      <c r="A195" s="1165"/>
      <c r="B195" s="31" t="s">
        <v>341</v>
      </c>
      <c r="C195" s="580" t="s">
        <v>329</v>
      </c>
      <c r="D195" s="503"/>
      <c r="E195" s="503"/>
      <c r="F195" s="503"/>
      <c r="G195" s="503">
        <v>4</v>
      </c>
      <c r="H195" s="730" t="s">
        <v>417</v>
      </c>
      <c r="I195" s="36" t="s">
        <v>60</v>
      </c>
      <c r="J195" s="119" t="s">
        <v>5</v>
      </c>
      <c r="K195" s="28"/>
      <c r="L195" s="571"/>
      <c r="M195" s="571"/>
      <c r="N195" s="571"/>
      <c r="O195" s="571"/>
      <c r="P195" s="571"/>
      <c r="Q195" s="571"/>
      <c r="R195" s="571"/>
      <c r="S195" s="571"/>
      <c r="T195" s="571"/>
      <c r="U195" s="571"/>
      <c r="V195" s="571"/>
      <c r="W195" s="571"/>
      <c r="X195" s="571"/>
      <c r="Y195" s="571"/>
      <c r="Z195" s="571"/>
      <c r="AA195" s="571"/>
      <c r="AB195" s="571"/>
      <c r="AC195" s="571"/>
      <c r="AD195" s="571"/>
      <c r="AE195" s="571"/>
      <c r="AF195" s="571"/>
      <c r="AG195" s="571"/>
      <c r="AH195" s="571"/>
      <c r="AI195" s="571"/>
      <c r="AJ195" s="304"/>
      <c r="AL195" s="32">
        <f t="shared" ref="AL195:BI195" si="163">L195*L213*1.73*0.875/1000</f>
        <v>0</v>
      </c>
      <c r="AM195" s="492">
        <f t="shared" si="163"/>
        <v>0</v>
      </c>
      <c r="AN195" s="492">
        <f t="shared" si="163"/>
        <v>0</v>
      </c>
      <c r="AO195" s="492">
        <f t="shared" si="163"/>
        <v>0</v>
      </c>
      <c r="AP195" s="871">
        <f t="shared" si="163"/>
        <v>0</v>
      </c>
      <c r="AQ195" s="492">
        <f t="shared" si="163"/>
        <v>0</v>
      </c>
      <c r="AR195" s="492">
        <f t="shared" si="163"/>
        <v>0</v>
      </c>
      <c r="AS195" s="492">
        <f t="shared" si="163"/>
        <v>0</v>
      </c>
      <c r="AT195" s="492">
        <f t="shared" si="163"/>
        <v>0</v>
      </c>
      <c r="AU195" s="492">
        <f t="shared" si="163"/>
        <v>0</v>
      </c>
      <c r="AV195" s="871">
        <f t="shared" si="163"/>
        <v>0</v>
      </c>
      <c r="AW195" s="492">
        <f t="shared" si="163"/>
        <v>0</v>
      </c>
      <c r="AX195" s="492">
        <f t="shared" si="163"/>
        <v>0</v>
      </c>
      <c r="AY195" s="492">
        <f t="shared" si="163"/>
        <v>0</v>
      </c>
      <c r="AZ195" s="492">
        <f t="shared" si="163"/>
        <v>0</v>
      </c>
      <c r="BA195" s="492">
        <f t="shared" si="163"/>
        <v>0</v>
      </c>
      <c r="BB195" s="492">
        <f t="shared" si="163"/>
        <v>0</v>
      </c>
      <c r="BC195" s="492">
        <f t="shared" si="163"/>
        <v>0</v>
      </c>
      <c r="BD195" s="871">
        <f t="shared" si="163"/>
        <v>0</v>
      </c>
      <c r="BE195" s="492">
        <f t="shared" si="163"/>
        <v>0</v>
      </c>
      <c r="BF195" s="492">
        <f t="shared" si="163"/>
        <v>0</v>
      </c>
      <c r="BG195" s="492">
        <f t="shared" si="163"/>
        <v>0</v>
      </c>
      <c r="BH195" s="492">
        <f t="shared" si="163"/>
        <v>0</v>
      </c>
      <c r="BI195" s="492">
        <f t="shared" si="163"/>
        <v>0</v>
      </c>
      <c r="BJ195" s="1" t="s">
        <v>211</v>
      </c>
    </row>
    <row r="196" spans="1:67" ht="16.5" thickBot="1" x14ac:dyDescent="0.3">
      <c r="A196" s="1165"/>
      <c r="B196" s="44" t="s">
        <v>313</v>
      </c>
      <c r="C196" s="487"/>
      <c r="D196" s="487"/>
      <c r="E196" s="487"/>
      <c r="F196" s="487"/>
      <c r="G196" s="592">
        <v>5</v>
      </c>
      <c r="H196" s="487"/>
      <c r="I196" s="192" t="s">
        <v>79</v>
      </c>
      <c r="J196" s="117" t="s">
        <v>5</v>
      </c>
      <c r="K196" s="44" t="s">
        <v>313</v>
      </c>
      <c r="L196" s="571"/>
      <c r="M196" s="571"/>
      <c r="N196" s="571"/>
      <c r="O196" s="571"/>
      <c r="P196" s="571"/>
      <c r="Q196" s="571"/>
      <c r="R196" s="571"/>
      <c r="S196" s="571"/>
      <c r="T196" s="571"/>
      <c r="U196" s="571"/>
      <c r="V196" s="571"/>
      <c r="W196" s="571"/>
      <c r="X196" s="571"/>
      <c r="Y196" s="571"/>
      <c r="Z196" s="571"/>
      <c r="AA196" s="571"/>
      <c r="AB196" s="571"/>
      <c r="AC196" s="571"/>
      <c r="AD196" s="571"/>
      <c r="AE196" s="571"/>
      <c r="AF196" s="571"/>
      <c r="AG196" s="571"/>
      <c r="AH196" s="571"/>
      <c r="AI196" s="571"/>
      <c r="AJ196" s="304"/>
      <c r="AL196" s="32">
        <f t="shared" ref="AL196:BI196" si="164">L196*L211*1.73*0.875/1000</f>
        <v>0</v>
      </c>
      <c r="AM196" s="492">
        <f t="shared" si="164"/>
        <v>0</v>
      </c>
      <c r="AN196" s="492">
        <f t="shared" si="164"/>
        <v>0</v>
      </c>
      <c r="AO196" s="492">
        <f t="shared" si="164"/>
        <v>0</v>
      </c>
      <c r="AP196" s="871">
        <f t="shared" si="164"/>
        <v>0</v>
      </c>
      <c r="AQ196" s="492">
        <f t="shared" si="164"/>
        <v>0</v>
      </c>
      <c r="AR196" s="492">
        <f t="shared" si="164"/>
        <v>0</v>
      </c>
      <c r="AS196" s="492">
        <f t="shared" si="164"/>
        <v>0</v>
      </c>
      <c r="AT196" s="492">
        <f t="shared" si="164"/>
        <v>0</v>
      </c>
      <c r="AU196" s="492">
        <f t="shared" si="164"/>
        <v>0</v>
      </c>
      <c r="AV196" s="871">
        <f t="shared" si="164"/>
        <v>0</v>
      </c>
      <c r="AW196" s="492">
        <f t="shared" si="164"/>
        <v>0</v>
      </c>
      <c r="AX196" s="492">
        <f t="shared" si="164"/>
        <v>0</v>
      </c>
      <c r="AY196" s="492">
        <f t="shared" si="164"/>
        <v>0</v>
      </c>
      <c r="AZ196" s="492">
        <f t="shared" si="164"/>
        <v>0</v>
      </c>
      <c r="BA196" s="492">
        <f t="shared" si="164"/>
        <v>0</v>
      </c>
      <c r="BB196" s="492">
        <f t="shared" si="164"/>
        <v>0</v>
      </c>
      <c r="BC196" s="492">
        <f t="shared" si="164"/>
        <v>0</v>
      </c>
      <c r="BD196" s="871">
        <f t="shared" si="164"/>
        <v>0</v>
      </c>
      <c r="BE196" s="492">
        <f t="shared" si="164"/>
        <v>0</v>
      </c>
      <c r="BF196" s="492">
        <f t="shared" si="164"/>
        <v>0</v>
      </c>
      <c r="BG196" s="492">
        <f t="shared" si="164"/>
        <v>0</v>
      </c>
      <c r="BH196" s="492">
        <f t="shared" si="164"/>
        <v>0</v>
      </c>
      <c r="BI196" s="492">
        <f t="shared" si="164"/>
        <v>0</v>
      </c>
      <c r="BJ196" s="1" t="s">
        <v>217</v>
      </c>
    </row>
    <row r="197" spans="1:67" ht="16.5" thickBot="1" x14ac:dyDescent="0.3">
      <c r="A197" s="1165"/>
      <c r="B197" s="35"/>
      <c r="C197" s="487"/>
      <c r="D197" s="487"/>
      <c r="E197" s="487"/>
      <c r="F197" s="487"/>
      <c r="G197" s="592"/>
      <c r="H197" s="487"/>
      <c r="I197" s="646" t="s">
        <v>169</v>
      </c>
      <c r="J197" s="696" t="s">
        <v>6</v>
      </c>
      <c r="K197" s="692"/>
      <c r="L197" s="863"/>
      <c r="M197" s="864"/>
      <c r="N197" s="864"/>
      <c r="O197" s="864"/>
      <c r="P197" s="864"/>
      <c r="Q197" s="864"/>
      <c r="R197" s="864"/>
      <c r="S197" s="864"/>
      <c r="T197" s="864"/>
      <c r="U197" s="864"/>
      <c r="V197" s="864"/>
      <c r="W197" s="864"/>
      <c r="X197" s="864"/>
      <c r="Y197" s="864"/>
      <c r="Z197" s="864"/>
      <c r="AA197" s="864"/>
      <c r="AB197" s="864"/>
      <c r="AC197" s="864"/>
      <c r="AD197" s="864"/>
      <c r="AE197" s="864"/>
      <c r="AF197" s="864"/>
      <c r="AG197" s="864"/>
      <c r="AH197" s="864"/>
      <c r="AI197" s="864"/>
      <c r="AJ197" s="304"/>
    </row>
    <row r="198" spans="1:67" x14ac:dyDescent="0.25">
      <c r="A198" s="1165"/>
      <c r="B198" s="31" t="s">
        <v>341</v>
      </c>
      <c r="C198" s="580" t="s">
        <v>329</v>
      </c>
      <c r="D198" s="503"/>
      <c r="E198" s="503"/>
      <c r="F198" s="503"/>
      <c r="G198" s="503">
        <v>6</v>
      </c>
      <c r="H198" s="730" t="s">
        <v>417</v>
      </c>
      <c r="I198" s="73" t="s">
        <v>61</v>
      </c>
      <c r="J198" s="466" t="s">
        <v>5</v>
      </c>
      <c r="K198" s="89"/>
      <c r="L198" s="569"/>
      <c r="M198" s="569"/>
      <c r="N198" s="569"/>
      <c r="O198" s="569"/>
      <c r="P198" s="569"/>
      <c r="Q198" s="569"/>
      <c r="R198" s="569"/>
      <c r="S198" s="569"/>
      <c r="T198" s="569"/>
      <c r="U198" s="569"/>
      <c r="V198" s="569"/>
      <c r="W198" s="569"/>
      <c r="X198" s="569"/>
      <c r="Y198" s="569"/>
      <c r="Z198" s="569"/>
      <c r="AA198" s="569"/>
      <c r="AB198" s="569"/>
      <c r="AC198" s="569"/>
      <c r="AD198" s="569"/>
      <c r="AE198" s="569"/>
      <c r="AF198" s="569"/>
      <c r="AG198" s="569"/>
      <c r="AH198" s="569"/>
      <c r="AI198" s="569"/>
      <c r="AJ198" s="304"/>
      <c r="AL198" s="492">
        <f t="shared" ref="AL198:BI198" si="165">L198*L214*1.73*0.875/1000</f>
        <v>0</v>
      </c>
      <c r="AM198" s="492">
        <f t="shared" si="165"/>
        <v>0</v>
      </c>
      <c r="AN198" s="492">
        <f t="shared" si="165"/>
        <v>0</v>
      </c>
      <c r="AO198" s="492">
        <f t="shared" si="165"/>
        <v>0</v>
      </c>
      <c r="AP198" s="871">
        <f t="shared" si="165"/>
        <v>0</v>
      </c>
      <c r="AQ198" s="492">
        <f t="shared" si="165"/>
        <v>0</v>
      </c>
      <c r="AR198" s="492">
        <f t="shared" si="165"/>
        <v>0</v>
      </c>
      <c r="AS198" s="492">
        <f t="shared" si="165"/>
        <v>0</v>
      </c>
      <c r="AT198" s="492">
        <f t="shared" si="165"/>
        <v>0</v>
      </c>
      <c r="AU198" s="492">
        <f t="shared" si="165"/>
        <v>0</v>
      </c>
      <c r="AV198" s="871">
        <f t="shared" si="165"/>
        <v>0</v>
      </c>
      <c r="AW198" s="492">
        <f t="shared" si="165"/>
        <v>0</v>
      </c>
      <c r="AX198" s="492">
        <f t="shared" si="165"/>
        <v>0</v>
      </c>
      <c r="AY198" s="492">
        <f t="shared" si="165"/>
        <v>0</v>
      </c>
      <c r="AZ198" s="492">
        <f t="shared" si="165"/>
        <v>0</v>
      </c>
      <c r="BA198" s="492">
        <f t="shared" si="165"/>
        <v>0</v>
      </c>
      <c r="BB198" s="492">
        <f t="shared" si="165"/>
        <v>0</v>
      </c>
      <c r="BC198" s="492">
        <f t="shared" si="165"/>
        <v>0</v>
      </c>
      <c r="BD198" s="871">
        <f t="shared" si="165"/>
        <v>0</v>
      </c>
      <c r="BE198" s="492">
        <f t="shared" si="165"/>
        <v>0</v>
      </c>
      <c r="BF198" s="492">
        <f t="shared" si="165"/>
        <v>0</v>
      </c>
      <c r="BG198" s="492">
        <f t="shared" si="165"/>
        <v>0</v>
      </c>
      <c r="BH198" s="492">
        <f t="shared" si="165"/>
        <v>0</v>
      </c>
      <c r="BI198" s="492">
        <f t="shared" si="165"/>
        <v>0</v>
      </c>
      <c r="BJ198" s="1" t="s">
        <v>212</v>
      </c>
    </row>
    <row r="199" spans="1:67" ht="16.5" thickBot="1" x14ac:dyDescent="0.3">
      <c r="A199" s="1165"/>
      <c r="B199" s="44" t="s">
        <v>313</v>
      </c>
      <c r="C199" s="503"/>
      <c r="D199" s="503"/>
      <c r="E199" s="503"/>
      <c r="F199" s="503"/>
      <c r="G199" s="503">
        <v>7</v>
      </c>
      <c r="H199" s="753"/>
      <c r="I199" s="73" t="s">
        <v>79</v>
      </c>
      <c r="J199" s="546" t="s">
        <v>5</v>
      </c>
      <c r="K199" s="33" t="s">
        <v>313</v>
      </c>
      <c r="L199" s="572"/>
      <c r="M199" s="572"/>
      <c r="N199" s="572"/>
      <c r="O199" s="572"/>
      <c r="P199" s="572"/>
      <c r="Q199" s="572"/>
      <c r="R199" s="572"/>
      <c r="S199" s="572"/>
      <c r="T199" s="572"/>
      <c r="U199" s="572"/>
      <c r="V199" s="572"/>
      <c r="W199" s="572"/>
      <c r="X199" s="572"/>
      <c r="Y199" s="572"/>
      <c r="Z199" s="572"/>
      <c r="AA199" s="572"/>
      <c r="AB199" s="572"/>
      <c r="AC199" s="572"/>
      <c r="AD199" s="572"/>
      <c r="AE199" s="572"/>
      <c r="AF199" s="572"/>
      <c r="AG199" s="572"/>
      <c r="AH199" s="572"/>
      <c r="AI199" s="572"/>
      <c r="AJ199" s="304"/>
      <c r="AL199" s="32">
        <f t="shared" ref="AL199:BI199" si="166">L199*L211*1.73*0.875/1000</f>
        <v>0</v>
      </c>
      <c r="AM199" s="492">
        <f t="shared" si="166"/>
        <v>0</v>
      </c>
      <c r="AN199" s="492">
        <f t="shared" si="166"/>
        <v>0</v>
      </c>
      <c r="AO199" s="492">
        <f t="shared" si="166"/>
        <v>0</v>
      </c>
      <c r="AP199" s="871">
        <f t="shared" si="166"/>
        <v>0</v>
      </c>
      <c r="AQ199" s="492">
        <f t="shared" si="166"/>
        <v>0</v>
      </c>
      <c r="AR199" s="492">
        <f t="shared" si="166"/>
        <v>0</v>
      </c>
      <c r="AS199" s="492">
        <f t="shared" si="166"/>
        <v>0</v>
      </c>
      <c r="AT199" s="492">
        <f t="shared" si="166"/>
        <v>0</v>
      </c>
      <c r="AU199" s="492">
        <f t="shared" si="166"/>
        <v>0</v>
      </c>
      <c r="AV199" s="871">
        <f t="shared" si="166"/>
        <v>0</v>
      </c>
      <c r="AW199" s="492">
        <f t="shared" si="166"/>
        <v>0</v>
      </c>
      <c r="AX199" s="492">
        <f t="shared" si="166"/>
        <v>0</v>
      </c>
      <c r="AY199" s="492">
        <f t="shared" si="166"/>
        <v>0</v>
      </c>
      <c r="AZ199" s="492">
        <f t="shared" si="166"/>
        <v>0</v>
      </c>
      <c r="BA199" s="492">
        <f t="shared" si="166"/>
        <v>0</v>
      </c>
      <c r="BB199" s="492">
        <f t="shared" si="166"/>
        <v>0</v>
      </c>
      <c r="BC199" s="492">
        <f t="shared" si="166"/>
        <v>0</v>
      </c>
      <c r="BD199" s="871">
        <f t="shared" si="166"/>
        <v>0</v>
      </c>
      <c r="BE199" s="492">
        <f t="shared" si="166"/>
        <v>0</v>
      </c>
      <c r="BF199" s="492">
        <f t="shared" si="166"/>
        <v>0</v>
      </c>
      <c r="BG199" s="492">
        <f t="shared" si="166"/>
        <v>0</v>
      </c>
      <c r="BH199" s="492">
        <f t="shared" si="166"/>
        <v>0</v>
      </c>
      <c r="BI199" s="492">
        <f t="shared" si="166"/>
        <v>0</v>
      </c>
      <c r="BJ199" s="1" t="s">
        <v>205</v>
      </c>
    </row>
    <row r="200" spans="1:67" ht="16.5" thickBot="1" x14ac:dyDescent="0.3">
      <c r="A200" s="1165"/>
      <c r="B200" s="35"/>
      <c r="C200" s="503"/>
      <c r="D200" s="503"/>
      <c r="E200" s="503"/>
      <c r="F200" s="503"/>
      <c r="G200" s="503"/>
      <c r="H200" s="753"/>
      <c r="I200" s="545" t="s">
        <v>169</v>
      </c>
      <c r="J200" s="697" t="s">
        <v>7</v>
      </c>
      <c r="K200" s="692"/>
      <c r="L200" s="864"/>
      <c r="M200" s="864"/>
      <c r="N200" s="864"/>
      <c r="O200" s="864"/>
      <c r="P200" s="864"/>
      <c r="Q200" s="864"/>
      <c r="R200" s="864"/>
      <c r="S200" s="864"/>
      <c r="T200" s="864"/>
      <c r="U200" s="864"/>
      <c r="V200" s="864"/>
      <c r="W200" s="864"/>
      <c r="X200" s="864"/>
      <c r="Y200" s="864"/>
      <c r="Z200" s="864"/>
      <c r="AA200" s="864"/>
      <c r="AB200" s="864"/>
      <c r="AC200" s="864"/>
      <c r="AD200" s="864"/>
      <c r="AE200" s="864"/>
      <c r="AF200" s="864"/>
      <c r="AG200" s="864"/>
      <c r="AH200" s="864"/>
      <c r="AI200" s="864"/>
      <c r="AJ200" s="304"/>
      <c r="AL200" s="1133" t="s">
        <v>111</v>
      </c>
      <c r="AM200" s="1134"/>
      <c r="AN200" s="1135"/>
      <c r="AO200" s="749"/>
      <c r="AP200" s="874"/>
      <c r="AQ200" s="749"/>
      <c r="AR200" s="749"/>
      <c r="AS200" s="749"/>
      <c r="AT200" s="749"/>
      <c r="AU200" s="749"/>
      <c r="AV200" s="874"/>
      <c r="AW200" s="749"/>
      <c r="AX200" s="749"/>
      <c r="AY200" s="749"/>
      <c r="AZ200" s="749"/>
      <c r="BA200" s="749"/>
      <c r="BB200" s="749"/>
      <c r="BC200" s="749"/>
      <c r="BD200" s="874"/>
      <c r="BE200" s="750"/>
      <c r="BF200" s="750"/>
      <c r="BG200" s="750"/>
      <c r="BH200" s="750"/>
      <c r="BI200" s="750"/>
    </row>
    <row r="201" spans="1:67" ht="19.5" thickBot="1" x14ac:dyDescent="0.35">
      <c r="A201" s="1165"/>
      <c r="B201" s="31"/>
      <c r="C201" s="503" t="s">
        <v>329</v>
      </c>
      <c r="D201" s="503"/>
      <c r="E201" s="503"/>
      <c r="F201" s="503"/>
      <c r="G201" s="503"/>
      <c r="H201" s="753"/>
      <c r="I201" s="40" t="s">
        <v>34</v>
      </c>
      <c r="J201" s="28"/>
      <c r="K201" s="28"/>
      <c r="L201" s="568"/>
      <c r="M201" s="568"/>
      <c r="N201" s="568"/>
      <c r="O201" s="568"/>
      <c r="P201" s="568"/>
      <c r="Q201" s="568"/>
      <c r="R201" s="568"/>
      <c r="S201" s="568"/>
      <c r="T201" s="568"/>
      <c r="U201" s="568"/>
      <c r="V201" s="568"/>
      <c r="W201" s="568"/>
      <c r="X201" s="568"/>
      <c r="Y201" s="568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304"/>
      <c r="AL201" s="715" t="s">
        <v>392</v>
      </c>
      <c r="AM201" s="715" t="s">
        <v>393</v>
      </c>
      <c r="AN201" s="717" t="s">
        <v>394</v>
      </c>
      <c r="AO201" s="718" t="s">
        <v>395</v>
      </c>
      <c r="AP201" s="875" t="s">
        <v>84</v>
      </c>
      <c r="AQ201" s="715" t="s">
        <v>396</v>
      </c>
      <c r="AR201" s="715" t="s">
        <v>397</v>
      </c>
      <c r="AS201" s="715" t="s">
        <v>398</v>
      </c>
      <c r="AT201" s="715" t="s">
        <v>399</v>
      </c>
      <c r="AU201" s="715" t="s">
        <v>400</v>
      </c>
      <c r="AV201" s="875" t="s">
        <v>4</v>
      </c>
      <c r="AW201" s="715" t="s">
        <v>401</v>
      </c>
      <c r="AX201" s="715" t="s">
        <v>402</v>
      </c>
      <c r="AY201" s="715" t="s">
        <v>403</v>
      </c>
      <c r="AZ201" s="715" t="s">
        <v>404</v>
      </c>
      <c r="BA201" s="715" t="s">
        <v>405</v>
      </c>
      <c r="BB201" s="715" t="s">
        <v>406</v>
      </c>
      <c r="BC201" s="715" t="s">
        <v>407</v>
      </c>
      <c r="BD201" s="905" t="s">
        <v>338</v>
      </c>
      <c r="BE201" s="716" t="s">
        <v>408</v>
      </c>
      <c r="BF201" s="716" t="s">
        <v>409</v>
      </c>
      <c r="BG201" s="716" t="s">
        <v>220</v>
      </c>
      <c r="BH201" s="716" t="s">
        <v>410</v>
      </c>
      <c r="BI201" s="716" t="s">
        <v>411</v>
      </c>
    </row>
    <row r="202" spans="1:67" x14ac:dyDescent="0.25">
      <c r="A202" s="1165"/>
      <c r="B202" s="31" t="s">
        <v>341</v>
      </c>
      <c r="C202" s="576" t="s">
        <v>329</v>
      </c>
      <c r="D202" s="473"/>
      <c r="E202" s="473"/>
      <c r="F202" s="473"/>
      <c r="G202" s="480">
        <v>8</v>
      </c>
      <c r="H202" s="730" t="s">
        <v>417</v>
      </c>
      <c r="I202" s="42" t="s">
        <v>17</v>
      </c>
      <c r="J202" s="31" t="s">
        <v>5</v>
      </c>
      <c r="K202" s="31" t="s">
        <v>176</v>
      </c>
      <c r="L202" s="571"/>
      <c r="M202" s="571"/>
      <c r="N202" s="571"/>
      <c r="O202" s="571"/>
      <c r="P202" s="571"/>
      <c r="Q202" s="571"/>
      <c r="R202" s="571"/>
      <c r="S202" s="571"/>
      <c r="T202" s="571"/>
      <c r="U202" s="571"/>
      <c r="V202" s="571"/>
      <c r="W202" s="571"/>
      <c r="X202" s="571"/>
      <c r="Y202" s="571"/>
      <c r="Z202" s="571"/>
      <c r="AA202" s="571"/>
      <c r="AB202" s="571"/>
      <c r="AC202" s="571"/>
      <c r="AD202" s="571"/>
      <c r="AE202" s="571"/>
      <c r="AF202" s="571"/>
      <c r="AG202" s="571"/>
      <c r="AH202" s="571"/>
      <c r="AI202" s="571"/>
      <c r="AJ202" s="304"/>
      <c r="AL202" s="319">
        <f t="shared" ref="AL202:AL209" si="167">L202*L$213*1.73*0.875/1000</f>
        <v>0</v>
      </c>
      <c r="AM202" s="319">
        <f t="shared" ref="AM202:AM209" si="168">M202*M$213*1.73*0.875/1000</f>
        <v>0</v>
      </c>
      <c r="AN202" s="319">
        <f t="shared" ref="AN202:AN209" si="169">N202*N$213*1.73*0.875/1000</f>
        <v>0</v>
      </c>
      <c r="AO202" s="319">
        <f t="shared" ref="AO202:AO209" si="170">O202*O$213*1.73*0.875/1000</f>
        <v>0</v>
      </c>
      <c r="AP202" s="884">
        <f t="shared" ref="AP202:AP209" si="171">P202*P$213*1.73*0.875/1000</f>
        <v>0</v>
      </c>
      <c r="AQ202" s="319">
        <f t="shared" ref="AQ202:AQ209" si="172">Q202*Q$213*1.73*0.875/1000</f>
        <v>0</v>
      </c>
      <c r="AR202" s="319">
        <f t="shared" ref="AR202:AR209" si="173">R202*R$213*1.73*0.875/1000</f>
        <v>0</v>
      </c>
      <c r="AS202" s="319">
        <f t="shared" ref="AS202:AS209" si="174">S202*S$213*1.73*0.875/1000</f>
        <v>0</v>
      </c>
      <c r="AT202" s="319">
        <f t="shared" ref="AT202:AT209" si="175">T202*T$213*1.73*0.875/1000</f>
        <v>0</v>
      </c>
      <c r="AU202" s="319">
        <f t="shared" ref="AU202:AU209" si="176">U202*U$213*1.73*0.875/1000</f>
        <v>0</v>
      </c>
      <c r="AV202" s="884">
        <f t="shared" ref="AV202:AV209" si="177">V202*V$213*1.73*0.875/1000</f>
        <v>0</v>
      </c>
      <c r="AW202" s="319">
        <f t="shared" ref="AW202:AW209" si="178">W202*W$213*1.73*0.875/1000</f>
        <v>0</v>
      </c>
      <c r="AX202" s="319">
        <f t="shared" ref="AX202:AX209" si="179">X202*X$213*1.73*0.875/1000</f>
        <v>0</v>
      </c>
      <c r="AY202" s="319">
        <f t="shared" ref="AY202:AY209" si="180">Y202*Y$213*1.73*0.875/1000</f>
        <v>0</v>
      </c>
      <c r="AZ202" s="319">
        <f t="shared" ref="AZ202:AZ209" si="181">Z202*Z$213*1.73*0.875/1000</f>
        <v>0</v>
      </c>
      <c r="BA202" s="319">
        <f t="shared" ref="BA202:BA209" si="182">AA202*AA$213*1.73*0.875/1000</f>
        <v>0</v>
      </c>
      <c r="BB202" s="319">
        <f t="shared" ref="BB202:BB209" si="183">AB202*AB$213*1.73*0.875/1000</f>
        <v>0</v>
      </c>
      <c r="BC202" s="319">
        <f t="shared" ref="BC202:BC209" si="184">AC202*AC$213*1.73*0.875/1000</f>
        <v>0</v>
      </c>
      <c r="BD202" s="884">
        <f t="shared" ref="BD202:BD209" si="185">AD202*AD$213*1.73*0.875/1000</f>
        <v>0</v>
      </c>
      <c r="BE202" s="319">
        <f t="shared" ref="BE202:BE209" si="186">AE202*AE$213*1.73*0.875/1000</f>
        <v>0</v>
      </c>
      <c r="BF202" s="319">
        <f t="shared" ref="BF202:BF209" si="187">AF202*AF$213*1.73*0.875/1000</f>
        <v>0</v>
      </c>
      <c r="BG202" s="319">
        <f t="shared" ref="BG202:BG209" si="188">AG202*AG$213*1.73*0.875/1000</f>
        <v>0</v>
      </c>
      <c r="BH202" s="319">
        <f t="shared" ref="BH202:BH209" si="189">AH202*AH$213*1.73*0.875/1000</f>
        <v>0</v>
      </c>
      <c r="BI202" s="319">
        <f t="shared" ref="BI202:BI209" si="190">AI202*AI$213*1.73*0.875/1000</f>
        <v>0</v>
      </c>
    </row>
    <row r="203" spans="1:67" x14ac:dyDescent="0.25">
      <c r="A203" s="1165"/>
      <c r="B203" s="31" t="s">
        <v>341</v>
      </c>
      <c r="C203" s="576" t="s">
        <v>329</v>
      </c>
      <c r="D203" s="473"/>
      <c r="E203" s="473"/>
      <c r="F203" s="473"/>
      <c r="G203" s="480">
        <v>9</v>
      </c>
      <c r="H203" s="730" t="s">
        <v>417</v>
      </c>
      <c r="I203" s="42" t="s">
        <v>18</v>
      </c>
      <c r="J203" s="31" t="s">
        <v>5</v>
      </c>
      <c r="K203" s="31"/>
      <c r="L203" s="825"/>
      <c r="M203" s="571"/>
      <c r="N203" s="571"/>
      <c r="O203" s="571"/>
      <c r="P203" s="571"/>
      <c r="Q203" s="571"/>
      <c r="R203" s="571"/>
      <c r="S203" s="571"/>
      <c r="T203" s="571"/>
      <c r="U203" s="571"/>
      <c r="V203" s="571"/>
      <c r="W203" s="571"/>
      <c r="X203" s="571"/>
      <c r="Y203" s="571"/>
      <c r="Z203" s="571"/>
      <c r="AA203" s="571"/>
      <c r="AB203" s="571"/>
      <c r="AC203" s="571"/>
      <c r="AD203" s="571"/>
      <c r="AE203" s="571"/>
      <c r="AF203" s="571"/>
      <c r="AG203" s="571"/>
      <c r="AH203" s="571"/>
      <c r="AI203" s="571"/>
      <c r="AJ203" s="304"/>
      <c r="AL203" s="320">
        <f t="shared" si="167"/>
        <v>0</v>
      </c>
      <c r="AM203" s="495">
        <f t="shared" si="168"/>
        <v>0</v>
      </c>
      <c r="AN203" s="495">
        <f t="shared" si="169"/>
        <v>0</v>
      </c>
      <c r="AO203" s="495">
        <f t="shared" si="170"/>
        <v>0</v>
      </c>
      <c r="AP203" s="877">
        <f t="shared" si="171"/>
        <v>0</v>
      </c>
      <c r="AQ203" s="495">
        <f t="shared" si="172"/>
        <v>0</v>
      </c>
      <c r="AR203" s="495">
        <f t="shared" si="173"/>
        <v>0</v>
      </c>
      <c r="AS203" s="495">
        <f t="shared" si="174"/>
        <v>0</v>
      </c>
      <c r="AT203" s="495">
        <f t="shared" si="175"/>
        <v>0</v>
      </c>
      <c r="AU203" s="495">
        <f t="shared" si="176"/>
        <v>0</v>
      </c>
      <c r="AV203" s="877">
        <f t="shared" si="177"/>
        <v>0</v>
      </c>
      <c r="AW203" s="495">
        <f t="shared" si="178"/>
        <v>0</v>
      </c>
      <c r="AX203" s="495">
        <f t="shared" si="179"/>
        <v>0</v>
      </c>
      <c r="AY203" s="495">
        <f t="shared" si="180"/>
        <v>0</v>
      </c>
      <c r="AZ203" s="495">
        <f t="shared" si="181"/>
        <v>0</v>
      </c>
      <c r="BA203" s="495">
        <f t="shared" si="182"/>
        <v>0</v>
      </c>
      <c r="BB203" s="495">
        <f t="shared" si="183"/>
        <v>0</v>
      </c>
      <c r="BC203" s="495">
        <f t="shared" si="184"/>
        <v>0</v>
      </c>
      <c r="BD203" s="877">
        <f t="shared" si="185"/>
        <v>0</v>
      </c>
      <c r="BE203" s="495">
        <f t="shared" si="186"/>
        <v>0</v>
      </c>
      <c r="BF203" s="495">
        <f t="shared" si="187"/>
        <v>0</v>
      </c>
      <c r="BG203" s="495">
        <f t="shared" si="188"/>
        <v>0</v>
      </c>
      <c r="BH203" s="495">
        <f t="shared" si="189"/>
        <v>0</v>
      </c>
      <c r="BI203" s="495">
        <f t="shared" si="190"/>
        <v>0</v>
      </c>
    </row>
    <row r="204" spans="1:67" s="362" customFormat="1" x14ac:dyDescent="0.25">
      <c r="A204" s="1165"/>
      <c r="B204" s="827" t="s">
        <v>341</v>
      </c>
      <c r="C204" s="576" t="s">
        <v>329</v>
      </c>
      <c r="D204" s="576"/>
      <c r="E204" s="576"/>
      <c r="F204" s="576"/>
      <c r="G204" s="581">
        <v>10</v>
      </c>
      <c r="H204" s="849" t="s">
        <v>417</v>
      </c>
      <c r="I204" s="653" t="s">
        <v>19</v>
      </c>
      <c r="J204" s="827" t="s">
        <v>5</v>
      </c>
      <c r="K204" s="827"/>
      <c r="L204" s="846"/>
      <c r="M204" s="846"/>
      <c r="N204" s="846"/>
      <c r="O204" s="846"/>
      <c r="P204" s="846"/>
      <c r="Q204" s="846"/>
      <c r="R204" s="846"/>
      <c r="S204" s="846"/>
      <c r="T204" s="846"/>
      <c r="U204" s="846"/>
      <c r="V204" s="846"/>
      <c r="W204" s="846"/>
      <c r="X204" s="846"/>
      <c r="Y204" s="846"/>
      <c r="Z204" s="846"/>
      <c r="AA204" s="846"/>
      <c r="AB204" s="846"/>
      <c r="AC204" s="846"/>
      <c r="AD204" s="846"/>
      <c r="AE204" s="846"/>
      <c r="AF204" s="846"/>
      <c r="AG204" s="846"/>
      <c r="AH204" s="846"/>
      <c r="AI204" s="846"/>
      <c r="AJ204" s="832"/>
      <c r="AL204" s="833">
        <f t="shared" si="167"/>
        <v>0</v>
      </c>
      <c r="AM204" s="833">
        <f t="shared" si="168"/>
        <v>0</v>
      </c>
      <c r="AN204" s="833">
        <f t="shared" si="169"/>
        <v>0</v>
      </c>
      <c r="AO204" s="833">
        <f t="shared" si="170"/>
        <v>0</v>
      </c>
      <c r="AP204" s="878">
        <f t="shared" si="171"/>
        <v>0</v>
      </c>
      <c r="AQ204" s="833">
        <f t="shared" si="172"/>
        <v>0</v>
      </c>
      <c r="AR204" s="833">
        <f t="shared" si="173"/>
        <v>0</v>
      </c>
      <c r="AS204" s="833">
        <f t="shared" si="174"/>
        <v>0</v>
      </c>
      <c r="AT204" s="833">
        <f t="shared" si="175"/>
        <v>0</v>
      </c>
      <c r="AU204" s="833">
        <f t="shared" si="176"/>
        <v>0</v>
      </c>
      <c r="AV204" s="878">
        <f t="shared" si="177"/>
        <v>0</v>
      </c>
      <c r="AW204" s="833">
        <f t="shared" si="178"/>
        <v>0</v>
      </c>
      <c r="AX204" s="833">
        <f t="shared" si="179"/>
        <v>0</v>
      </c>
      <c r="AY204" s="833">
        <f t="shared" si="180"/>
        <v>0</v>
      </c>
      <c r="AZ204" s="833">
        <f t="shared" si="181"/>
        <v>0</v>
      </c>
      <c r="BA204" s="833">
        <f t="shared" si="182"/>
        <v>0</v>
      </c>
      <c r="BB204" s="833">
        <f t="shared" si="183"/>
        <v>0</v>
      </c>
      <c r="BC204" s="833">
        <f t="shared" si="184"/>
        <v>0</v>
      </c>
      <c r="BD204" s="878">
        <f t="shared" si="185"/>
        <v>0</v>
      </c>
      <c r="BE204" s="833">
        <f t="shared" si="186"/>
        <v>0</v>
      </c>
      <c r="BF204" s="833">
        <f t="shared" si="187"/>
        <v>0</v>
      </c>
      <c r="BG204" s="833">
        <f t="shared" si="188"/>
        <v>0</v>
      </c>
      <c r="BH204" s="833">
        <f t="shared" si="189"/>
        <v>0</v>
      </c>
      <c r="BI204" s="833">
        <f t="shared" si="190"/>
        <v>0</v>
      </c>
      <c r="BL204" s="835"/>
      <c r="BM204" s="835"/>
      <c r="BN204" s="835"/>
      <c r="BO204" s="835"/>
    </row>
    <row r="205" spans="1:67" s="842" customFormat="1" x14ac:dyDescent="0.25">
      <c r="A205" s="1165"/>
      <c r="B205" s="827" t="s">
        <v>341</v>
      </c>
      <c r="C205" s="576" t="s">
        <v>329</v>
      </c>
      <c r="D205" s="576"/>
      <c r="E205" s="576"/>
      <c r="F205" s="576"/>
      <c r="G205" s="581">
        <v>11</v>
      </c>
      <c r="H205" s="849" t="s">
        <v>417</v>
      </c>
      <c r="I205" s="653" t="s">
        <v>16</v>
      </c>
      <c r="J205" s="827" t="s">
        <v>5</v>
      </c>
      <c r="K205" s="827"/>
      <c r="L205" s="846"/>
      <c r="M205" s="846"/>
      <c r="N205" s="846"/>
      <c r="O205" s="846"/>
      <c r="P205" s="846"/>
      <c r="Q205" s="846"/>
      <c r="R205" s="846"/>
      <c r="S205" s="846"/>
      <c r="T205" s="846"/>
      <c r="U205" s="846"/>
      <c r="V205" s="846"/>
      <c r="W205" s="846"/>
      <c r="X205" s="846"/>
      <c r="Y205" s="846"/>
      <c r="Z205" s="846"/>
      <c r="AA205" s="846"/>
      <c r="AB205" s="846"/>
      <c r="AC205" s="846"/>
      <c r="AD205" s="846"/>
      <c r="AE205" s="846"/>
      <c r="AF205" s="846"/>
      <c r="AG205" s="846"/>
      <c r="AH205" s="846"/>
      <c r="AI205" s="846"/>
      <c r="AJ205" s="832"/>
      <c r="AK205" s="362"/>
      <c r="AL205" s="833">
        <f t="shared" si="167"/>
        <v>0</v>
      </c>
      <c r="AM205" s="833">
        <f t="shared" si="168"/>
        <v>0</v>
      </c>
      <c r="AN205" s="833">
        <f t="shared" si="169"/>
        <v>0</v>
      </c>
      <c r="AO205" s="833">
        <f t="shared" si="170"/>
        <v>0</v>
      </c>
      <c r="AP205" s="878">
        <f t="shared" si="171"/>
        <v>0</v>
      </c>
      <c r="AQ205" s="833">
        <f t="shared" si="172"/>
        <v>0</v>
      </c>
      <c r="AR205" s="833">
        <f t="shared" si="173"/>
        <v>0</v>
      </c>
      <c r="AS205" s="833">
        <f t="shared" si="174"/>
        <v>0</v>
      </c>
      <c r="AT205" s="833">
        <f t="shared" si="175"/>
        <v>0</v>
      </c>
      <c r="AU205" s="833">
        <f t="shared" si="176"/>
        <v>0</v>
      </c>
      <c r="AV205" s="878">
        <f t="shared" si="177"/>
        <v>0</v>
      </c>
      <c r="AW205" s="833">
        <f t="shared" si="178"/>
        <v>0</v>
      </c>
      <c r="AX205" s="833">
        <f t="shared" si="179"/>
        <v>0</v>
      </c>
      <c r="AY205" s="833">
        <f t="shared" si="180"/>
        <v>0</v>
      </c>
      <c r="AZ205" s="833">
        <f t="shared" si="181"/>
        <v>0</v>
      </c>
      <c r="BA205" s="833">
        <f t="shared" si="182"/>
        <v>0</v>
      </c>
      <c r="BB205" s="833">
        <f t="shared" si="183"/>
        <v>0</v>
      </c>
      <c r="BC205" s="833">
        <f t="shared" si="184"/>
        <v>0</v>
      </c>
      <c r="BD205" s="878">
        <f t="shared" si="185"/>
        <v>0</v>
      </c>
      <c r="BE205" s="833">
        <f t="shared" si="186"/>
        <v>0</v>
      </c>
      <c r="BF205" s="833">
        <f t="shared" si="187"/>
        <v>0</v>
      </c>
      <c r="BG205" s="833">
        <f t="shared" si="188"/>
        <v>0</v>
      </c>
      <c r="BH205" s="833">
        <f t="shared" si="189"/>
        <v>0</v>
      </c>
      <c r="BI205" s="833">
        <f t="shared" si="190"/>
        <v>0</v>
      </c>
      <c r="BJ205" s="362"/>
      <c r="BK205" s="362"/>
      <c r="BL205" s="835"/>
      <c r="BM205" s="835"/>
      <c r="BN205" s="835"/>
      <c r="BO205" s="835"/>
    </row>
    <row r="206" spans="1:67" x14ac:dyDescent="0.25">
      <c r="A206" s="1165"/>
      <c r="B206" s="31" t="s">
        <v>341</v>
      </c>
      <c r="C206" s="576" t="s">
        <v>329</v>
      </c>
      <c r="D206" s="473"/>
      <c r="E206" s="473"/>
      <c r="F206" s="473"/>
      <c r="G206" s="480">
        <v>12</v>
      </c>
      <c r="H206" s="730" t="s">
        <v>417</v>
      </c>
      <c r="I206" s="42" t="s">
        <v>21</v>
      </c>
      <c r="J206" s="31" t="s">
        <v>5</v>
      </c>
      <c r="K206" s="31"/>
      <c r="L206" s="571"/>
      <c r="M206" s="571"/>
      <c r="N206" s="571"/>
      <c r="O206" s="571"/>
      <c r="P206" s="571"/>
      <c r="Q206" s="571"/>
      <c r="R206" s="571"/>
      <c r="S206" s="571"/>
      <c r="T206" s="571"/>
      <c r="U206" s="571"/>
      <c r="V206" s="571"/>
      <c r="W206" s="571"/>
      <c r="X206" s="571"/>
      <c r="Y206" s="571"/>
      <c r="Z206" s="571"/>
      <c r="AA206" s="571"/>
      <c r="AB206" s="571"/>
      <c r="AC206" s="571"/>
      <c r="AD206" s="571"/>
      <c r="AE206" s="571"/>
      <c r="AF206" s="571"/>
      <c r="AG206" s="571"/>
      <c r="AH206" s="571"/>
      <c r="AI206" s="571"/>
      <c r="AJ206" s="304"/>
      <c r="AL206" s="320">
        <f t="shared" si="167"/>
        <v>0</v>
      </c>
      <c r="AM206" s="495">
        <f t="shared" si="168"/>
        <v>0</v>
      </c>
      <c r="AN206" s="495">
        <f t="shared" si="169"/>
        <v>0</v>
      </c>
      <c r="AO206" s="495">
        <f t="shared" si="170"/>
        <v>0</v>
      </c>
      <c r="AP206" s="877">
        <f t="shared" si="171"/>
        <v>0</v>
      </c>
      <c r="AQ206" s="495">
        <f t="shared" si="172"/>
        <v>0</v>
      </c>
      <c r="AR206" s="495">
        <f t="shared" si="173"/>
        <v>0</v>
      </c>
      <c r="AS206" s="495">
        <f t="shared" si="174"/>
        <v>0</v>
      </c>
      <c r="AT206" s="495">
        <f t="shared" si="175"/>
        <v>0</v>
      </c>
      <c r="AU206" s="495">
        <f t="shared" si="176"/>
        <v>0</v>
      </c>
      <c r="AV206" s="877">
        <f t="shared" si="177"/>
        <v>0</v>
      </c>
      <c r="AW206" s="495">
        <f t="shared" si="178"/>
        <v>0</v>
      </c>
      <c r="AX206" s="495">
        <f t="shared" si="179"/>
        <v>0</v>
      </c>
      <c r="AY206" s="495">
        <f t="shared" si="180"/>
        <v>0</v>
      </c>
      <c r="AZ206" s="495">
        <f t="shared" si="181"/>
        <v>0</v>
      </c>
      <c r="BA206" s="495">
        <f t="shared" si="182"/>
        <v>0</v>
      </c>
      <c r="BB206" s="495">
        <f t="shared" si="183"/>
        <v>0</v>
      </c>
      <c r="BC206" s="495">
        <f t="shared" si="184"/>
        <v>0</v>
      </c>
      <c r="BD206" s="877">
        <f t="shared" si="185"/>
        <v>0</v>
      </c>
      <c r="BE206" s="495">
        <f t="shared" si="186"/>
        <v>0</v>
      </c>
      <c r="BF206" s="495">
        <f t="shared" si="187"/>
        <v>0</v>
      </c>
      <c r="BG206" s="495">
        <f t="shared" si="188"/>
        <v>0</v>
      </c>
      <c r="BH206" s="495">
        <f t="shared" si="189"/>
        <v>0</v>
      </c>
      <c r="BI206" s="495">
        <f t="shared" si="190"/>
        <v>0</v>
      </c>
    </row>
    <row r="207" spans="1:67" s="362" customFormat="1" x14ac:dyDescent="0.25">
      <c r="A207" s="1165"/>
      <c r="B207" s="827" t="s">
        <v>341</v>
      </c>
      <c r="C207" s="576" t="s">
        <v>329</v>
      </c>
      <c r="D207" s="576"/>
      <c r="E207" s="576"/>
      <c r="F207" s="576"/>
      <c r="G207" s="581">
        <v>13</v>
      </c>
      <c r="H207" s="849" t="s">
        <v>417</v>
      </c>
      <c r="I207" s="653" t="s">
        <v>22</v>
      </c>
      <c r="J207" s="827" t="s">
        <v>5</v>
      </c>
      <c r="K207" s="827"/>
      <c r="L207" s="846"/>
      <c r="M207" s="846"/>
      <c r="N207" s="846"/>
      <c r="O207" s="846"/>
      <c r="P207" s="846"/>
      <c r="Q207" s="846"/>
      <c r="R207" s="846"/>
      <c r="S207" s="846"/>
      <c r="T207" s="846"/>
      <c r="U207" s="846"/>
      <c r="V207" s="846"/>
      <c r="W207" s="846"/>
      <c r="X207" s="846"/>
      <c r="Y207" s="846"/>
      <c r="Z207" s="846"/>
      <c r="AA207" s="846"/>
      <c r="AB207" s="846"/>
      <c r="AC207" s="846"/>
      <c r="AD207" s="846"/>
      <c r="AE207" s="846"/>
      <c r="AF207" s="846"/>
      <c r="AG207" s="846"/>
      <c r="AH207" s="846"/>
      <c r="AI207" s="846"/>
      <c r="AJ207" s="832"/>
      <c r="AL207" s="833">
        <f t="shared" si="167"/>
        <v>0</v>
      </c>
      <c r="AM207" s="833">
        <f t="shared" si="168"/>
        <v>0</v>
      </c>
      <c r="AN207" s="833">
        <f t="shared" si="169"/>
        <v>0</v>
      </c>
      <c r="AO207" s="833">
        <f t="shared" si="170"/>
        <v>0</v>
      </c>
      <c r="AP207" s="878">
        <f t="shared" si="171"/>
        <v>0</v>
      </c>
      <c r="AQ207" s="833">
        <f t="shared" si="172"/>
        <v>0</v>
      </c>
      <c r="AR207" s="833">
        <f t="shared" si="173"/>
        <v>0</v>
      </c>
      <c r="AS207" s="833">
        <f t="shared" si="174"/>
        <v>0</v>
      </c>
      <c r="AT207" s="833">
        <f t="shared" si="175"/>
        <v>0</v>
      </c>
      <c r="AU207" s="833">
        <f t="shared" si="176"/>
        <v>0</v>
      </c>
      <c r="AV207" s="878">
        <f t="shared" si="177"/>
        <v>0</v>
      </c>
      <c r="AW207" s="833">
        <f t="shared" si="178"/>
        <v>0</v>
      </c>
      <c r="AX207" s="833">
        <f t="shared" si="179"/>
        <v>0</v>
      </c>
      <c r="AY207" s="833">
        <f t="shared" si="180"/>
        <v>0</v>
      </c>
      <c r="AZ207" s="833">
        <f t="shared" si="181"/>
        <v>0</v>
      </c>
      <c r="BA207" s="833">
        <f t="shared" si="182"/>
        <v>0</v>
      </c>
      <c r="BB207" s="833">
        <f t="shared" si="183"/>
        <v>0</v>
      </c>
      <c r="BC207" s="833">
        <f t="shared" si="184"/>
        <v>0</v>
      </c>
      <c r="BD207" s="878">
        <f t="shared" si="185"/>
        <v>0</v>
      </c>
      <c r="BE207" s="833">
        <f t="shared" si="186"/>
        <v>0</v>
      </c>
      <c r="BF207" s="833">
        <f t="shared" si="187"/>
        <v>0</v>
      </c>
      <c r="BG207" s="833">
        <f t="shared" si="188"/>
        <v>0</v>
      </c>
      <c r="BH207" s="833">
        <f t="shared" si="189"/>
        <v>0</v>
      </c>
      <c r="BI207" s="833">
        <f t="shared" si="190"/>
        <v>0</v>
      </c>
      <c r="BL207" s="835"/>
      <c r="BM207" s="835"/>
      <c r="BN207" s="835"/>
      <c r="BO207" s="835"/>
    </row>
    <row r="208" spans="1:67" s="362" customFormat="1" x14ac:dyDescent="0.25">
      <c r="A208" s="1165"/>
      <c r="B208" s="827" t="s">
        <v>341</v>
      </c>
      <c r="C208" s="575" t="s">
        <v>329</v>
      </c>
      <c r="D208" s="575"/>
      <c r="E208" s="575"/>
      <c r="F208" s="575"/>
      <c r="G208" s="582">
        <v>14</v>
      </c>
      <c r="H208" s="849" t="s">
        <v>417</v>
      </c>
      <c r="I208" s="653" t="s">
        <v>23</v>
      </c>
      <c r="J208" s="827" t="s">
        <v>5</v>
      </c>
      <c r="K208" s="827"/>
      <c r="L208" s="846"/>
      <c r="M208" s="846"/>
      <c r="N208" s="846"/>
      <c r="O208" s="846"/>
      <c r="P208" s="846"/>
      <c r="Q208" s="846"/>
      <c r="R208" s="846"/>
      <c r="S208" s="846"/>
      <c r="T208" s="846"/>
      <c r="U208" s="846"/>
      <c r="V208" s="846"/>
      <c r="W208" s="846"/>
      <c r="X208" s="846"/>
      <c r="Y208" s="846"/>
      <c r="Z208" s="846"/>
      <c r="AA208" s="846"/>
      <c r="AB208" s="846"/>
      <c r="AC208" s="846"/>
      <c r="AD208" s="846"/>
      <c r="AE208" s="846"/>
      <c r="AF208" s="846"/>
      <c r="AG208" s="846"/>
      <c r="AH208" s="846"/>
      <c r="AI208" s="846"/>
      <c r="AJ208" s="832"/>
      <c r="AL208" s="833">
        <f t="shared" si="167"/>
        <v>0</v>
      </c>
      <c r="AM208" s="833">
        <f t="shared" si="168"/>
        <v>0</v>
      </c>
      <c r="AN208" s="833">
        <f t="shared" si="169"/>
        <v>0</v>
      </c>
      <c r="AO208" s="833">
        <f t="shared" si="170"/>
        <v>0</v>
      </c>
      <c r="AP208" s="878">
        <f t="shared" si="171"/>
        <v>0</v>
      </c>
      <c r="AQ208" s="833">
        <f t="shared" si="172"/>
        <v>0</v>
      </c>
      <c r="AR208" s="833">
        <f t="shared" si="173"/>
        <v>0</v>
      </c>
      <c r="AS208" s="833">
        <f t="shared" si="174"/>
        <v>0</v>
      </c>
      <c r="AT208" s="833">
        <f t="shared" si="175"/>
        <v>0</v>
      </c>
      <c r="AU208" s="833">
        <f t="shared" si="176"/>
        <v>0</v>
      </c>
      <c r="AV208" s="878">
        <f t="shared" si="177"/>
        <v>0</v>
      </c>
      <c r="AW208" s="833">
        <f t="shared" si="178"/>
        <v>0</v>
      </c>
      <c r="AX208" s="833">
        <f t="shared" si="179"/>
        <v>0</v>
      </c>
      <c r="AY208" s="833">
        <f t="shared" si="180"/>
        <v>0</v>
      </c>
      <c r="AZ208" s="833">
        <f t="shared" si="181"/>
        <v>0</v>
      </c>
      <c r="BA208" s="833">
        <f t="shared" si="182"/>
        <v>0</v>
      </c>
      <c r="BB208" s="833">
        <f t="shared" si="183"/>
        <v>0</v>
      </c>
      <c r="BC208" s="833">
        <f t="shared" si="184"/>
        <v>0</v>
      </c>
      <c r="BD208" s="878">
        <f t="shared" si="185"/>
        <v>0</v>
      </c>
      <c r="BE208" s="833">
        <f t="shared" si="186"/>
        <v>0</v>
      </c>
      <c r="BF208" s="833">
        <f t="shared" si="187"/>
        <v>0</v>
      </c>
      <c r="BG208" s="833">
        <f t="shared" si="188"/>
        <v>0</v>
      </c>
      <c r="BH208" s="833">
        <f t="shared" si="189"/>
        <v>0</v>
      </c>
      <c r="BI208" s="833">
        <f t="shared" si="190"/>
        <v>0</v>
      </c>
      <c r="BL208" s="835"/>
      <c r="BM208" s="835"/>
      <c r="BN208" s="835"/>
      <c r="BO208" s="835"/>
    </row>
    <row r="209" spans="1:67" s="362" customFormat="1" ht="16.5" thickBot="1" x14ac:dyDescent="0.3">
      <c r="A209" s="1165"/>
      <c r="B209" s="827" t="s">
        <v>341</v>
      </c>
      <c r="C209" s="579" t="s">
        <v>329</v>
      </c>
      <c r="D209" s="579"/>
      <c r="E209" s="579"/>
      <c r="F209" s="579"/>
      <c r="G209" s="838">
        <v>15</v>
      </c>
      <c r="H209" s="849" t="s">
        <v>417</v>
      </c>
      <c r="I209" s="657" t="s">
        <v>20</v>
      </c>
      <c r="J209" s="839" t="s">
        <v>5</v>
      </c>
      <c r="K209" s="839"/>
      <c r="L209" s="851"/>
      <c r="M209" s="851"/>
      <c r="N209" s="851"/>
      <c r="O209" s="851"/>
      <c r="P209" s="851"/>
      <c r="Q209" s="851"/>
      <c r="R209" s="851"/>
      <c r="S209" s="851"/>
      <c r="T209" s="851"/>
      <c r="U209" s="851"/>
      <c r="V209" s="851"/>
      <c r="W209" s="851"/>
      <c r="X209" s="851"/>
      <c r="Y209" s="851"/>
      <c r="Z209" s="851"/>
      <c r="AA209" s="851"/>
      <c r="AB209" s="851"/>
      <c r="AC209" s="851"/>
      <c r="AD209" s="851"/>
      <c r="AE209" s="851"/>
      <c r="AF209" s="851"/>
      <c r="AG209" s="851"/>
      <c r="AH209" s="851"/>
      <c r="AI209" s="851"/>
      <c r="AJ209" s="832"/>
      <c r="AL209" s="833">
        <f t="shared" si="167"/>
        <v>0</v>
      </c>
      <c r="AM209" s="833">
        <f t="shared" si="168"/>
        <v>0</v>
      </c>
      <c r="AN209" s="833">
        <f t="shared" si="169"/>
        <v>0</v>
      </c>
      <c r="AO209" s="833">
        <f t="shared" si="170"/>
        <v>0</v>
      </c>
      <c r="AP209" s="878">
        <f t="shared" si="171"/>
        <v>0</v>
      </c>
      <c r="AQ209" s="833">
        <f t="shared" si="172"/>
        <v>0</v>
      </c>
      <c r="AR209" s="833">
        <f t="shared" si="173"/>
        <v>0</v>
      </c>
      <c r="AS209" s="833">
        <f t="shared" si="174"/>
        <v>0</v>
      </c>
      <c r="AT209" s="833">
        <f t="shared" si="175"/>
        <v>0</v>
      </c>
      <c r="AU209" s="833">
        <f t="shared" si="176"/>
        <v>0</v>
      </c>
      <c r="AV209" s="878">
        <f t="shared" si="177"/>
        <v>0</v>
      </c>
      <c r="AW209" s="833">
        <f t="shared" si="178"/>
        <v>0</v>
      </c>
      <c r="AX209" s="833">
        <f t="shared" si="179"/>
        <v>0</v>
      </c>
      <c r="AY209" s="833">
        <f t="shared" si="180"/>
        <v>0</v>
      </c>
      <c r="AZ209" s="833">
        <f t="shared" si="181"/>
        <v>0</v>
      </c>
      <c r="BA209" s="833">
        <f t="shared" si="182"/>
        <v>0</v>
      </c>
      <c r="BB209" s="833">
        <f t="shared" si="183"/>
        <v>0</v>
      </c>
      <c r="BC209" s="833">
        <f t="shared" si="184"/>
        <v>0</v>
      </c>
      <c r="BD209" s="878">
        <f t="shared" si="185"/>
        <v>0</v>
      </c>
      <c r="BE209" s="833">
        <f t="shared" si="186"/>
        <v>0</v>
      </c>
      <c r="BF209" s="833">
        <f t="shared" si="187"/>
        <v>0</v>
      </c>
      <c r="BG209" s="833">
        <f t="shared" si="188"/>
        <v>0</v>
      </c>
      <c r="BH209" s="833">
        <f t="shared" si="189"/>
        <v>0</v>
      </c>
      <c r="BI209" s="833">
        <f t="shared" si="190"/>
        <v>0</v>
      </c>
      <c r="BL209" s="835"/>
      <c r="BM209" s="835"/>
      <c r="BN209" s="835"/>
      <c r="BO209" s="835"/>
    </row>
    <row r="210" spans="1:67" ht="16.5" thickBot="1" x14ac:dyDescent="0.3">
      <c r="A210" s="1165"/>
      <c r="B210" s="74"/>
      <c r="C210" s="487"/>
      <c r="D210" s="487"/>
      <c r="E210" s="487"/>
      <c r="F210" s="487"/>
      <c r="G210" s="592"/>
      <c r="H210" s="487"/>
      <c r="I210" s="46" t="s">
        <v>102</v>
      </c>
      <c r="J210" s="74"/>
      <c r="K210" s="74"/>
      <c r="L210" s="67"/>
      <c r="M210" s="67"/>
      <c r="N210" s="67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304"/>
      <c r="AL210" s="200">
        <f t="shared" ref="AL210:BI210" si="191">SUM(AL202:AL209)</f>
        <v>0</v>
      </c>
      <c r="AM210" s="201">
        <f t="shared" si="191"/>
        <v>0</v>
      </c>
      <c r="AN210" s="202">
        <f t="shared" si="191"/>
        <v>0</v>
      </c>
      <c r="AO210" s="202">
        <f t="shared" si="191"/>
        <v>0</v>
      </c>
      <c r="AP210" s="880">
        <f t="shared" si="191"/>
        <v>0</v>
      </c>
      <c r="AQ210" s="202">
        <f t="shared" si="191"/>
        <v>0</v>
      </c>
      <c r="AR210" s="202">
        <f t="shared" si="191"/>
        <v>0</v>
      </c>
      <c r="AS210" s="202">
        <f t="shared" si="191"/>
        <v>0</v>
      </c>
      <c r="AT210" s="202">
        <f t="shared" si="191"/>
        <v>0</v>
      </c>
      <c r="AU210" s="202">
        <f t="shared" si="191"/>
        <v>0</v>
      </c>
      <c r="AV210" s="880">
        <f t="shared" si="191"/>
        <v>0</v>
      </c>
      <c r="AW210" s="202">
        <f t="shared" si="191"/>
        <v>0</v>
      </c>
      <c r="AX210" s="202">
        <f t="shared" si="191"/>
        <v>0</v>
      </c>
      <c r="AY210" s="202">
        <f t="shared" si="191"/>
        <v>0</v>
      </c>
      <c r="AZ210" s="202">
        <f t="shared" si="191"/>
        <v>0</v>
      </c>
      <c r="BA210" s="202">
        <f t="shared" si="191"/>
        <v>0</v>
      </c>
      <c r="BB210" s="202">
        <f t="shared" si="191"/>
        <v>0</v>
      </c>
      <c r="BC210" s="202">
        <f t="shared" si="191"/>
        <v>0</v>
      </c>
      <c r="BD210" s="880">
        <f t="shared" si="191"/>
        <v>0</v>
      </c>
      <c r="BE210" s="202">
        <f t="shared" si="191"/>
        <v>0</v>
      </c>
      <c r="BF210" s="202">
        <f t="shared" si="191"/>
        <v>0</v>
      </c>
      <c r="BG210" s="202">
        <f t="shared" si="191"/>
        <v>0</v>
      </c>
      <c r="BH210" s="202">
        <f t="shared" si="191"/>
        <v>0</v>
      </c>
      <c r="BI210" s="202">
        <f t="shared" si="191"/>
        <v>0</v>
      </c>
      <c r="BJ210" s="19" t="s">
        <v>221</v>
      </c>
      <c r="BK210" s="19"/>
    </row>
    <row r="211" spans="1:67" ht="16.5" thickBot="1" x14ac:dyDescent="0.3">
      <c r="A211" s="1165"/>
      <c r="B211" s="31" t="s">
        <v>301</v>
      </c>
      <c r="C211" s="479"/>
      <c r="D211" s="479"/>
      <c r="E211" s="479"/>
      <c r="F211" s="479"/>
      <c r="G211" s="482">
        <v>16</v>
      </c>
      <c r="H211" s="479"/>
      <c r="I211" s="383" t="s">
        <v>55</v>
      </c>
      <c r="J211" s="47" t="s">
        <v>9</v>
      </c>
      <c r="K211" s="47"/>
      <c r="L211" s="568"/>
      <c r="M211" s="568"/>
      <c r="N211" s="568"/>
      <c r="O211" s="568"/>
      <c r="P211" s="568"/>
      <c r="Q211" s="568"/>
      <c r="R211" s="568"/>
      <c r="S211" s="568"/>
      <c r="T211" s="568"/>
      <c r="U211" s="568"/>
      <c r="V211" s="568"/>
      <c r="W211" s="568"/>
      <c r="X211" s="568"/>
      <c r="Y211" s="568"/>
      <c r="Z211" s="568"/>
      <c r="AA211" s="568"/>
      <c r="AB211" s="568"/>
      <c r="AC211" s="568"/>
      <c r="AD211" s="568"/>
      <c r="AE211" s="568"/>
      <c r="AF211" s="568"/>
      <c r="AG211" s="568"/>
      <c r="AH211" s="568"/>
      <c r="AI211" s="568"/>
      <c r="AJ211" s="304"/>
    </row>
    <row r="212" spans="1:67" ht="16.5" thickBot="1" x14ac:dyDescent="0.3">
      <c r="A212" s="1165"/>
      <c r="B212" s="31"/>
      <c r="C212" s="473"/>
      <c r="D212" s="473"/>
      <c r="E212" s="473"/>
      <c r="F212" s="473"/>
      <c r="G212" s="480">
        <v>17</v>
      </c>
      <c r="H212" s="473"/>
      <c r="I212" s="72"/>
      <c r="J212" s="89" t="s">
        <v>10</v>
      </c>
      <c r="K212" s="89"/>
      <c r="L212" s="568"/>
      <c r="M212" s="568"/>
      <c r="N212" s="568"/>
      <c r="O212" s="568"/>
      <c r="P212" s="568"/>
      <c r="Q212" s="568"/>
      <c r="R212" s="568"/>
      <c r="S212" s="568"/>
      <c r="T212" s="568"/>
      <c r="U212" s="568"/>
      <c r="V212" s="568"/>
      <c r="W212" s="568"/>
      <c r="X212" s="568"/>
      <c r="Y212" s="568"/>
      <c r="Z212" s="568"/>
      <c r="AA212" s="568"/>
      <c r="AB212" s="568"/>
      <c r="AC212" s="568"/>
      <c r="AD212" s="568"/>
      <c r="AE212" s="568"/>
      <c r="AF212" s="568"/>
      <c r="AG212" s="568"/>
      <c r="AH212" s="568"/>
      <c r="AI212" s="568"/>
      <c r="AJ212" s="304"/>
      <c r="AL212" s="184">
        <f t="shared" ref="AL212:BC212" si="192">AL195+AL198</f>
        <v>0</v>
      </c>
      <c r="AM212" s="184">
        <f t="shared" si="192"/>
        <v>0</v>
      </c>
      <c r="AN212" s="199">
        <f t="shared" si="192"/>
        <v>0</v>
      </c>
      <c r="AO212" s="199">
        <f t="shared" si="192"/>
        <v>0</v>
      </c>
      <c r="AP212" s="873">
        <f t="shared" si="192"/>
        <v>0</v>
      </c>
      <c r="AQ212" s="199">
        <f t="shared" si="192"/>
        <v>0</v>
      </c>
      <c r="AR212" s="199">
        <f t="shared" si="192"/>
        <v>0</v>
      </c>
      <c r="AS212" s="199">
        <f t="shared" si="192"/>
        <v>0</v>
      </c>
      <c r="AT212" s="199">
        <f t="shared" si="192"/>
        <v>0</v>
      </c>
      <c r="AU212" s="199">
        <f t="shared" si="192"/>
        <v>0</v>
      </c>
      <c r="AV212" s="873">
        <f t="shared" si="192"/>
        <v>0</v>
      </c>
      <c r="AW212" s="199">
        <f t="shared" si="192"/>
        <v>0</v>
      </c>
      <c r="AX212" s="199">
        <f t="shared" si="192"/>
        <v>0</v>
      </c>
      <c r="AY212" s="199">
        <f t="shared" si="192"/>
        <v>0</v>
      </c>
      <c r="AZ212" s="199">
        <f t="shared" si="192"/>
        <v>0</v>
      </c>
      <c r="BA212" s="199">
        <f t="shared" si="192"/>
        <v>0</v>
      </c>
      <c r="BB212" s="199">
        <f t="shared" si="192"/>
        <v>0</v>
      </c>
      <c r="BC212" s="199">
        <f t="shared" si="192"/>
        <v>0</v>
      </c>
      <c r="BD212" s="873">
        <f t="shared" ref="BD212:BI212" si="193">BD195+BD198</f>
        <v>0</v>
      </c>
      <c r="BE212" s="199">
        <f t="shared" si="193"/>
        <v>0</v>
      </c>
      <c r="BF212" s="199">
        <f t="shared" si="193"/>
        <v>0</v>
      </c>
      <c r="BG212" s="199">
        <f t="shared" si="193"/>
        <v>0</v>
      </c>
      <c r="BH212" s="199">
        <f t="shared" si="193"/>
        <v>0</v>
      </c>
      <c r="BI212" s="199">
        <f t="shared" si="193"/>
        <v>0</v>
      </c>
      <c r="BJ212" s="19" t="s">
        <v>210</v>
      </c>
      <c r="BK212" s="19"/>
    </row>
    <row r="213" spans="1:67" x14ac:dyDescent="0.25">
      <c r="A213" s="1165"/>
      <c r="B213" s="31" t="s">
        <v>301</v>
      </c>
      <c r="C213" s="474"/>
      <c r="D213" s="474"/>
      <c r="E213" s="474"/>
      <c r="F213" s="474"/>
      <c r="G213" s="483">
        <v>18</v>
      </c>
      <c r="H213" s="474"/>
      <c r="I213" s="30" t="s">
        <v>56</v>
      </c>
      <c r="J213" s="31" t="s">
        <v>9</v>
      </c>
      <c r="K213" s="31"/>
      <c r="L213" s="791"/>
      <c r="M213" s="791"/>
      <c r="N213" s="791"/>
      <c r="O213" s="791"/>
      <c r="P213" s="791"/>
      <c r="Q213" s="791"/>
      <c r="R213" s="791"/>
      <c r="S213" s="791"/>
      <c r="T213" s="791"/>
      <c r="U213" s="791"/>
      <c r="V213" s="791"/>
      <c r="W213" s="791"/>
      <c r="X213" s="791"/>
      <c r="Y213" s="791"/>
      <c r="Z213" s="791"/>
      <c r="AA213" s="791"/>
      <c r="AB213" s="791"/>
      <c r="AC213" s="791"/>
      <c r="AD213" s="791"/>
      <c r="AE213" s="791"/>
      <c r="AF213" s="791"/>
      <c r="AG213" s="791"/>
      <c r="AH213" s="791"/>
      <c r="AI213" s="791"/>
      <c r="AJ213" s="304"/>
    </row>
    <row r="214" spans="1:67" ht="16.5" thickBot="1" x14ac:dyDescent="0.3">
      <c r="A214" s="1165"/>
      <c r="B214" s="35"/>
      <c r="C214" s="525"/>
      <c r="D214" s="525"/>
      <c r="E214" s="525"/>
      <c r="F214" s="525"/>
      <c r="G214" s="525">
        <v>19</v>
      </c>
      <c r="H214" s="757"/>
      <c r="I214" s="49"/>
      <c r="J214" s="35" t="s">
        <v>10</v>
      </c>
      <c r="K214" s="35"/>
      <c r="L214" s="791"/>
      <c r="M214" s="791"/>
      <c r="N214" s="791"/>
      <c r="O214" s="791"/>
      <c r="P214" s="791"/>
      <c r="Q214" s="791"/>
      <c r="R214" s="791"/>
      <c r="S214" s="791"/>
      <c r="T214" s="791"/>
      <c r="U214" s="791"/>
      <c r="V214" s="791"/>
      <c r="W214" s="791"/>
      <c r="X214" s="791"/>
      <c r="Y214" s="791"/>
      <c r="Z214" s="791"/>
      <c r="AA214" s="791"/>
      <c r="AB214" s="791"/>
      <c r="AC214" s="791"/>
      <c r="AD214" s="791"/>
      <c r="AE214" s="791"/>
      <c r="AF214" s="791"/>
      <c r="AG214" s="791"/>
      <c r="AH214" s="791"/>
      <c r="AI214" s="791"/>
      <c r="AJ214" s="304"/>
    </row>
    <row r="215" spans="1:67" ht="16.5" thickBot="1" x14ac:dyDescent="0.3">
      <c r="A215" s="1165"/>
      <c r="B215" s="70"/>
      <c r="C215" s="508">
        <f>COUNTA(C191:C214)</f>
        <v>11</v>
      </c>
      <c r="D215" s="508">
        <f>COUNTA(D191:D214)</f>
        <v>0</v>
      </c>
      <c r="E215" s="508">
        <f>COUNTA(E191:E214)</f>
        <v>0</v>
      </c>
      <c r="F215" s="508">
        <f>COUNTA(F191:F214)</f>
        <v>0</v>
      </c>
      <c r="G215" s="508">
        <f>COUNTA(G191:G214)</f>
        <v>19</v>
      </c>
      <c r="H215" s="734"/>
      <c r="I215" s="69" t="s">
        <v>78</v>
      </c>
      <c r="J215" s="70" t="s">
        <v>48</v>
      </c>
      <c r="K215" s="70"/>
      <c r="L215" s="493"/>
      <c r="M215" s="493"/>
      <c r="N215" s="493"/>
      <c r="O215" s="493"/>
      <c r="P215" s="493"/>
      <c r="Q215" s="493"/>
      <c r="R215" s="493"/>
      <c r="S215" s="493"/>
      <c r="T215" s="493"/>
      <c r="U215" s="493"/>
      <c r="V215" s="493"/>
      <c r="W215" s="493"/>
      <c r="X215" s="493"/>
      <c r="Y215" s="493"/>
      <c r="Z215" s="493"/>
      <c r="AA215" s="493"/>
      <c r="AB215" s="493"/>
      <c r="AC215" s="493"/>
      <c r="AD215" s="493"/>
      <c r="AE215" s="493"/>
      <c r="AF215" s="493"/>
      <c r="AG215" s="493"/>
      <c r="AH215" s="493"/>
      <c r="AI215" s="493"/>
      <c r="AJ215" s="304"/>
    </row>
    <row r="216" spans="1:67" ht="16.5" thickBot="1" x14ac:dyDescent="0.3">
      <c r="A216" s="1165"/>
      <c r="B216" s="70"/>
      <c r="C216" s="520" t="s">
        <v>331</v>
      </c>
      <c r="D216" s="521">
        <f>C215+D215</f>
        <v>11</v>
      </c>
      <c r="E216" s="521"/>
      <c r="F216" s="521">
        <f>E215+F215</f>
        <v>0</v>
      </c>
      <c r="G216" s="522">
        <f>G215</f>
        <v>19</v>
      </c>
      <c r="H216" s="522"/>
      <c r="I216" s="69" t="s">
        <v>103</v>
      </c>
      <c r="J216" s="70" t="s">
        <v>48</v>
      </c>
      <c r="K216" s="70"/>
      <c r="L216" s="553"/>
      <c r="M216" s="553"/>
      <c r="N216" s="553"/>
      <c r="O216" s="553"/>
      <c r="P216" s="553"/>
      <c r="Q216" s="553"/>
      <c r="R216" s="553"/>
      <c r="S216" s="553"/>
      <c r="T216" s="553"/>
      <c r="U216" s="553"/>
      <c r="V216" s="553"/>
      <c r="W216" s="553"/>
      <c r="X216" s="553"/>
      <c r="Y216" s="553"/>
      <c r="Z216" s="553"/>
      <c r="AA216" s="553"/>
      <c r="AB216" s="553"/>
      <c r="AC216" s="553"/>
      <c r="AD216" s="553"/>
      <c r="AE216" s="553"/>
      <c r="AF216" s="553"/>
      <c r="AG216" s="553"/>
      <c r="AH216" s="553"/>
      <c r="AI216" s="553"/>
      <c r="AJ216" s="304"/>
      <c r="AK216" s="23"/>
      <c r="AL216" s="492"/>
    </row>
    <row r="217" spans="1:67" ht="16.5" thickBot="1" x14ac:dyDescent="0.3">
      <c r="A217" s="1166"/>
      <c r="B217" s="252"/>
      <c r="C217" s="526" t="s">
        <v>332</v>
      </c>
      <c r="D217" s="526">
        <f>D216/G216*100</f>
        <v>57.89</v>
      </c>
      <c r="E217" s="502"/>
      <c r="F217" s="526">
        <f>F216/G216*100</f>
        <v>0</v>
      </c>
      <c r="G217" s="502"/>
      <c r="H217" s="724"/>
      <c r="I217" s="208" t="s">
        <v>125</v>
      </c>
      <c r="J217" s="252"/>
      <c r="K217" s="252"/>
      <c r="L217" s="314"/>
      <c r="M217" s="314"/>
      <c r="N217" s="315"/>
      <c r="O217" s="315"/>
      <c r="P217" s="315"/>
      <c r="Q217" s="315"/>
      <c r="R217" s="315"/>
      <c r="S217" s="315"/>
      <c r="T217" s="315"/>
      <c r="U217" s="315"/>
      <c r="V217" s="315"/>
      <c r="W217" s="315"/>
      <c r="X217" s="315"/>
      <c r="Y217" s="315"/>
      <c r="Z217" s="315"/>
      <c r="AA217" s="315"/>
      <c r="AB217" s="315"/>
      <c r="AC217" s="315"/>
      <c r="AD217" s="315"/>
      <c r="AE217" s="315"/>
      <c r="AF217" s="315"/>
      <c r="AG217" s="315"/>
      <c r="AH217" s="315"/>
      <c r="AI217" s="315"/>
      <c r="AJ217" s="304"/>
      <c r="AK217" s="304"/>
      <c r="AL217" s="304"/>
    </row>
    <row r="218" spans="1:67" x14ac:dyDescent="0.25">
      <c r="A218" s="99"/>
      <c r="B218" s="99"/>
      <c r="C218" s="540"/>
      <c r="D218" s="540"/>
      <c r="E218" s="540"/>
      <c r="F218" s="540"/>
      <c r="G218" s="592"/>
      <c r="H218" s="725"/>
      <c r="I218" s="114"/>
      <c r="J218" s="99"/>
      <c r="K218" s="99"/>
      <c r="L218" s="311"/>
      <c r="M218" s="311"/>
      <c r="N218" s="318"/>
      <c r="O218" s="318"/>
      <c r="P218" s="318"/>
      <c r="Q218" s="318"/>
      <c r="R218" s="318"/>
      <c r="S218" s="318"/>
      <c r="T218" s="318"/>
      <c r="U218" s="318"/>
      <c r="V218" s="318"/>
      <c r="W218" s="318"/>
      <c r="X218" s="318"/>
      <c r="Y218" s="318"/>
      <c r="Z218" s="318"/>
      <c r="AA218" s="318"/>
      <c r="AB218" s="318"/>
      <c r="AC218" s="318"/>
      <c r="AD218" s="318"/>
      <c r="AE218" s="318"/>
      <c r="AF218" s="318"/>
      <c r="AG218" s="318"/>
      <c r="AH218" s="318"/>
      <c r="AI218" s="318"/>
      <c r="AJ218" s="304"/>
    </row>
    <row r="219" spans="1:67" ht="32.25" thickBot="1" x14ac:dyDescent="0.3">
      <c r="A219" s="83"/>
      <c r="B219" s="83"/>
      <c r="C219" s="542"/>
      <c r="D219" s="542"/>
      <c r="E219" s="542"/>
      <c r="F219" s="542" t="s">
        <v>333</v>
      </c>
      <c r="G219" s="542"/>
      <c r="H219" s="523"/>
      <c r="I219" s="774" t="s">
        <v>144</v>
      </c>
      <c r="J219" s="83"/>
      <c r="K219" s="83"/>
      <c r="L219" s="308"/>
      <c r="M219" s="308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  <c r="AA219" s="309"/>
      <c r="AB219" s="309"/>
      <c r="AC219" s="309"/>
      <c r="AD219" s="309"/>
      <c r="AE219" s="309"/>
      <c r="AF219" s="309"/>
      <c r="AG219" s="309"/>
      <c r="AH219" s="309"/>
      <c r="AI219" s="309"/>
      <c r="AJ219" s="304"/>
    </row>
    <row r="220" spans="1:67" ht="15.75" customHeight="1" thickBot="1" x14ac:dyDescent="0.3">
      <c r="A220" s="1139"/>
      <c r="B220" s="1139"/>
      <c r="C220" s="524"/>
      <c r="D220" s="524"/>
      <c r="E220" s="524"/>
      <c r="F220" s="524"/>
      <c r="G220" s="523"/>
      <c r="H220" s="1110" t="s">
        <v>414</v>
      </c>
      <c r="I220" s="1136" t="s">
        <v>74</v>
      </c>
      <c r="J220" s="24" t="s">
        <v>1</v>
      </c>
      <c r="K220" s="1139" t="s">
        <v>75</v>
      </c>
      <c r="L220" s="1128"/>
      <c r="M220" s="1129"/>
      <c r="N220" s="1130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</row>
    <row r="221" spans="1:67" x14ac:dyDescent="0.25">
      <c r="A221" s="1140"/>
      <c r="B221" s="1140"/>
      <c r="C221" s="524"/>
      <c r="D221" s="524"/>
      <c r="E221" s="524"/>
      <c r="F221" s="524"/>
      <c r="G221" s="523"/>
      <c r="H221" s="1111"/>
      <c r="I221" s="1137"/>
      <c r="J221" s="25" t="s">
        <v>2</v>
      </c>
      <c r="K221" s="1140"/>
      <c r="L221" s="1113"/>
      <c r="M221" s="1113"/>
      <c r="N221" s="1113"/>
      <c r="O221" s="1113"/>
      <c r="P221" s="1113"/>
      <c r="Q221" s="1113"/>
      <c r="R221" s="1113"/>
      <c r="S221" s="1113"/>
      <c r="T221" s="1113"/>
      <c r="U221" s="1113"/>
      <c r="V221" s="1113"/>
      <c r="W221" s="1113"/>
      <c r="X221" s="1113"/>
      <c r="Y221" s="1113"/>
      <c r="Z221" s="1113"/>
      <c r="AA221" s="1113"/>
      <c r="AB221" s="1113"/>
      <c r="AC221" s="1113"/>
      <c r="AD221" s="1113"/>
      <c r="AE221" s="1113"/>
      <c r="AF221" s="1113"/>
      <c r="AG221" s="1113"/>
      <c r="AH221" s="1113"/>
      <c r="AI221" s="1113"/>
      <c r="AJ221" s="686"/>
    </row>
    <row r="222" spans="1:67" ht="16.5" thickBot="1" x14ac:dyDescent="0.3">
      <c r="A222" s="1141"/>
      <c r="B222" s="1141"/>
      <c r="C222" s="487"/>
      <c r="D222" s="487"/>
      <c r="E222" s="487"/>
      <c r="F222" s="487"/>
      <c r="G222" s="592"/>
      <c r="H222" s="1112"/>
      <c r="I222" s="1138"/>
      <c r="J222" s="26" t="s">
        <v>3</v>
      </c>
      <c r="K222" s="1141"/>
      <c r="L222" s="1114"/>
      <c r="M222" s="1114"/>
      <c r="N222" s="1114"/>
      <c r="O222" s="1114"/>
      <c r="P222" s="1114"/>
      <c r="Q222" s="1114"/>
      <c r="R222" s="1114"/>
      <c r="S222" s="1114"/>
      <c r="T222" s="1114"/>
      <c r="U222" s="1114"/>
      <c r="V222" s="1114"/>
      <c r="W222" s="1114"/>
      <c r="X222" s="1114"/>
      <c r="Y222" s="1114"/>
      <c r="Z222" s="1114"/>
      <c r="AA222" s="1114"/>
      <c r="AB222" s="1114"/>
      <c r="AC222" s="1114"/>
      <c r="AD222" s="1114"/>
      <c r="AE222" s="1114"/>
      <c r="AF222" s="1114"/>
      <c r="AG222" s="1114"/>
      <c r="AH222" s="1114"/>
      <c r="AI222" s="1114"/>
      <c r="AJ222" s="686"/>
    </row>
    <row r="223" spans="1:67" x14ac:dyDescent="0.25">
      <c r="A223" s="1154" t="s">
        <v>281</v>
      </c>
      <c r="B223" s="28"/>
      <c r="C223" s="479"/>
      <c r="D223" s="479"/>
      <c r="E223" s="479"/>
      <c r="F223" s="479"/>
      <c r="G223" s="482"/>
      <c r="H223" s="479"/>
      <c r="I223" s="27"/>
      <c r="J223" s="28"/>
      <c r="K223" s="28"/>
      <c r="L223" s="568"/>
      <c r="M223" s="568"/>
      <c r="N223" s="29"/>
      <c r="O223" s="29"/>
      <c r="P223" s="29"/>
      <c r="Q223" s="29"/>
      <c r="R223" s="29"/>
      <c r="S223" s="29"/>
      <c r="T223" s="29"/>
      <c r="U223" s="797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304"/>
    </row>
    <row r="224" spans="1:67" x14ac:dyDescent="0.25">
      <c r="A224" s="1155"/>
      <c r="B224" s="31" t="s">
        <v>301</v>
      </c>
      <c r="C224" s="473"/>
      <c r="D224" s="473"/>
      <c r="E224" s="473"/>
      <c r="F224" s="473"/>
      <c r="G224" s="480">
        <v>1</v>
      </c>
      <c r="H224" s="473"/>
      <c r="I224" s="30" t="s">
        <v>190</v>
      </c>
      <c r="J224" s="31" t="s">
        <v>5</v>
      </c>
      <c r="K224" s="31" t="s">
        <v>176</v>
      </c>
      <c r="L224" s="571"/>
      <c r="M224" s="571"/>
      <c r="N224" s="18"/>
      <c r="O224" s="18"/>
      <c r="P224" s="18"/>
      <c r="Q224" s="18"/>
      <c r="R224" s="18"/>
      <c r="S224" s="18"/>
      <c r="T224" s="18"/>
      <c r="U224" s="798"/>
      <c r="V224" s="18"/>
      <c r="W224" s="18"/>
      <c r="X224" s="18"/>
      <c r="Y224" s="18"/>
      <c r="Z224" s="18"/>
      <c r="AA224" s="18"/>
      <c r="AB224" s="798"/>
      <c r="AC224" s="18"/>
      <c r="AD224" s="18"/>
      <c r="AE224" s="18"/>
      <c r="AF224" s="18"/>
      <c r="AG224" s="18"/>
      <c r="AH224" s="18"/>
      <c r="AI224" s="18"/>
      <c r="AJ224" s="304"/>
      <c r="AL224" s="32">
        <f t="shared" ref="AL224:BI224" si="194">L224*L239*1.73*0.875/1000</f>
        <v>0</v>
      </c>
      <c r="AM224" s="492">
        <f t="shared" si="194"/>
        <v>0</v>
      </c>
      <c r="AN224" s="492">
        <f t="shared" si="194"/>
        <v>0</v>
      </c>
      <c r="AO224" s="492">
        <f t="shared" si="194"/>
        <v>0</v>
      </c>
      <c r="AP224" s="871">
        <f t="shared" si="194"/>
        <v>0</v>
      </c>
      <c r="AQ224" s="492">
        <f t="shared" si="194"/>
        <v>0</v>
      </c>
      <c r="AR224" s="492">
        <f t="shared" si="194"/>
        <v>0</v>
      </c>
      <c r="AS224" s="492">
        <f t="shared" si="194"/>
        <v>0</v>
      </c>
      <c r="AT224" s="492">
        <f t="shared" si="194"/>
        <v>0</v>
      </c>
      <c r="AU224" s="492">
        <f t="shared" si="194"/>
        <v>0</v>
      </c>
      <c r="AV224" s="871">
        <f t="shared" si="194"/>
        <v>0</v>
      </c>
      <c r="AW224" s="492">
        <f t="shared" si="194"/>
        <v>0</v>
      </c>
      <c r="AX224" s="492">
        <f t="shared" si="194"/>
        <v>0</v>
      </c>
      <c r="AY224" s="492">
        <f t="shared" si="194"/>
        <v>0</v>
      </c>
      <c r="AZ224" s="492">
        <f t="shared" si="194"/>
        <v>0</v>
      </c>
      <c r="BA224" s="492">
        <f t="shared" si="194"/>
        <v>0</v>
      </c>
      <c r="BB224" s="492">
        <f t="shared" si="194"/>
        <v>0</v>
      </c>
      <c r="BC224" s="492">
        <f t="shared" si="194"/>
        <v>0</v>
      </c>
      <c r="BD224" s="871">
        <f t="shared" si="194"/>
        <v>0</v>
      </c>
      <c r="BE224" s="492">
        <f t="shared" si="194"/>
        <v>0</v>
      </c>
      <c r="BF224" s="492">
        <f t="shared" si="194"/>
        <v>0</v>
      </c>
      <c r="BG224" s="492">
        <f t="shared" si="194"/>
        <v>0</v>
      </c>
      <c r="BH224" s="492">
        <f t="shared" si="194"/>
        <v>0</v>
      </c>
      <c r="BI224" s="492">
        <f t="shared" si="194"/>
        <v>0</v>
      </c>
    </row>
    <row r="225" spans="1:67" ht="16.5" thickBot="1" x14ac:dyDescent="0.3">
      <c r="A225" s="1155"/>
      <c r="B225" s="31" t="s">
        <v>301</v>
      </c>
      <c r="C225" s="473"/>
      <c r="D225" s="473"/>
      <c r="E225" s="473"/>
      <c r="F225" s="473"/>
      <c r="G225" s="480">
        <v>2</v>
      </c>
      <c r="H225" s="473"/>
      <c r="I225" s="30" t="s">
        <v>187</v>
      </c>
      <c r="J225" s="31" t="s">
        <v>5</v>
      </c>
      <c r="K225" s="31"/>
      <c r="L225" s="571"/>
      <c r="M225" s="571"/>
      <c r="N225" s="18"/>
      <c r="O225" s="18"/>
      <c r="P225" s="18"/>
      <c r="Q225" s="18"/>
      <c r="R225" s="18"/>
      <c r="S225" s="18"/>
      <c r="T225" s="18"/>
      <c r="U225" s="798"/>
      <c r="V225" s="18"/>
      <c r="W225" s="18"/>
      <c r="X225" s="18"/>
      <c r="Y225" s="18"/>
      <c r="Z225" s="18"/>
      <c r="AA225" s="18"/>
      <c r="AB225" s="798"/>
      <c r="AC225" s="18"/>
      <c r="AD225" s="18"/>
      <c r="AE225" s="18"/>
      <c r="AF225" s="18"/>
      <c r="AG225" s="18"/>
      <c r="AH225" s="18"/>
      <c r="AI225" s="18"/>
      <c r="AJ225" s="304"/>
      <c r="AL225" s="32">
        <f t="shared" ref="AL225:BI225" si="195">L225*L238*1.73*0.875/1000</f>
        <v>0</v>
      </c>
      <c r="AM225" s="492">
        <f t="shared" si="195"/>
        <v>0</v>
      </c>
      <c r="AN225" s="492">
        <f t="shared" si="195"/>
        <v>0</v>
      </c>
      <c r="AO225" s="492">
        <f t="shared" si="195"/>
        <v>0</v>
      </c>
      <c r="AP225" s="871">
        <f t="shared" si="195"/>
        <v>0</v>
      </c>
      <c r="AQ225" s="492">
        <f t="shared" si="195"/>
        <v>0</v>
      </c>
      <c r="AR225" s="492">
        <f t="shared" si="195"/>
        <v>0</v>
      </c>
      <c r="AS225" s="492">
        <f t="shared" si="195"/>
        <v>0</v>
      </c>
      <c r="AT225" s="492">
        <f t="shared" si="195"/>
        <v>0</v>
      </c>
      <c r="AU225" s="492">
        <f t="shared" si="195"/>
        <v>0</v>
      </c>
      <c r="AV225" s="871">
        <f t="shared" si="195"/>
        <v>0</v>
      </c>
      <c r="AW225" s="492">
        <f t="shared" si="195"/>
        <v>0</v>
      </c>
      <c r="AX225" s="492">
        <f t="shared" si="195"/>
        <v>0</v>
      </c>
      <c r="AY225" s="492">
        <f t="shared" si="195"/>
        <v>0</v>
      </c>
      <c r="AZ225" s="492">
        <f t="shared" si="195"/>
        <v>0</v>
      </c>
      <c r="BA225" s="492">
        <f t="shared" si="195"/>
        <v>0</v>
      </c>
      <c r="BB225" s="492">
        <f t="shared" si="195"/>
        <v>0</v>
      </c>
      <c r="BC225" s="492">
        <f t="shared" si="195"/>
        <v>0</v>
      </c>
      <c r="BD225" s="871">
        <f t="shared" si="195"/>
        <v>0</v>
      </c>
      <c r="BE225" s="492">
        <f t="shared" si="195"/>
        <v>0</v>
      </c>
      <c r="BF225" s="492">
        <f t="shared" si="195"/>
        <v>0</v>
      </c>
      <c r="BG225" s="492">
        <f t="shared" si="195"/>
        <v>0</v>
      </c>
      <c r="BH225" s="492">
        <f t="shared" si="195"/>
        <v>0</v>
      </c>
      <c r="BI225" s="492">
        <f t="shared" si="195"/>
        <v>0</v>
      </c>
    </row>
    <row r="226" spans="1:67" ht="16.5" thickBot="1" x14ac:dyDescent="0.3">
      <c r="A226" s="1155"/>
      <c r="B226" s="31"/>
      <c r="C226" s="473"/>
      <c r="D226" s="473"/>
      <c r="E226" s="473"/>
      <c r="F226" s="473"/>
      <c r="G226" s="480"/>
      <c r="H226" s="473"/>
      <c r="I226" s="30"/>
      <c r="J226" s="31"/>
      <c r="K226" s="31"/>
      <c r="L226" s="571"/>
      <c r="M226" s="571"/>
      <c r="N226" s="18"/>
      <c r="O226" s="18"/>
      <c r="P226" s="18"/>
      <c r="Q226" s="18"/>
      <c r="R226" s="18"/>
      <c r="S226" s="18"/>
      <c r="T226" s="18"/>
      <c r="U226" s="798"/>
      <c r="V226" s="18"/>
      <c r="W226" s="18"/>
      <c r="X226" s="18"/>
      <c r="Y226" s="18"/>
      <c r="Z226" s="18"/>
      <c r="AA226" s="18"/>
      <c r="AB226" s="798"/>
      <c r="AC226" s="18"/>
      <c r="AD226" s="18"/>
      <c r="AE226" s="18"/>
      <c r="AF226" s="18"/>
      <c r="AG226" s="18"/>
      <c r="AH226" s="18"/>
      <c r="AI226" s="18"/>
      <c r="AJ226" s="304"/>
      <c r="AL226" s="198">
        <f t="shared" ref="AL226:BI226" si="196">AL224+AL225</f>
        <v>0</v>
      </c>
      <c r="AM226" s="198">
        <f t="shared" si="196"/>
        <v>0</v>
      </c>
      <c r="AN226" s="184">
        <f t="shared" si="196"/>
        <v>0</v>
      </c>
      <c r="AO226" s="184">
        <f t="shared" si="196"/>
        <v>0</v>
      </c>
      <c r="AP226" s="889">
        <f t="shared" si="196"/>
        <v>0</v>
      </c>
      <c r="AQ226" s="184">
        <f t="shared" si="196"/>
        <v>0</v>
      </c>
      <c r="AR226" s="184">
        <f t="shared" si="196"/>
        <v>0</v>
      </c>
      <c r="AS226" s="184">
        <f t="shared" si="196"/>
        <v>0</v>
      </c>
      <c r="AT226" s="184">
        <f t="shared" si="196"/>
        <v>0</v>
      </c>
      <c r="AU226" s="184">
        <f t="shared" si="196"/>
        <v>0</v>
      </c>
      <c r="AV226" s="889">
        <f t="shared" si="196"/>
        <v>0</v>
      </c>
      <c r="AW226" s="184">
        <f t="shared" si="196"/>
        <v>0</v>
      </c>
      <c r="AX226" s="184">
        <f t="shared" si="196"/>
        <v>0</v>
      </c>
      <c r="AY226" s="184">
        <f t="shared" si="196"/>
        <v>0</v>
      </c>
      <c r="AZ226" s="184">
        <f t="shared" si="196"/>
        <v>0</v>
      </c>
      <c r="BA226" s="184">
        <f t="shared" si="196"/>
        <v>0</v>
      </c>
      <c r="BB226" s="184">
        <f t="shared" si="196"/>
        <v>0</v>
      </c>
      <c r="BC226" s="184">
        <f t="shared" si="196"/>
        <v>0</v>
      </c>
      <c r="BD226" s="889">
        <f t="shared" si="196"/>
        <v>0</v>
      </c>
      <c r="BE226" s="184">
        <f t="shared" si="196"/>
        <v>0</v>
      </c>
      <c r="BF226" s="184">
        <f t="shared" si="196"/>
        <v>0</v>
      </c>
      <c r="BG226" s="184">
        <f t="shared" si="196"/>
        <v>0</v>
      </c>
      <c r="BH226" s="184">
        <f t="shared" si="196"/>
        <v>0</v>
      </c>
      <c r="BI226" s="184">
        <f t="shared" si="196"/>
        <v>0</v>
      </c>
      <c r="BJ226" s="19" t="s">
        <v>209</v>
      </c>
      <c r="BK226" s="19"/>
    </row>
    <row r="227" spans="1:67" ht="16.5" thickBot="1" x14ac:dyDescent="0.3">
      <c r="A227" s="1155"/>
      <c r="B227" s="31" t="s">
        <v>301</v>
      </c>
      <c r="C227" s="575" t="s">
        <v>329</v>
      </c>
      <c r="D227" s="474"/>
      <c r="E227" s="474"/>
      <c r="F227" s="474"/>
      <c r="G227" s="483">
        <v>3</v>
      </c>
      <c r="H227" s="730" t="s">
        <v>417</v>
      </c>
      <c r="I227" s="77" t="s">
        <v>60</v>
      </c>
      <c r="J227" s="548" t="s">
        <v>5</v>
      </c>
      <c r="K227" s="44"/>
      <c r="L227" s="572"/>
      <c r="M227" s="572"/>
      <c r="N227" s="547"/>
      <c r="O227" s="547"/>
      <c r="P227" s="547"/>
      <c r="Q227" s="547"/>
      <c r="R227" s="547"/>
      <c r="S227" s="547"/>
      <c r="T227" s="547"/>
      <c r="U227" s="799"/>
      <c r="V227" s="547"/>
      <c r="W227" s="547"/>
      <c r="X227" s="547"/>
      <c r="Y227" s="547"/>
      <c r="Z227" s="547"/>
      <c r="AA227" s="547"/>
      <c r="AB227" s="799"/>
      <c r="AC227" s="547"/>
      <c r="AD227" s="547"/>
      <c r="AE227" s="547"/>
      <c r="AF227" s="547"/>
      <c r="AG227" s="547"/>
      <c r="AH227" s="547"/>
      <c r="AI227" s="547"/>
      <c r="AJ227" s="304"/>
      <c r="AK227" s="23"/>
      <c r="AL227" s="32">
        <f t="shared" ref="AL227:BI227" si="197">L227*L240*1.73*0.875/1000</f>
        <v>0</v>
      </c>
      <c r="AM227" s="492">
        <f t="shared" si="197"/>
        <v>0</v>
      </c>
      <c r="AN227" s="492">
        <f t="shared" si="197"/>
        <v>0</v>
      </c>
      <c r="AO227" s="492">
        <f t="shared" si="197"/>
        <v>0</v>
      </c>
      <c r="AP227" s="871">
        <f t="shared" si="197"/>
        <v>0</v>
      </c>
      <c r="AQ227" s="492">
        <f t="shared" si="197"/>
        <v>0</v>
      </c>
      <c r="AR227" s="492">
        <f t="shared" si="197"/>
        <v>0</v>
      </c>
      <c r="AS227" s="492">
        <f t="shared" si="197"/>
        <v>0</v>
      </c>
      <c r="AT227" s="492">
        <f t="shared" si="197"/>
        <v>0</v>
      </c>
      <c r="AU227" s="492">
        <f t="shared" si="197"/>
        <v>0</v>
      </c>
      <c r="AV227" s="871">
        <f t="shared" si="197"/>
        <v>0</v>
      </c>
      <c r="AW227" s="492">
        <f t="shared" si="197"/>
        <v>0</v>
      </c>
      <c r="AX227" s="492">
        <f t="shared" si="197"/>
        <v>0</v>
      </c>
      <c r="AY227" s="492">
        <f t="shared" si="197"/>
        <v>0</v>
      </c>
      <c r="AZ227" s="492">
        <f t="shared" si="197"/>
        <v>0</v>
      </c>
      <c r="BA227" s="492">
        <f t="shared" si="197"/>
        <v>0</v>
      </c>
      <c r="BB227" s="492">
        <f t="shared" si="197"/>
        <v>0</v>
      </c>
      <c r="BC227" s="492">
        <f t="shared" si="197"/>
        <v>0</v>
      </c>
      <c r="BD227" s="871">
        <f t="shared" si="197"/>
        <v>0</v>
      </c>
      <c r="BE227" s="492">
        <f t="shared" si="197"/>
        <v>0</v>
      </c>
      <c r="BF227" s="492">
        <f t="shared" si="197"/>
        <v>0</v>
      </c>
      <c r="BG227" s="492">
        <f t="shared" si="197"/>
        <v>0</v>
      </c>
      <c r="BH227" s="492">
        <f t="shared" si="197"/>
        <v>0</v>
      </c>
      <c r="BI227" s="492">
        <f t="shared" si="197"/>
        <v>0</v>
      </c>
      <c r="BJ227" s="1" t="s">
        <v>211</v>
      </c>
    </row>
    <row r="228" spans="1:67" ht="16.5" thickBot="1" x14ac:dyDescent="0.3">
      <c r="A228" s="1155"/>
      <c r="B228" s="35"/>
      <c r="C228" s="487"/>
      <c r="D228" s="487"/>
      <c r="E228" s="487"/>
      <c r="F228" s="487"/>
      <c r="G228" s="592"/>
      <c r="H228" s="487"/>
      <c r="I228" s="646" t="s">
        <v>169</v>
      </c>
      <c r="J228" s="692" t="s">
        <v>6</v>
      </c>
      <c r="K228" s="692" t="s">
        <v>315</v>
      </c>
      <c r="L228" s="693"/>
      <c r="M228" s="693"/>
      <c r="N228" s="706"/>
      <c r="O228" s="706"/>
      <c r="P228" s="706"/>
      <c r="Q228" s="706"/>
      <c r="R228" s="706"/>
      <c r="S228" s="706"/>
      <c r="T228" s="706"/>
      <c r="U228" s="800"/>
      <c r="V228" s="706"/>
      <c r="W228" s="706"/>
      <c r="X228" s="706"/>
      <c r="Y228" s="706"/>
      <c r="Z228" s="706"/>
      <c r="AA228" s="706"/>
      <c r="AB228" s="800"/>
      <c r="AC228" s="706"/>
      <c r="AD228" s="706"/>
      <c r="AE228" s="706"/>
      <c r="AF228" s="706"/>
      <c r="AG228" s="706"/>
      <c r="AH228" s="706"/>
      <c r="AI228" s="706"/>
      <c r="AJ228" s="304"/>
      <c r="AK228" s="23"/>
    </row>
    <row r="229" spans="1:67" ht="16.5" thickBot="1" x14ac:dyDescent="0.3">
      <c r="A229" s="1155"/>
      <c r="B229" s="31" t="s">
        <v>301</v>
      </c>
      <c r="C229" s="577" t="s">
        <v>329</v>
      </c>
      <c r="D229" s="487"/>
      <c r="E229" s="487"/>
      <c r="F229" s="487"/>
      <c r="G229" s="592">
        <v>4</v>
      </c>
      <c r="H229" s="730" t="s">
        <v>417</v>
      </c>
      <c r="I229" s="192" t="s">
        <v>61</v>
      </c>
      <c r="J229" s="129" t="s">
        <v>5</v>
      </c>
      <c r="K229" s="608"/>
      <c r="L229" s="395"/>
      <c r="M229" s="395"/>
      <c r="N229" s="630"/>
      <c r="O229" s="630"/>
      <c r="P229" s="630"/>
      <c r="Q229" s="630"/>
      <c r="R229" s="630"/>
      <c r="S229" s="630"/>
      <c r="T229" s="630"/>
      <c r="U229" s="787"/>
      <c r="V229" s="630"/>
      <c r="W229" s="630"/>
      <c r="X229" s="630"/>
      <c r="Y229" s="630"/>
      <c r="Z229" s="630"/>
      <c r="AA229" s="630"/>
      <c r="AB229" s="787"/>
      <c r="AC229" s="630"/>
      <c r="AD229" s="630"/>
      <c r="AE229" s="630"/>
      <c r="AF229" s="630"/>
      <c r="AG229" s="630"/>
      <c r="AH229" s="630"/>
      <c r="AI229" s="630"/>
      <c r="AJ229" s="304"/>
      <c r="AL229" s="32">
        <f t="shared" ref="AL229:BI229" si="198">L229*L241*1.73*0.875/1000</f>
        <v>0</v>
      </c>
      <c r="AM229" s="492">
        <f t="shared" si="198"/>
        <v>0</v>
      </c>
      <c r="AN229" s="492">
        <f t="shared" si="198"/>
        <v>0</v>
      </c>
      <c r="AO229" s="492">
        <f t="shared" si="198"/>
        <v>0</v>
      </c>
      <c r="AP229" s="871">
        <f t="shared" si="198"/>
        <v>0</v>
      </c>
      <c r="AQ229" s="492">
        <f t="shared" si="198"/>
        <v>0</v>
      </c>
      <c r="AR229" s="492">
        <f t="shared" si="198"/>
        <v>0</v>
      </c>
      <c r="AS229" s="492">
        <f t="shared" si="198"/>
        <v>0</v>
      </c>
      <c r="AT229" s="492">
        <f t="shared" si="198"/>
        <v>0</v>
      </c>
      <c r="AU229" s="492">
        <f t="shared" si="198"/>
        <v>0</v>
      </c>
      <c r="AV229" s="871">
        <f t="shared" si="198"/>
        <v>0</v>
      </c>
      <c r="AW229" s="492">
        <f t="shared" si="198"/>
        <v>0</v>
      </c>
      <c r="AX229" s="492">
        <f t="shared" si="198"/>
        <v>0</v>
      </c>
      <c r="AY229" s="492">
        <f t="shared" si="198"/>
        <v>0</v>
      </c>
      <c r="AZ229" s="492">
        <f t="shared" si="198"/>
        <v>0</v>
      </c>
      <c r="BA229" s="492">
        <f t="shared" si="198"/>
        <v>0</v>
      </c>
      <c r="BB229" s="492">
        <f t="shared" si="198"/>
        <v>0</v>
      </c>
      <c r="BC229" s="492">
        <f t="shared" si="198"/>
        <v>0</v>
      </c>
      <c r="BD229" s="871">
        <f t="shared" si="198"/>
        <v>0</v>
      </c>
      <c r="BE229" s="492">
        <f t="shared" si="198"/>
        <v>0</v>
      </c>
      <c r="BF229" s="492">
        <f t="shared" si="198"/>
        <v>0</v>
      </c>
      <c r="BG229" s="492">
        <f t="shared" si="198"/>
        <v>0</v>
      </c>
      <c r="BH229" s="492">
        <f t="shared" si="198"/>
        <v>0</v>
      </c>
      <c r="BI229" s="492">
        <f t="shared" si="198"/>
        <v>0</v>
      </c>
      <c r="BJ229" s="1" t="s">
        <v>212</v>
      </c>
    </row>
    <row r="230" spans="1:67" ht="16.5" thickBot="1" x14ac:dyDescent="0.3">
      <c r="A230" s="1155"/>
      <c r="B230" s="35"/>
      <c r="C230" s="474"/>
      <c r="D230" s="474"/>
      <c r="E230" s="474"/>
      <c r="F230" s="474"/>
      <c r="G230" s="483"/>
      <c r="H230" s="487"/>
      <c r="I230" s="646" t="s">
        <v>169</v>
      </c>
      <c r="J230" s="692" t="s">
        <v>7</v>
      </c>
      <c r="K230" s="692" t="s">
        <v>315</v>
      </c>
      <c r="L230" s="693"/>
      <c r="M230" s="693"/>
      <c r="N230" s="706"/>
      <c r="O230" s="706"/>
      <c r="P230" s="706"/>
      <c r="Q230" s="706"/>
      <c r="R230" s="706"/>
      <c r="S230" s="706"/>
      <c r="T230" s="706"/>
      <c r="U230" s="800"/>
      <c r="V230" s="706"/>
      <c r="W230" s="706"/>
      <c r="X230" s="706"/>
      <c r="Y230" s="706"/>
      <c r="Z230" s="706"/>
      <c r="AA230" s="706"/>
      <c r="AB230" s="800"/>
      <c r="AC230" s="706"/>
      <c r="AD230" s="706"/>
      <c r="AE230" s="706"/>
      <c r="AF230" s="706"/>
      <c r="AG230" s="706"/>
      <c r="AH230" s="706"/>
      <c r="AI230" s="706"/>
      <c r="AJ230" s="304"/>
      <c r="AL230" s="1133" t="s">
        <v>111</v>
      </c>
      <c r="AM230" s="1134"/>
      <c r="AN230" s="1135"/>
      <c r="AO230" s="749"/>
      <c r="AP230" s="874"/>
      <c r="AQ230" s="749"/>
      <c r="AR230" s="749"/>
      <c r="AS230" s="749"/>
      <c r="AT230" s="749"/>
      <c r="AU230" s="749"/>
      <c r="AV230" s="874"/>
      <c r="AW230" s="749"/>
      <c r="AX230" s="749"/>
      <c r="AY230" s="749"/>
      <c r="AZ230" s="749"/>
      <c r="BA230" s="749"/>
      <c r="BB230" s="749"/>
      <c r="BC230" s="749"/>
      <c r="BD230" s="874"/>
      <c r="BE230" s="750"/>
      <c r="BF230" s="750"/>
      <c r="BG230" s="750"/>
      <c r="BH230" s="750"/>
      <c r="BI230" s="750"/>
    </row>
    <row r="231" spans="1:67" ht="19.5" thickBot="1" x14ac:dyDescent="0.35">
      <c r="A231" s="1155"/>
      <c r="B231" s="31"/>
      <c r="C231" s="503"/>
      <c r="D231" s="503"/>
      <c r="E231" s="503"/>
      <c r="F231" s="503"/>
      <c r="G231" s="503"/>
      <c r="H231" s="753"/>
      <c r="I231" s="40" t="s">
        <v>34</v>
      </c>
      <c r="J231" s="28"/>
      <c r="K231" s="28"/>
      <c r="L231" s="568"/>
      <c r="M231" s="568"/>
      <c r="N231" s="29"/>
      <c r="O231" s="29"/>
      <c r="P231" s="29"/>
      <c r="Q231" s="29"/>
      <c r="R231" s="29"/>
      <c r="S231" s="29"/>
      <c r="T231" s="29"/>
      <c r="U231" s="797"/>
      <c r="V231" s="29"/>
      <c r="W231" s="29"/>
      <c r="X231" s="29"/>
      <c r="Y231" s="29"/>
      <c r="Z231" s="29"/>
      <c r="AA231" s="29"/>
      <c r="AB231" s="797"/>
      <c r="AC231" s="29"/>
      <c r="AD231" s="29"/>
      <c r="AE231" s="29"/>
      <c r="AF231" s="29"/>
      <c r="AG231" s="29"/>
      <c r="AH231" s="29"/>
      <c r="AI231" s="29"/>
      <c r="AJ231" s="304"/>
      <c r="AL231" s="715" t="s">
        <v>392</v>
      </c>
      <c r="AM231" s="715" t="s">
        <v>393</v>
      </c>
      <c r="AN231" s="717" t="s">
        <v>394</v>
      </c>
      <c r="AO231" s="718" t="s">
        <v>395</v>
      </c>
      <c r="AP231" s="875" t="s">
        <v>84</v>
      </c>
      <c r="AQ231" s="715" t="s">
        <v>396</v>
      </c>
      <c r="AR231" s="715" t="s">
        <v>397</v>
      </c>
      <c r="AS231" s="715" t="s">
        <v>398</v>
      </c>
      <c r="AT231" s="715" t="s">
        <v>399</v>
      </c>
      <c r="AU231" s="715" t="s">
        <v>400</v>
      </c>
      <c r="AV231" s="875" t="s">
        <v>4</v>
      </c>
      <c r="AW231" s="715" t="s">
        <v>401</v>
      </c>
      <c r="AX231" s="715" t="s">
        <v>402</v>
      </c>
      <c r="AY231" s="715" t="s">
        <v>403</v>
      </c>
      <c r="AZ231" s="715" t="s">
        <v>404</v>
      </c>
      <c r="BA231" s="715" t="s">
        <v>405</v>
      </c>
      <c r="BB231" s="715" t="s">
        <v>406</v>
      </c>
      <c r="BC231" s="715" t="s">
        <v>407</v>
      </c>
      <c r="BD231" s="905" t="s">
        <v>338</v>
      </c>
      <c r="BE231" s="716" t="s">
        <v>408</v>
      </c>
      <c r="BF231" s="716" t="s">
        <v>409</v>
      </c>
      <c r="BG231" s="716" t="s">
        <v>220</v>
      </c>
      <c r="BH231" s="716" t="s">
        <v>410</v>
      </c>
      <c r="BI231" s="716" t="s">
        <v>411</v>
      </c>
    </row>
    <row r="232" spans="1:67" ht="16.5" thickBot="1" x14ac:dyDescent="0.3">
      <c r="A232" s="1155"/>
      <c r="B232" s="31" t="s">
        <v>341</v>
      </c>
      <c r="C232" s="576" t="s">
        <v>329</v>
      </c>
      <c r="D232" s="473"/>
      <c r="E232" s="473"/>
      <c r="F232" s="473"/>
      <c r="G232" s="480">
        <v>5</v>
      </c>
      <c r="H232" s="730" t="s">
        <v>417</v>
      </c>
      <c r="I232" s="42" t="s">
        <v>17</v>
      </c>
      <c r="J232" s="31" t="s">
        <v>5</v>
      </c>
      <c r="K232" s="31"/>
      <c r="L232" s="568"/>
      <c r="M232" s="568"/>
      <c r="N232" s="29"/>
      <c r="O232" s="29"/>
      <c r="P232" s="29"/>
      <c r="Q232" s="29"/>
      <c r="R232" s="29"/>
      <c r="S232" s="29"/>
      <c r="T232" s="29"/>
      <c r="U232" s="797"/>
      <c r="V232" s="29"/>
      <c r="W232" s="29"/>
      <c r="X232" s="29"/>
      <c r="Y232" s="29"/>
      <c r="Z232" s="29"/>
      <c r="AA232" s="29"/>
      <c r="AB232" s="797"/>
      <c r="AC232" s="29"/>
      <c r="AD232" s="29"/>
      <c r="AE232" s="29"/>
      <c r="AF232" s="29"/>
      <c r="AG232" s="29"/>
      <c r="AH232" s="29"/>
      <c r="AI232" s="29"/>
      <c r="AJ232" s="304"/>
      <c r="AL232" s="319">
        <f t="shared" ref="AL232:AU236" si="199">L232*L$240*1.73*0.875/1000</f>
        <v>0</v>
      </c>
      <c r="AM232" s="319">
        <f t="shared" si="199"/>
        <v>0</v>
      </c>
      <c r="AN232" s="319">
        <f t="shared" si="199"/>
        <v>0</v>
      </c>
      <c r="AO232" s="319">
        <f t="shared" si="199"/>
        <v>0</v>
      </c>
      <c r="AP232" s="884">
        <f t="shared" si="199"/>
        <v>0</v>
      </c>
      <c r="AQ232" s="319">
        <f t="shared" si="199"/>
        <v>0</v>
      </c>
      <c r="AR232" s="319">
        <f t="shared" si="199"/>
        <v>0</v>
      </c>
      <c r="AS232" s="319">
        <f t="shared" si="199"/>
        <v>0</v>
      </c>
      <c r="AT232" s="319">
        <f t="shared" si="199"/>
        <v>0</v>
      </c>
      <c r="AU232" s="319">
        <f t="shared" si="199"/>
        <v>0</v>
      </c>
      <c r="AV232" s="884">
        <f t="shared" ref="AV232:BE236" si="200">V232*V$240*1.73*0.875/1000</f>
        <v>0</v>
      </c>
      <c r="AW232" s="319">
        <f t="shared" si="200"/>
        <v>0</v>
      </c>
      <c r="AX232" s="319">
        <f t="shared" si="200"/>
        <v>0</v>
      </c>
      <c r="AY232" s="319">
        <f t="shared" si="200"/>
        <v>0</v>
      </c>
      <c r="AZ232" s="319">
        <f t="shared" si="200"/>
        <v>0</v>
      </c>
      <c r="BA232" s="319">
        <f t="shared" si="200"/>
        <v>0</v>
      </c>
      <c r="BB232" s="319">
        <f t="shared" si="200"/>
        <v>0</v>
      </c>
      <c r="BC232" s="319">
        <f t="shared" si="200"/>
        <v>0</v>
      </c>
      <c r="BD232" s="884">
        <f t="shared" si="200"/>
        <v>0</v>
      </c>
      <c r="BE232" s="319">
        <f t="shared" si="200"/>
        <v>0</v>
      </c>
      <c r="BF232" s="319">
        <f t="shared" ref="BF232:BI236" si="201">AF232*AF$240*1.73*0.875/1000</f>
        <v>0</v>
      </c>
      <c r="BG232" s="319">
        <f t="shared" si="201"/>
        <v>0</v>
      </c>
      <c r="BH232" s="319">
        <f t="shared" si="201"/>
        <v>0</v>
      </c>
      <c r="BI232" s="319">
        <f t="shared" si="201"/>
        <v>0</v>
      </c>
    </row>
    <row r="233" spans="1:67" ht="16.5" thickBot="1" x14ac:dyDescent="0.3">
      <c r="A233" s="1155"/>
      <c r="B233" s="31" t="s">
        <v>341</v>
      </c>
      <c r="C233" s="576" t="s">
        <v>329</v>
      </c>
      <c r="D233" s="473"/>
      <c r="E233" s="473"/>
      <c r="F233" s="473"/>
      <c r="G233" s="480">
        <v>6</v>
      </c>
      <c r="H233" s="730" t="s">
        <v>417</v>
      </c>
      <c r="I233" s="42" t="s">
        <v>18</v>
      </c>
      <c r="J233" s="31" t="s">
        <v>5</v>
      </c>
      <c r="K233" s="31"/>
      <c r="L233" s="568"/>
      <c r="M233" s="568"/>
      <c r="N233" s="29"/>
      <c r="O233" s="29"/>
      <c r="P233" s="29"/>
      <c r="Q233" s="29"/>
      <c r="R233" s="29"/>
      <c r="S233" s="29"/>
      <c r="T233" s="29"/>
      <c r="U233" s="797"/>
      <c r="V233" s="29"/>
      <c r="W233" s="29"/>
      <c r="X233" s="29"/>
      <c r="Y233" s="29"/>
      <c r="Z233" s="29"/>
      <c r="AA233" s="29"/>
      <c r="AB233" s="797"/>
      <c r="AC233" s="29"/>
      <c r="AD233" s="29"/>
      <c r="AE233" s="29"/>
      <c r="AF233" s="29"/>
      <c r="AG233" s="29"/>
      <c r="AH233" s="29"/>
      <c r="AI233" s="29"/>
      <c r="AL233" s="320">
        <f t="shared" si="199"/>
        <v>0</v>
      </c>
      <c r="AM233" s="495">
        <f t="shared" si="199"/>
        <v>0</v>
      </c>
      <c r="AN233" s="495">
        <f t="shared" si="199"/>
        <v>0</v>
      </c>
      <c r="AO233" s="495">
        <f t="shared" si="199"/>
        <v>0</v>
      </c>
      <c r="AP233" s="877">
        <f t="shared" si="199"/>
        <v>0</v>
      </c>
      <c r="AQ233" s="495">
        <f t="shared" si="199"/>
        <v>0</v>
      </c>
      <c r="AR233" s="495">
        <f t="shared" si="199"/>
        <v>0</v>
      </c>
      <c r="AS233" s="495">
        <f t="shared" si="199"/>
        <v>0</v>
      </c>
      <c r="AT233" s="495">
        <f t="shared" si="199"/>
        <v>0</v>
      </c>
      <c r="AU233" s="495">
        <f t="shared" si="199"/>
        <v>0</v>
      </c>
      <c r="AV233" s="877">
        <f t="shared" si="200"/>
        <v>0</v>
      </c>
      <c r="AW233" s="495">
        <f t="shared" si="200"/>
        <v>0</v>
      </c>
      <c r="AX233" s="495">
        <f t="shared" si="200"/>
        <v>0</v>
      </c>
      <c r="AY233" s="495">
        <f t="shared" si="200"/>
        <v>0</v>
      </c>
      <c r="AZ233" s="495">
        <f t="shared" si="200"/>
        <v>0</v>
      </c>
      <c r="BA233" s="495">
        <f t="shared" si="200"/>
        <v>0</v>
      </c>
      <c r="BB233" s="495">
        <f t="shared" si="200"/>
        <v>0</v>
      </c>
      <c r="BC233" s="495">
        <f t="shared" si="200"/>
        <v>0</v>
      </c>
      <c r="BD233" s="877">
        <f t="shared" si="200"/>
        <v>0</v>
      </c>
      <c r="BE233" s="495">
        <f t="shared" si="200"/>
        <v>0</v>
      </c>
      <c r="BF233" s="495">
        <f t="shared" si="201"/>
        <v>0</v>
      </c>
      <c r="BG233" s="495">
        <f t="shared" si="201"/>
        <v>0</v>
      </c>
      <c r="BH233" s="495">
        <f t="shared" si="201"/>
        <v>0</v>
      </c>
      <c r="BI233" s="495">
        <f t="shared" si="201"/>
        <v>0</v>
      </c>
    </row>
    <row r="234" spans="1:67" ht="16.5" thickBot="1" x14ac:dyDescent="0.3">
      <c r="A234" s="1155"/>
      <c r="B234" s="31" t="s">
        <v>341</v>
      </c>
      <c r="C234" s="576" t="s">
        <v>329</v>
      </c>
      <c r="D234" s="473"/>
      <c r="E234" s="473"/>
      <c r="F234" s="473"/>
      <c r="G234" s="480">
        <v>7</v>
      </c>
      <c r="H234" s="730" t="s">
        <v>417</v>
      </c>
      <c r="I234" s="42" t="s">
        <v>19</v>
      </c>
      <c r="J234" s="31" t="s">
        <v>5</v>
      </c>
      <c r="K234" s="31"/>
      <c r="L234" s="568"/>
      <c r="M234" s="568"/>
      <c r="N234" s="29"/>
      <c r="O234" s="29"/>
      <c r="P234" s="29"/>
      <c r="Q234" s="29"/>
      <c r="R234" s="29"/>
      <c r="S234" s="29"/>
      <c r="T234" s="29"/>
      <c r="U234" s="797"/>
      <c r="V234" s="29"/>
      <c r="W234" s="29"/>
      <c r="X234" s="29"/>
      <c r="Y234" s="29"/>
      <c r="Z234" s="29"/>
      <c r="AA234" s="29"/>
      <c r="AB234" s="797"/>
      <c r="AC234" s="29"/>
      <c r="AD234" s="29"/>
      <c r="AE234" s="29"/>
      <c r="AF234" s="29"/>
      <c r="AG234" s="29"/>
      <c r="AH234" s="29"/>
      <c r="AI234" s="29"/>
      <c r="AJ234" s="304"/>
      <c r="AL234" s="320">
        <f t="shared" si="199"/>
        <v>0</v>
      </c>
      <c r="AM234" s="495">
        <f t="shared" si="199"/>
        <v>0</v>
      </c>
      <c r="AN234" s="495">
        <f t="shared" si="199"/>
        <v>0</v>
      </c>
      <c r="AO234" s="495">
        <f t="shared" si="199"/>
        <v>0</v>
      </c>
      <c r="AP234" s="877">
        <f t="shared" si="199"/>
        <v>0</v>
      </c>
      <c r="AQ234" s="495">
        <f t="shared" si="199"/>
        <v>0</v>
      </c>
      <c r="AR234" s="495">
        <f t="shared" si="199"/>
        <v>0</v>
      </c>
      <c r="AS234" s="495">
        <f t="shared" si="199"/>
        <v>0</v>
      </c>
      <c r="AT234" s="495">
        <f t="shared" si="199"/>
        <v>0</v>
      </c>
      <c r="AU234" s="495">
        <f t="shared" si="199"/>
        <v>0</v>
      </c>
      <c r="AV234" s="877">
        <f t="shared" si="200"/>
        <v>0</v>
      </c>
      <c r="AW234" s="495">
        <f t="shared" si="200"/>
        <v>0</v>
      </c>
      <c r="AX234" s="495">
        <f t="shared" si="200"/>
        <v>0</v>
      </c>
      <c r="AY234" s="495">
        <f t="shared" si="200"/>
        <v>0</v>
      </c>
      <c r="AZ234" s="495">
        <f t="shared" si="200"/>
        <v>0</v>
      </c>
      <c r="BA234" s="495">
        <f t="shared" si="200"/>
        <v>0</v>
      </c>
      <c r="BB234" s="495">
        <f t="shared" si="200"/>
        <v>0</v>
      </c>
      <c r="BC234" s="495">
        <f t="shared" si="200"/>
        <v>0</v>
      </c>
      <c r="BD234" s="877">
        <f t="shared" si="200"/>
        <v>0</v>
      </c>
      <c r="BE234" s="495">
        <f t="shared" si="200"/>
        <v>0</v>
      </c>
      <c r="BF234" s="495">
        <f t="shared" si="201"/>
        <v>0</v>
      </c>
      <c r="BG234" s="495">
        <f t="shared" si="201"/>
        <v>0</v>
      </c>
      <c r="BH234" s="495">
        <f t="shared" si="201"/>
        <v>0</v>
      </c>
      <c r="BI234" s="495">
        <f t="shared" si="201"/>
        <v>0</v>
      </c>
    </row>
    <row r="235" spans="1:67" ht="16.5" thickBot="1" x14ac:dyDescent="0.3">
      <c r="A235" s="1155"/>
      <c r="B235" s="31" t="s">
        <v>341</v>
      </c>
      <c r="C235" s="575" t="s">
        <v>329</v>
      </c>
      <c r="D235" s="474"/>
      <c r="E235" s="474"/>
      <c r="F235" s="474"/>
      <c r="G235" s="483">
        <v>8</v>
      </c>
      <c r="H235" s="730" t="s">
        <v>417</v>
      </c>
      <c r="I235" s="42" t="s">
        <v>124</v>
      </c>
      <c r="J235" s="31" t="s">
        <v>5</v>
      </c>
      <c r="K235" s="31"/>
      <c r="L235" s="568"/>
      <c r="M235" s="568"/>
      <c r="N235" s="29"/>
      <c r="O235" s="29"/>
      <c r="P235" s="29"/>
      <c r="Q235" s="29"/>
      <c r="R235" s="29"/>
      <c r="S235" s="29"/>
      <c r="T235" s="29"/>
      <c r="U235" s="797"/>
      <c r="V235" s="29"/>
      <c r="W235" s="29"/>
      <c r="X235" s="29"/>
      <c r="Y235" s="29"/>
      <c r="Z235" s="29"/>
      <c r="AA235" s="29"/>
      <c r="AB235" s="797"/>
      <c r="AC235" s="29"/>
      <c r="AD235" s="29"/>
      <c r="AE235" s="29"/>
      <c r="AF235" s="29"/>
      <c r="AG235" s="29"/>
      <c r="AH235" s="29"/>
      <c r="AI235" s="29"/>
      <c r="AJ235" s="304"/>
      <c r="AL235" s="320">
        <f t="shared" si="199"/>
        <v>0</v>
      </c>
      <c r="AM235" s="495">
        <f t="shared" si="199"/>
        <v>0</v>
      </c>
      <c r="AN235" s="495">
        <f t="shared" si="199"/>
        <v>0</v>
      </c>
      <c r="AO235" s="495">
        <f t="shared" si="199"/>
        <v>0</v>
      </c>
      <c r="AP235" s="877">
        <f t="shared" si="199"/>
        <v>0</v>
      </c>
      <c r="AQ235" s="495">
        <f t="shared" si="199"/>
        <v>0</v>
      </c>
      <c r="AR235" s="495">
        <f t="shared" si="199"/>
        <v>0</v>
      </c>
      <c r="AS235" s="495">
        <f t="shared" si="199"/>
        <v>0</v>
      </c>
      <c r="AT235" s="495">
        <f t="shared" si="199"/>
        <v>0</v>
      </c>
      <c r="AU235" s="495">
        <f t="shared" si="199"/>
        <v>0</v>
      </c>
      <c r="AV235" s="877">
        <f t="shared" si="200"/>
        <v>0</v>
      </c>
      <c r="AW235" s="495">
        <f t="shared" si="200"/>
        <v>0</v>
      </c>
      <c r="AX235" s="495">
        <f t="shared" si="200"/>
        <v>0</v>
      </c>
      <c r="AY235" s="495">
        <f t="shared" si="200"/>
        <v>0</v>
      </c>
      <c r="AZ235" s="495">
        <f t="shared" si="200"/>
        <v>0</v>
      </c>
      <c r="BA235" s="495">
        <f t="shared" si="200"/>
        <v>0</v>
      </c>
      <c r="BB235" s="495">
        <f t="shared" si="200"/>
        <v>0</v>
      </c>
      <c r="BC235" s="495">
        <f t="shared" si="200"/>
        <v>0</v>
      </c>
      <c r="BD235" s="877">
        <f t="shared" si="200"/>
        <v>0</v>
      </c>
      <c r="BE235" s="495">
        <f t="shared" si="200"/>
        <v>0</v>
      </c>
      <c r="BF235" s="495">
        <f t="shared" si="201"/>
        <v>0</v>
      </c>
      <c r="BG235" s="495">
        <f t="shared" si="201"/>
        <v>0</v>
      </c>
      <c r="BH235" s="495">
        <f t="shared" si="201"/>
        <v>0</v>
      </c>
      <c r="BI235" s="495">
        <f t="shared" si="201"/>
        <v>0</v>
      </c>
    </row>
    <row r="236" spans="1:67" ht="16.5" thickBot="1" x14ac:dyDescent="0.3">
      <c r="A236" s="1155"/>
      <c r="B236" s="31" t="s">
        <v>341</v>
      </c>
      <c r="C236" s="579" t="s">
        <v>329</v>
      </c>
      <c r="D236" s="510"/>
      <c r="E236" s="510"/>
      <c r="F236" s="510"/>
      <c r="G236" s="603">
        <v>9</v>
      </c>
      <c r="H236" s="730" t="s">
        <v>417</v>
      </c>
      <c r="I236" s="90" t="s">
        <v>130</v>
      </c>
      <c r="J236" s="44" t="s">
        <v>5</v>
      </c>
      <c r="K236" s="134"/>
      <c r="L236" s="568"/>
      <c r="M236" s="568"/>
      <c r="N236" s="29"/>
      <c r="O236" s="29"/>
      <c r="P236" s="29"/>
      <c r="Q236" s="29"/>
      <c r="R236" s="29"/>
      <c r="S236" s="29"/>
      <c r="T236" s="29"/>
      <c r="U236" s="797"/>
      <c r="V236" s="29"/>
      <c r="W236" s="29"/>
      <c r="X236" s="29"/>
      <c r="Y236" s="29"/>
      <c r="Z236" s="29"/>
      <c r="AA236" s="29"/>
      <c r="AB236" s="797"/>
      <c r="AC236" s="29"/>
      <c r="AD236" s="29"/>
      <c r="AE236" s="29"/>
      <c r="AF236" s="29"/>
      <c r="AG236" s="29"/>
      <c r="AH236" s="29"/>
      <c r="AI236" s="29"/>
      <c r="AJ236" s="304"/>
      <c r="AL236" s="321">
        <f t="shared" si="199"/>
        <v>0</v>
      </c>
      <c r="AM236" s="321">
        <f t="shared" si="199"/>
        <v>0</v>
      </c>
      <c r="AN236" s="321">
        <f t="shared" si="199"/>
        <v>0</v>
      </c>
      <c r="AO236" s="321">
        <f t="shared" si="199"/>
        <v>0</v>
      </c>
      <c r="AP236" s="879">
        <f t="shared" si="199"/>
        <v>0</v>
      </c>
      <c r="AQ236" s="321">
        <f t="shared" si="199"/>
        <v>0</v>
      </c>
      <c r="AR236" s="321">
        <f t="shared" si="199"/>
        <v>0</v>
      </c>
      <c r="AS236" s="321">
        <f t="shared" si="199"/>
        <v>0</v>
      </c>
      <c r="AT236" s="321">
        <f t="shared" si="199"/>
        <v>0</v>
      </c>
      <c r="AU236" s="321">
        <f t="shared" si="199"/>
        <v>0</v>
      </c>
      <c r="AV236" s="879">
        <f t="shared" si="200"/>
        <v>0</v>
      </c>
      <c r="AW236" s="321">
        <f t="shared" si="200"/>
        <v>0</v>
      </c>
      <c r="AX236" s="321">
        <f t="shared" si="200"/>
        <v>0</v>
      </c>
      <c r="AY236" s="321">
        <f t="shared" si="200"/>
        <v>0</v>
      </c>
      <c r="AZ236" s="321">
        <f t="shared" si="200"/>
        <v>0</v>
      </c>
      <c r="BA236" s="321">
        <f t="shared" si="200"/>
        <v>0</v>
      </c>
      <c r="BB236" s="321">
        <f t="shared" si="200"/>
        <v>0</v>
      </c>
      <c r="BC236" s="321">
        <f t="shared" si="200"/>
        <v>0</v>
      </c>
      <c r="BD236" s="879">
        <f t="shared" si="200"/>
        <v>0</v>
      </c>
      <c r="BE236" s="321">
        <f t="shared" si="200"/>
        <v>0</v>
      </c>
      <c r="BF236" s="321">
        <f t="shared" si="201"/>
        <v>0</v>
      </c>
      <c r="BG236" s="321">
        <f t="shared" si="201"/>
        <v>0</v>
      </c>
      <c r="BH236" s="321">
        <f t="shared" si="201"/>
        <v>0</v>
      </c>
      <c r="BI236" s="321">
        <f t="shared" si="201"/>
        <v>0</v>
      </c>
    </row>
    <row r="237" spans="1:67" s="50" customFormat="1" ht="16.5" thickBot="1" x14ac:dyDescent="0.3">
      <c r="A237" s="1155"/>
      <c r="B237" s="74"/>
      <c r="C237" s="477"/>
      <c r="D237" s="477"/>
      <c r="E237" s="477"/>
      <c r="F237" s="477"/>
      <c r="G237" s="591"/>
      <c r="H237" s="477"/>
      <c r="I237" s="46" t="s">
        <v>102</v>
      </c>
      <c r="J237" s="78"/>
      <c r="K237" s="74"/>
      <c r="L237" s="67"/>
      <c r="M237" s="67"/>
      <c r="N237" s="110"/>
      <c r="O237" s="110"/>
      <c r="P237" s="110"/>
      <c r="Q237" s="110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304"/>
      <c r="AK237" s="1"/>
      <c r="AL237" s="200">
        <f t="shared" ref="AL237:BI237" si="202">SUM(AL232:AL236)</f>
        <v>0</v>
      </c>
      <c r="AM237" s="201">
        <f t="shared" si="202"/>
        <v>0</v>
      </c>
      <c r="AN237" s="202">
        <f t="shared" si="202"/>
        <v>0</v>
      </c>
      <c r="AO237" s="202">
        <f t="shared" si="202"/>
        <v>0</v>
      </c>
      <c r="AP237" s="880">
        <f t="shared" si="202"/>
        <v>0</v>
      </c>
      <c r="AQ237" s="202">
        <f t="shared" si="202"/>
        <v>0</v>
      </c>
      <c r="AR237" s="202">
        <f t="shared" si="202"/>
        <v>0</v>
      </c>
      <c r="AS237" s="202">
        <f t="shared" si="202"/>
        <v>0</v>
      </c>
      <c r="AT237" s="202">
        <f t="shared" si="202"/>
        <v>0</v>
      </c>
      <c r="AU237" s="202">
        <f t="shared" si="202"/>
        <v>0</v>
      </c>
      <c r="AV237" s="880">
        <f t="shared" si="202"/>
        <v>0</v>
      </c>
      <c r="AW237" s="202">
        <f t="shared" si="202"/>
        <v>0</v>
      </c>
      <c r="AX237" s="202">
        <f t="shared" si="202"/>
        <v>0</v>
      </c>
      <c r="AY237" s="202">
        <f t="shared" si="202"/>
        <v>0</v>
      </c>
      <c r="AZ237" s="202">
        <f t="shared" si="202"/>
        <v>0</v>
      </c>
      <c r="BA237" s="202">
        <f t="shared" si="202"/>
        <v>0</v>
      </c>
      <c r="BB237" s="202">
        <f t="shared" si="202"/>
        <v>0</v>
      </c>
      <c r="BC237" s="202">
        <f t="shared" si="202"/>
        <v>0</v>
      </c>
      <c r="BD237" s="880">
        <f t="shared" si="202"/>
        <v>0</v>
      </c>
      <c r="BE237" s="202">
        <f t="shared" si="202"/>
        <v>0</v>
      </c>
      <c r="BF237" s="202">
        <f t="shared" si="202"/>
        <v>0</v>
      </c>
      <c r="BG237" s="202">
        <f t="shared" si="202"/>
        <v>0</v>
      </c>
      <c r="BH237" s="202">
        <f t="shared" si="202"/>
        <v>0</v>
      </c>
      <c r="BI237" s="202">
        <f t="shared" si="202"/>
        <v>0</v>
      </c>
      <c r="BJ237" s="19" t="s">
        <v>228</v>
      </c>
      <c r="BK237" s="19"/>
      <c r="BL237" s="33"/>
      <c r="BM237" s="33"/>
      <c r="BN237" s="33"/>
      <c r="BO237" s="33"/>
    </row>
    <row r="238" spans="1:67" ht="16.5" thickBot="1" x14ac:dyDescent="0.3">
      <c r="A238" s="1155"/>
      <c r="B238" s="31" t="s">
        <v>301</v>
      </c>
      <c r="C238" s="479"/>
      <c r="D238" s="479"/>
      <c r="E238" s="479"/>
      <c r="F238" s="479"/>
      <c r="G238" s="482">
        <v>10</v>
      </c>
      <c r="H238" s="479"/>
      <c r="I238" s="383" t="s">
        <v>55</v>
      </c>
      <c r="J238" s="47" t="s">
        <v>9</v>
      </c>
      <c r="K238" s="47"/>
      <c r="L238" s="568"/>
      <c r="M238" s="568"/>
      <c r="N238" s="568"/>
      <c r="O238" s="568"/>
      <c r="P238" s="568"/>
      <c r="Q238" s="568"/>
      <c r="R238" s="568"/>
      <c r="S238" s="568"/>
      <c r="T238" s="568"/>
      <c r="U238" s="568"/>
      <c r="V238" s="568"/>
      <c r="W238" s="568"/>
      <c r="X238" s="568"/>
      <c r="Y238" s="568"/>
      <c r="Z238" s="568"/>
      <c r="AA238" s="568"/>
      <c r="AB238" s="568"/>
      <c r="AC238" s="568"/>
      <c r="AD238" s="568"/>
      <c r="AE238" s="568"/>
      <c r="AF238" s="568"/>
      <c r="AG238" s="568"/>
      <c r="AH238" s="568"/>
      <c r="AI238" s="568"/>
      <c r="AJ238" s="304"/>
      <c r="AL238" s="135"/>
      <c r="AM238" s="135"/>
      <c r="AN238" s="135"/>
      <c r="AO238" s="135"/>
      <c r="AP238" s="886"/>
      <c r="AQ238" s="135"/>
      <c r="AR238" s="135"/>
      <c r="AS238" s="135"/>
      <c r="AT238" s="135"/>
      <c r="AU238" s="135"/>
      <c r="AV238" s="886"/>
      <c r="AW238" s="135"/>
      <c r="AX238" s="135"/>
      <c r="AY238" s="135"/>
      <c r="AZ238" s="135"/>
      <c r="BA238" s="135"/>
      <c r="BB238" s="135"/>
      <c r="BC238" s="135"/>
      <c r="BD238" s="886"/>
      <c r="BE238" s="135"/>
      <c r="BF238" s="135"/>
      <c r="BG238" s="135"/>
      <c r="BH238" s="135"/>
      <c r="BI238" s="135"/>
    </row>
    <row r="239" spans="1:67" ht="16.5" thickBot="1" x14ac:dyDescent="0.3">
      <c r="A239" s="1155"/>
      <c r="B239" s="31"/>
      <c r="C239" s="473"/>
      <c r="D239" s="473"/>
      <c r="E239" s="473"/>
      <c r="F239" s="473"/>
      <c r="G239" s="480">
        <v>11</v>
      </c>
      <c r="H239" s="473"/>
      <c r="I239" s="72"/>
      <c r="J239" s="89" t="s">
        <v>10</v>
      </c>
      <c r="K239" s="89"/>
      <c r="L239" s="568"/>
      <c r="M239" s="568"/>
      <c r="N239" s="568"/>
      <c r="O239" s="568"/>
      <c r="P239" s="568"/>
      <c r="Q239" s="568"/>
      <c r="R239" s="568"/>
      <c r="S239" s="568"/>
      <c r="T239" s="568"/>
      <c r="U239" s="568"/>
      <c r="V239" s="568"/>
      <c r="W239" s="568"/>
      <c r="X239" s="568"/>
      <c r="Y239" s="568"/>
      <c r="Z239" s="568"/>
      <c r="AA239" s="568"/>
      <c r="AB239" s="568"/>
      <c r="AC239" s="568"/>
      <c r="AD239" s="568"/>
      <c r="AE239" s="568"/>
      <c r="AF239" s="568"/>
      <c r="AG239" s="568"/>
      <c r="AH239" s="568"/>
      <c r="AI239" s="568"/>
      <c r="AJ239" s="304"/>
      <c r="AL239" s="198">
        <f>AL229+AL227</f>
        <v>0</v>
      </c>
      <c r="AM239" s="184">
        <f>AM229+AM227</f>
        <v>0</v>
      </c>
      <c r="AN239" s="199">
        <f t="shared" ref="AN239:BC239" si="203">AN229+AN227</f>
        <v>0</v>
      </c>
      <c r="AO239" s="199">
        <f t="shared" si="203"/>
        <v>0</v>
      </c>
      <c r="AP239" s="873">
        <f t="shared" si="203"/>
        <v>0</v>
      </c>
      <c r="AQ239" s="199">
        <f t="shared" si="203"/>
        <v>0</v>
      </c>
      <c r="AR239" s="199">
        <f t="shared" si="203"/>
        <v>0</v>
      </c>
      <c r="AS239" s="199">
        <f t="shared" si="203"/>
        <v>0</v>
      </c>
      <c r="AT239" s="199">
        <f t="shared" si="203"/>
        <v>0</v>
      </c>
      <c r="AU239" s="199">
        <f t="shared" si="203"/>
        <v>0</v>
      </c>
      <c r="AV239" s="873">
        <f t="shared" si="203"/>
        <v>0</v>
      </c>
      <c r="AW239" s="199">
        <f t="shared" si="203"/>
        <v>0</v>
      </c>
      <c r="AX239" s="199">
        <f t="shared" si="203"/>
        <v>0</v>
      </c>
      <c r="AY239" s="199">
        <f t="shared" si="203"/>
        <v>0</v>
      </c>
      <c r="AZ239" s="199">
        <f t="shared" si="203"/>
        <v>0</v>
      </c>
      <c r="BA239" s="199">
        <f t="shared" si="203"/>
        <v>0</v>
      </c>
      <c r="BB239" s="199">
        <f t="shared" si="203"/>
        <v>0</v>
      </c>
      <c r="BC239" s="199">
        <f t="shared" si="203"/>
        <v>0</v>
      </c>
      <c r="BD239" s="873">
        <f t="shared" ref="BD239:BI239" si="204">BD229+BD227</f>
        <v>0</v>
      </c>
      <c r="BE239" s="199">
        <f t="shared" si="204"/>
        <v>0</v>
      </c>
      <c r="BF239" s="199">
        <f t="shared" si="204"/>
        <v>0</v>
      </c>
      <c r="BG239" s="199">
        <f t="shared" si="204"/>
        <v>0</v>
      </c>
      <c r="BH239" s="199">
        <f t="shared" si="204"/>
        <v>0</v>
      </c>
      <c r="BI239" s="199">
        <f t="shared" si="204"/>
        <v>0</v>
      </c>
      <c r="BJ239" s="19" t="s">
        <v>210</v>
      </c>
      <c r="BK239" s="19"/>
    </row>
    <row r="240" spans="1:67" ht="16.5" thickBot="1" x14ac:dyDescent="0.3">
      <c r="A240" s="1155"/>
      <c r="B240" s="31" t="s">
        <v>301</v>
      </c>
      <c r="C240" s="474"/>
      <c r="D240" s="474"/>
      <c r="E240" s="474"/>
      <c r="F240" s="474"/>
      <c r="G240" s="483">
        <v>12</v>
      </c>
      <c r="H240" s="474"/>
      <c r="I240" s="30" t="s">
        <v>56</v>
      </c>
      <c r="J240" s="31" t="s">
        <v>9</v>
      </c>
      <c r="K240" s="31"/>
      <c r="L240" s="568"/>
      <c r="M240" s="568"/>
      <c r="N240" s="29"/>
      <c r="O240" s="29"/>
      <c r="P240" s="568"/>
      <c r="Q240" s="568"/>
      <c r="R240" s="29"/>
      <c r="S240" s="29"/>
      <c r="T240" s="568"/>
      <c r="U240" s="568"/>
      <c r="V240" s="29"/>
      <c r="W240" s="29"/>
      <c r="X240" s="568"/>
      <c r="Y240" s="568"/>
      <c r="Z240" s="29"/>
      <c r="AA240" s="29"/>
      <c r="AB240" s="568"/>
      <c r="AC240" s="568"/>
      <c r="AD240" s="29"/>
      <c r="AE240" s="29"/>
      <c r="AF240" s="568"/>
      <c r="AG240" s="568"/>
      <c r="AH240" s="29"/>
      <c r="AI240" s="29"/>
      <c r="AJ240" s="304"/>
    </row>
    <row r="241" spans="1:63" ht="16.5" thickBot="1" x14ac:dyDescent="0.3">
      <c r="A241" s="1155"/>
      <c r="B241" s="35"/>
      <c r="C241" s="525"/>
      <c r="D241" s="525"/>
      <c r="E241" s="525"/>
      <c r="F241" s="525"/>
      <c r="G241" s="525">
        <v>13</v>
      </c>
      <c r="H241" s="757"/>
      <c r="I241" s="49"/>
      <c r="J241" s="35" t="s">
        <v>10</v>
      </c>
      <c r="K241" s="35"/>
      <c r="L241" s="568"/>
      <c r="M241" s="568"/>
      <c r="N241" s="29"/>
      <c r="O241" s="29"/>
      <c r="P241" s="568"/>
      <c r="Q241" s="568"/>
      <c r="R241" s="29"/>
      <c r="S241" s="29"/>
      <c r="T241" s="568"/>
      <c r="U241" s="568"/>
      <c r="V241" s="29"/>
      <c r="W241" s="29"/>
      <c r="X241" s="568"/>
      <c r="Y241" s="568"/>
      <c r="Z241" s="29"/>
      <c r="AA241" s="29"/>
      <c r="AB241" s="568"/>
      <c r="AC241" s="568"/>
      <c r="AD241" s="29"/>
      <c r="AE241" s="29"/>
      <c r="AF241" s="568"/>
      <c r="AG241" s="568"/>
      <c r="AH241" s="29"/>
      <c r="AI241" s="29"/>
      <c r="AJ241" s="304"/>
    </row>
    <row r="242" spans="1:63" ht="16.5" thickBot="1" x14ac:dyDescent="0.3">
      <c r="A242" s="1155"/>
      <c r="B242" s="80"/>
      <c r="C242" s="513">
        <f>COUNTA(C224:C241)</f>
        <v>7</v>
      </c>
      <c r="D242" s="513">
        <f>COUNTA(D224:D241)</f>
        <v>0</v>
      </c>
      <c r="E242" s="513">
        <f>COUNTA(E224:E241)</f>
        <v>0</v>
      </c>
      <c r="F242" s="513">
        <f>COUNTA(F224:F241)</f>
        <v>0</v>
      </c>
      <c r="G242" s="513">
        <f>COUNTA(G224:G241)</f>
        <v>13</v>
      </c>
      <c r="H242" s="739"/>
      <c r="I242" s="79" t="s">
        <v>78</v>
      </c>
      <c r="J242" s="80" t="s">
        <v>48</v>
      </c>
      <c r="K242" s="80"/>
      <c r="L242" s="372"/>
      <c r="M242" s="372"/>
      <c r="N242" s="373"/>
      <c r="O242" s="373"/>
      <c r="P242" s="373"/>
      <c r="Q242" s="373"/>
      <c r="R242" s="373"/>
      <c r="S242" s="373"/>
      <c r="T242" s="373"/>
      <c r="U242" s="373"/>
      <c r="V242" s="373"/>
      <c r="W242" s="373"/>
      <c r="X242" s="373"/>
      <c r="Y242" s="373"/>
      <c r="Z242" s="373"/>
      <c r="AA242" s="373"/>
      <c r="AB242" s="373"/>
      <c r="AC242" s="373"/>
      <c r="AD242" s="373"/>
      <c r="AE242" s="373"/>
      <c r="AF242" s="373"/>
      <c r="AG242" s="373"/>
      <c r="AH242" s="373"/>
      <c r="AI242" s="373"/>
      <c r="AJ242" s="304"/>
    </row>
    <row r="243" spans="1:63" ht="16.5" thickBot="1" x14ac:dyDescent="0.3">
      <c r="A243" s="1156"/>
      <c r="B243" s="70"/>
      <c r="C243" s="520" t="s">
        <v>331</v>
      </c>
      <c r="D243" s="521">
        <f>C242+D242</f>
        <v>7</v>
      </c>
      <c r="E243" s="521"/>
      <c r="F243" s="521">
        <f>E242+F242</f>
        <v>0</v>
      </c>
      <c r="G243" s="522">
        <f>G242</f>
        <v>13</v>
      </c>
      <c r="H243" s="522"/>
      <c r="I243" s="69" t="s">
        <v>103</v>
      </c>
      <c r="J243" s="70" t="s">
        <v>48</v>
      </c>
      <c r="K243" s="70"/>
      <c r="L243" s="553"/>
      <c r="M243" s="553"/>
      <c r="N243" s="493"/>
      <c r="O243" s="493"/>
      <c r="P243" s="493"/>
      <c r="Q243" s="493"/>
      <c r="R243" s="493"/>
      <c r="S243" s="493"/>
      <c r="T243" s="493"/>
      <c r="U243" s="493"/>
      <c r="V243" s="493"/>
      <c r="W243" s="493"/>
      <c r="X243" s="493"/>
      <c r="Y243" s="493"/>
      <c r="Z243" s="493"/>
      <c r="AA243" s="493"/>
      <c r="AB243" s="493"/>
      <c r="AC243" s="493"/>
      <c r="AD243" s="493"/>
      <c r="AE243" s="493"/>
      <c r="AF243" s="493"/>
      <c r="AG243" s="493"/>
      <c r="AH243" s="493"/>
      <c r="AI243" s="493"/>
      <c r="AJ243" s="304"/>
    </row>
    <row r="244" spans="1:63" ht="16.5" thickBot="1" x14ac:dyDescent="0.3">
      <c r="A244" s="252"/>
      <c r="B244" s="252"/>
      <c r="C244" s="304" t="s">
        <v>332</v>
      </c>
      <c r="D244" s="304">
        <f>D243/G243*100</f>
        <v>53.85</v>
      </c>
      <c r="E244" s="503"/>
      <c r="F244" s="304">
        <f>F243/G243*100</f>
        <v>0</v>
      </c>
      <c r="G244" s="503"/>
      <c r="H244" s="725"/>
      <c r="I244" s="208" t="s">
        <v>117</v>
      </c>
      <c r="J244" s="252"/>
      <c r="K244" s="252"/>
      <c r="L244" s="84"/>
      <c r="M244" s="84"/>
      <c r="N244" s="312"/>
      <c r="O244" s="312"/>
      <c r="P244" s="312"/>
      <c r="Q244" s="312"/>
      <c r="R244" s="312"/>
      <c r="S244" s="312"/>
      <c r="T244" s="312"/>
      <c r="U244" s="312"/>
      <c r="V244" s="312"/>
      <c r="W244" s="312"/>
      <c r="X244" s="312"/>
      <c r="Y244" s="312"/>
      <c r="Z244" s="312"/>
      <c r="AA244" s="312"/>
      <c r="AB244" s="312"/>
      <c r="AC244" s="312"/>
      <c r="AD244" s="312"/>
      <c r="AE244" s="312"/>
      <c r="AF244" s="312"/>
      <c r="AG244" s="312"/>
      <c r="AH244" s="312"/>
      <c r="AI244" s="312"/>
      <c r="AJ244" s="304"/>
    </row>
    <row r="245" spans="1:63" x14ac:dyDescent="0.25">
      <c r="A245" s="33"/>
      <c r="B245" s="33"/>
      <c r="C245" s="503"/>
      <c r="D245" s="503"/>
      <c r="E245" s="503"/>
      <c r="F245" s="503"/>
      <c r="G245" s="503"/>
      <c r="H245" s="725"/>
      <c r="I245" s="257"/>
      <c r="J245" s="33"/>
      <c r="K245" s="33"/>
      <c r="L245" s="60"/>
      <c r="M245" s="60"/>
      <c r="N245" s="245"/>
      <c r="O245" s="245"/>
      <c r="P245" s="245"/>
      <c r="Q245" s="245"/>
      <c r="R245" s="245"/>
      <c r="S245" s="245"/>
      <c r="T245" s="245"/>
      <c r="U245" s="245"/>
      <c r="V245" s="245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304"/>
    </row>
    <row r="246" spans="1:63" ht="32.25" thickBot="1" x14ac:dyDescent="0.3">
      <c r="A246" s="33"/>
      <c r="B246" s="33"/>
      <c r="C246" s="542"/>
      <c r="D246" s="542"/>
      <c r="E246" s="542"/>
      <c r="F246" s="542" t="s">
        <v>334</v>
      </c>
      <c r="G246" s="542"/>
      <c r="H246" s="523"/>
      <c r="I246" s="769" t="s">
        <v>146</v>
      </c>
      <c r="J246" s="33"/>
      <c r="K246" s="33"/>
      <c r="L246" s="60"/>
      <c r="M246" s="60"/>
      <c r="N246" s="245"/>
      <c r="O246" s="245"/>
      <c r="P246" s="245"/>
      <c r="Q246" s="245"/>
      <c r="R246" s="245"/>
      <c r="S246" s="245"/>
      <c r="T246" s="245"/>
      <c r="U246" s="245"/>
      <c r="V246" s="245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304"/>
    </row>
    <row r="247" spans="1:63" ht="15.75" customHeight="1" thickBot="1" x14ac:dyDescent="0.3">
      <c r="A247" s="1139"/>
      <c r="B247" s="1139"/>
      <c r="C247" s="524"/>
      <c r="D247" s="524"/>
      <c r="E247" s="524"/>
      <c r="F247" s="524"/>
      <c r="G247" s="523"/>
      <c r="H247" s="1110" t="s">
        <v>414</v>
      </c>
      <c r="I247" s="1136" t="s">
        <v>74</v>
      </c>
      <c r="J247" s="24" t="s">
        <v>1</v>
      </c>
      <c r="K247" s="1139" t="s">
        <v>75</v>
      </c>
      <c r="L247" s="1128"/>
      <c r="M247" s="1129"/>
      <c r="N247" s="1130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  <c r="AA247" s="189"/>
      <c r="AB247" s="189"/>
      <c r="AC247" s="189"/>
      <c r="AD247" s="189"/>
      <c r="AE247" s="189"/>
      <c r="AF247" s="189"/>
      <c r="AG247" s="189"/>
      <c r="AH247" s="189"/>
      <c r="AI247" s="189"/>
      <c r="AJ247" s="189"/>
    </row>
    <row r="248" spans="1:63" x14ac:dyDescent="0.25">
      <c r="A248" s="1140"/>
      <c r="B248" s="1140"/>
      <c r="C248" s="524"/>
      <c r="D248" s="524"/>
      <c r="E248" s="524"/>
      <c r="F248" s="524"/>
      <c r="G248" s="523"/>
      <c r="H248" s="1111"/>
      <c r="I248" s="1137"/>
      <c r="J248" s="25" t="s">
        <v>2</v>
      </c>
      <c r="K248" s="1140"/>
      <c r="L248" s="1113"/>
      <c r="M248" s="1113"/>
      <c r="N248" s="1113"/>
      <c r="O248" s="1113"/>
      <c r="P248" s="1113"/>
      <c r="Q248" s="1113"/>
      <c r="R248" s="1113"/>
      <c r="S248" s="1113"/>
      <c r="T248" s="1113"/>
      <c r="U248" s="1113"/>
      <c r="V248" s="1113"/>
      <c r="W248" s="1113"/>
      <c r="X248" s="1113"/>
      <c r="Y248" s="1113"/>
      <c r="Z248" s="1113"/>
      <c r="AA248" s="1113"/>
      <c r="AB248" s="1113"/>
      <c r="AC248" s="1113"/>
      <c r="AD248" s="1113"/>
      <c r="AE248" s="1113"/>
      <c r="AF248" s="1113"/>
      <c r="AG248" s="1113"/>
      <c r="AH248" s="1113"/>
      <c r="AI248" s="1113"/>
      <c r="AJ248" s="686"/>
    </row>
    <row r="249" spans="1:63" ht="16.5" thickBot="1" x14ac:dyDescent="0.3">
      <c r="A249" s="1141"/>
      <c r="B249" s="1141"/>
      <c r="C249" s="487"/>
      <c r="D249" s="487"/>
      <c r="E249" s="487"/>
      <c r="F249" s="487"/>
      <c r="G249" s="592"/>
      <c r="H249" s="1112"/>
      <c r="I249" s="1138"/>
      <c r="J249" s="26" t="s">
        <v>3</v>
      </c>
      <c r="K249" s="1141"/>
      <c r="L249" s="1114"/>
      <c r="M249" s="1114"/>
      <c r="N249" s="1114"/>
      <c r="O249" s="1114"/>
      <c r="P249" s="1114"/>
      <c r="Q249" s="1114"/>
      <c r="R249" s="1114"/>
      <c r="S249" s="1114"/>
      <c r="T249" s="1114"/>
      <c r="U249" s="1114"/>
      <c r="V249" s="1114"/>
      <c r="W249" s="1114"/>
      <c r="X249" s="1114"/>
      <c r="Y249" s="1114"/>
      <c r="Z249" s="1114"/>
      <c r="AA249" s="1114"/>
      <c r="AB249" s="1114"/>
      <c r="AC249" s="1114"/>
      <c r="AD249" s="1114"/>
      <c r="AE249" s="1114"/>
      <c r="AF249" s="1114"/>
      <c r="AG249" s="1114"/>
      <c r="AH249" s="1114"/>
      <c r="AI249" s="1114"/>
      <c r="AJ249" s="686"/>
    </row>
    <row r="250" spans="1:63" ht="16.5" thickBot="1" x14ac:dyDescent="0.3">
      <c r="A250" s="1164" t="s">
        <v>281</v>
      </c>
      <c r="B250" s="28"/>
      <c r="C250" s="503"/>
      <c r="D250" s="503"/>
      <c r="E250" s="503"/>
      <c r="F250" s="503"/>
      <c r="G250" s="503"/>
      <c r="H250" s="725"/>
      <c r="I250" s="27"/>
      <c r="J250" s="28"/>
      <c r="K250" s="28"/>
      <c r="L250" s="568"/>
      <c r="M250" s="568"/>
      <c r="N250" s="568"/>
      <c r="O250" s="568"/>
      <c r="P250" s="568"/>
      <c r="Q250" s="568"/>
      <c r="R250" s="568"/>
      <c r="S250" s="568"/>
      <c r="T250" s="568"/>
      <c r="U250" s="568"/>
      <c r="V250" s="568"/>
      <c r="W250" s="568"/>
      <c r="X250" s="568"/>
      <c r="Y250" s="568"/>
      <c r="Z250" s="568"/>
      <c r="AA250" s="568"/>
      <c r="AB250" s="568"/>
      <c r="AC250" s="568"/>
      <c r="AD250" s="568"/>
      <c r="AE250" s="568"/>
      <c r="AF250" s="568"/>
      <c r="AG250" s="568"/>
      <c r="AH250" s="568"/>
      <c r="AI250" s="568"/>
      <c r="AJ250" s="304"/>
    </row>
    <row r="251" spans="1:63" ht="16.5" thickBot="1" x14ac:dyDescent="0.3">
      <c r="A251" s="1165"/>
      <c r="B251" s="31" t="s">
        <v>301</v>
      </c>
      <c r="C251" s="575" t="s">
        <v>329</v>
      </c>
      <c r="D251" s="474"/>
      <c r="E251" s="474"/>
      <c r="F251" s="474"/>
      <c r="G251" s="483">
        <v>1</v>
      </c>
      <c r="H251" s="730" t="s">
        <v>417</v>
      </c>
      <c r="I251" s="77" t="s">
        <v>164</v>
      </c>
      <c r="J251" s="548" t="s">
        <v>5</v>
      </c>
      <c r="K251" s="44"/>
      <c r="L251" s="572"/>
      <c r="M251" s="572"/>
      <c r="N251" s="547"/>
      <c r="O251" s="547"/>
      <c r="P251" s="547"/>
      <c r="Q251" s="547"/>
      <c r="R251" s="547"/>
      <c r="S251" s="547"/>
      <c r="T251" s="547"/>
      <c r="U251" s="799"/>
      <c r="V251" s="547"/>
      <c r="W251" s="547"/>
      <c r="X251" s="547"/>
      <c r="Y251" s="547"/>
      <c r="Z251" s="547"/>
      <c r="AA251" s="547"/>
      <c r="AB251" s="547"/>
      <c r="AC251" s="799"/>
      <c r="AD251" s="547"/>
      <c r="AE251" s="547"/>
      <c r="AF251" s="547"/>
      <c r="AG251" s="547"/>
      <c r="AH251" s="547"/>
      <c r="AI251" s="547"/>
      <c r="AJ251" s="304"/>
      <c r="AL251" s="198">
        <f t="shared" ref="AL251:AQ251" si="205">L251*L264*1.73*0.875/1000</f>
        <v>0</v>
      </c>
      <c r="AM251" s="184">
        <f t="shared" si="205"/>
        <v>0</v>
      </c>
      <c r="AN251" s="199">
        <f t="shared" si="205"/>
        <v>0</v>
      </c>
      <c r="AO251" s="199">
        <f t="shared" si="205"/>
        <v>0</v>
      </c>
      <c r="AP251" s="873">
        <f t="shared" si="205"/>
        <v>0</v>
      </c>
      <c r="AQ251" s="199">
        <f t="shared" si="205"/>
        <v>0</v>
      </c>
      <c r="AR251" s="199">
        <f t="shared" ref="AR251:BI251" si="206">Q251*Q264*1.73*0.875/1000</f>
        <v>0</v>
      </c>
      <c r="AS251" s="199">
        <f t="shared" si="206"/>
        <v>0</v>
      </c>
      <c r="AT251" s="199">
        <f t="shared" si="206"/>
        <v>0</v>
      </c>
      <c r="AU251" s="199">
        <f t="shared" si="206"/>
        <v>0</v>
      </c>
      <c r="AV251" s="873">
        <f t="shared" si="206"/>
        <v>0</v>
      </c>
      <c r="AW251" s="199">
        <f t="shared" si="206"/>
        <v>0</v>
      </c>
      <c r="AX251" s="199">
        <f t="shared" si="206"/>
        <v>0</v>
      </c>
      <c r="AY251" s="199">
        <f t="shared" si="206"/>
        <v>0</v>
      </c>
      <c r="AZ251" s="199">
        <f t="shared" si="206"/>
        <v>0</v>
      </c>
      <c r="BA251" s="199">
        <f t="shared" si="206"/>
        <v>0</v>
      </c>
      <c r="BB251" s="199">
        <f t="shared" si="206"/>
        <v>0</v>
      </c>
      <c r="BC251" s="199">
        <f t="shared" si="206"/>
        <v>0</v>
      </c>
      <c r="BD251" s="873">
        <f t="shared" si="206"/>
        <v>0</v>
      </c>
      <c r="BE251" s="199">
        <f t="shared" si="206"/>
        <v>0</v>
      </c>
      <c r="BF251" s="199">
        <f t="shared" si="206"/>
        <v>0</v>
      </c>
      <c r="BG251" s="199">
        <f t="shared" si="206"/>
        <v>0</v>
      </c>
      <c r="BH251" s="199">
        <f t="shared" si="206"/>
        <v>0</v>
      </c>
      <c r="BI251" s="199">
        <f t="shared" si="206"/>
        <v>0</v>
      </c>
      <c r="BJ251" s="19" t="s">
        <v>211</v>
      </c>
      <c r="BK251" s="19"/>
    </row>
    <row r="252" spans="1:63" ht="16.5" thickBot="1" x14ac:dyDescent="0.3">
      <c r="A252" s="1165"/>
      <c r="B252" s="35"/>
      <c r="C252" s="487"/>
      <c r="D252" s="487"/>
      <c r="E252" s="487"/>
      <c r="F252" s="487"/>
      <c r="G252" s="592"/>
      <c r="H252" s="487"/>
      <c r="I252" s="646" t="s">
        <v>169</v>
      </c>
      <c r="J252" s="692" t="s">
        <v>6</v>
      </c>
      <c r="K252" s="692" t="s">
        <v>315</v>
      </c>
      <c r="L252" s="693"/>
      <c r="M252" s="693"/>
      <c r="N252" s="706"/>
      <c r="O252" s="706"/>
      <c r="P252" s="706"/>
      <c r="Q252" s="706"/>
      <c r="R252" s="706"/>
      <c r="S252" s="706"/>
      <c r="T252" s="706"/>
      <c r="U252" s="800"/>
      <c r="V252" s="706"/>
      <c r="W252" s="706"/>
      <c r="X252" s="706"/>
      <c r="Y252" s="706"/>
      <c r="Z252" s="706"/>
      <c r="AA252" s="706"/>
      <c r="AB252" s="706"/>
      <c r="AC252" s="800"/>
      <c r="AD252" s="706"/>
      <c r="AE252" s="706"/>
      <c r="AF252" s="706"/>
      <c r="AG252" s="706"/>
      <c r="AH252" s="706"/>
      <c r="AI252" s="706"/>
      <c r="AJ252" s="304"/>
    </row>
    <row r="253" spans="1:63" ht="16.5" thickBot="1" x14ac:dyDescent="0.3">
      <c r="A253" s="1165"/>
      <c r="B253" s="31" t="s">
        <v>301</v>
      </c>
      <c r="C253" s="577" t="s">
        <v>329</v>
      </c>
      <c r="D253" s="487"/>
      <c r="E253" s="487"/>
      <c r="F253" s="487"/>
      <c r="G253" s="592">
        <v>2</v>
      </c>
      <c r="H253" s="730" t="s">
        <v>417</v>
      </c>
      <c r="I253" s="192" t="s">
        <v>61</v>
      </c>
      <c r="J253" s="129" t="s">
        <v>5</v>
      </c>
      <c r="K253" s="88"/>
      <c r="L253" s="568"/>
      <c r="M253" s="568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304"/>
    </row>
    <row r="254" spans="1:63" ht="16.5" thickBot="1" x14ac:dyDescent="0.3">
      <c r="A254" s="1165"/>
      <c r="B254" s="35"/>
      <c r="C254" s="487"/>
      <c r="D254" s="487"/>
      <c r="E254" s="487"/>
      <c r="F254" s="487"/>
      <c r="G254" s="592"/>
      <c r="H254" s="487"/>
      <c r="I254" s="646" t="s">
        <v>169</v>
      </c>
      <c r="J254" s="692" t="s">
        <v>7</v>
      </c>
      <c r="K254" s="692" t="s">
        <v>315</v>
      </c>
      <c r="L254" s="693"/>
      <c r="M254" s="693"/>
      <c r="N254" s="706"/>
      <c r="O254" s="706"/>
      <c r="P254" s="706"/>
      <c r="Q254" s="706"/>
      <c r="R254" s="706"/>
      <c r="S254" s="706"/>
      <c r="T254" s="706"/>
      <c r="U254" s="800"/>
      <c r="V254" s="706"/>
      <c r="W254" s="706"/>
      <c r="X254" s="706"/>
      <c r="Y254" s="706"/>
      <c r="Z254" s="706"/>
      <c r="AA254" s="706"/>
      <c r="AB254" s="706"/>
      <c r="AC254" s="800"/>
      <c r="AD254" s="706"/>
      <c r="AE254" s="706"/>
      <c r="AF254" s="706"/>
      <c r="AG254" s="706"/>
      <c r="AH254" s="706"/>
      <c r="AI254" s="706"/>
      <c r="AJ254" s="304"/>
      <c r="AL254" s="1133" t="s">
        <v>111</v>
      </c>
      <c r="AM254" s="1134"/>
      <c r="AN254" s="1135"/>
      <c r="AO254" s="749"/>
      <c r="AP254" s="874"/>
      <c r="AQ254" s="749"/>
      <c r="AR254" s="749"/>
      <c r="AS254" s="749"/>
      <c r="AT254" s="749"/>
      <c r="AU254" s="749"/>
      <c r="AV254" s="874"/>
      <c r="AW254" s="749"/>
      <c r="AX254" s="749"/>
      <c r="AY254" s="749"/>
      <c r="AZ254" s="749"/>
      <c r="BA254" s="749"/>
      <c r="BB254" s="749"/>
      <c r="BC254" s="749"/>
      <c r="BD254" s="874"/>
      <c r="BE254" s="750"/>
      <c r="BF254" s="750"/>
      <c r="BG254" s="750"/>
      <c r="BH254" s="750"/>
      <c r="BI254" s="750"/>
    </row>
    <row r="255" spans="1:63" ht="19.5" thickBot="1" x14ac:dyDescent="0.35">
      <c r="A255" s="1165"/>
      <c r="B255" s="31"/>
      <c r="C255" s="503"/>
      <c r="D255" s="503"/>
      <c r="E255" s="503"/>
      <c r="F255" s="503"/>
      <c r="G255" s="503"/>
      <c r="H255" s="753"/>
      <c r="I255" s="73" t="s">
        <v>34</v>
      </c>
      <c r="J255" s="89"/>
      <c r="K255" s="89"/>
      <c r="L255" s="569"/>
      <c r="M255" s="569"/>
      <c r="N255" s="494"/>
      <c r="O255" s="494"/>
      <c r="P255" s="494"/>
      <c r="Q255" s="494"/>
      <c r="R255" s="494"/>
      <c r="S255" s="494"/>
      <c r="T255" s="494"/>
      <c r="U255" s="801"/>
      <c r="V255" s="494"/>
      <c r="W255" s="494"/>
      <c r="X255" s="494"/>
      <c r="Y255" s="494"/>
      <c r="Z255" s="494"/>
      <c r="AA255" s="494"/>
      <c r="AB255" s="494"/>
      <c r="AC255" s="801"/>
      <c r="AD255" s="494"/>
      <c r="AE255" s="494"/>
      <c r="AF255" s="494"/>
      <c r="AG255" s="494"/>
      <c r="AH255" s="494"/>
      <c r="AI255" s="494"/>
      <c r="AJ255" s="304"/>
      <c r="AL255" s="715" t="s">
        <v>392</v>
      </c>
      <c r="AM255" s="715" t="s">
        <v>393</v>
      </c>
      <c r="AN255" s="717" t="s">
        <v>394</v>
      </c>
      <c r="AO255" s="718" t="s">
        <v>395</v>
      </c>
      <c r="AP255" s="875" t="s">
        <v>84</v>
      </c>
      <c r="AQ255" s="715" t="s">
        <v>396</v>
      </c>
      <c r="AR255" s="715" t="s">
        <v>397</v>
      </c>
      <c r="AS255" s="715" t="s">
        <v>398</v>
      </c>
      <c r="AT255" s="715" t="s">
        <v>399</v>
      </c>
      <c r="AU255" s="715" t="s">
        <v>400</v>
      </c>
      <c r="AV255" s="875" t="s">
        <v>4</v>
      </c>
      <c r="AW255" s="715" t="s">
        <v>401</v>
      </c>
      <c r="AX255" s="715" t="s">
        <v>402</v>
      </c>
      <c r="AY255" s="715" t="s">
        <v>403</v>
      </c>
      <c r="AZ255" s="715" t="s">
        <v>404</v>
      </c>
      <c r="BA255" s="715" t="s">
        <v>405</v>
      </c>
      <c r="BB255" s="715" t="s">
        <v>406</v>
      </c>
      <c r="BC255" s="715" t="s">
        <v>407</v>
      </c>
      <c r="BD255" s="905" t="s">
        <v>338</v>
      </c>
      <c r="BE255" s="716" t="s">
        <v>408</v>
      </c>
      <c r="BF255" s="716" t="s">
        <v>409</v>
      </c>
      <c r="BG255" s="716" t="s">
        <v>220</v>
      </c>
      <c r="BH255" s="716" t="s">
        <v>410</v>
      </c>
      <c r="BI255" s="716" t="s">
        <v>411</v>
      </c>
    </row>
    <row r="256" spans="1:63" ht="16.5" thickBot="1" x14ac:dyDescent="0.3">
      <c r="A256" s="1165"/>
      <c r="B256" s="31" t="s">
        <v>341</v>
      </c>
      <c r="C256" s="576" t="s">
        <v>329</v>
      </c>
      <c r="D256" s="473"/>
      <c r="E256" s="473"/>
      <c r="F256" s="473"/>
      <c r="G256" s="480">
        <v>3</v>
      </c>
      <c r="H256" s="730" t="s">
        <v>417</v>
      </c>
      <c r="I256" s="42" t="s">
        <v>18</v>
      </c>
      <c r="J256" s="31" t="s">
        <v>5</v>
      </c>
      <c r="K256" s="31"/>
      <c r="L256" s="568"/>
      <c r="M256" s="568"/>
      <c r="N256" s="29"/>
      <c r="O256" s="29"/>
      <c r="P256" s="29"/>
      <c r="Q256" s="29"/>
      <c r="R256" s="29"/>
      <c r="S256" s="29"/>
      <c r="T256" s="29"/>
      <c r="U256" s="797"/>
      <c r="V256" s="29"/>
      <c r="W256" s="29"/>
      <c r="X256" s="29"/>
      <c r="Y256" s="29"/>
      <c r="Z256" s="29"/>
      <c r="AA256" s="29"/>
      <c r="AB256" s="29"/>
      <c r="AC256" s="797"/>
      <c r="AD256" s="29"/>
      <c r="AE256" s="29"/>
      <c r="AF256" s="29"/>
      <c r="AG256" s="29"/>
      <c r="AH256" s="29"/>
      <c r="AI256" s="29"/>
      <c r="AJ256" s="304"/>
      <c r="AL256" s="320">
        <f t="shared" ref="AL256:AU260" si="207">L256*L$264*1.73*0.875/1000</f>
        <v>0</v>
      </c>
      <c r="AM256" s="495">
        <f t="shared" si="207"/>
        <v>0</v>
      </c>
      <c r="AN256" s="495">
        <f t="shared" si="207"/>
        <v>0</v>
      </c>
      <c r="AO256" s="495">
        <f t="shared" si="207"/>
        <v>0</v>
      </c>
      <c r="AP256" s="877">
        <f t="shared" si="207"/>
        <v>0</v>
      </c>
      <c r="AQ256" s="495">
        <f t="shared" si="207"/>
        <v>0</v>
      </c>
      <c r="AR256" s="495">
        <f t="shared" si="207"/>
        <v>0</v>
      </c>
      <c r="AS256" s="495">
        <f t="shared" si="207"/>
        <v>0</v>
      </c>
      <c r="AT256" s="495">
        <f t="shared" si="207"/>
        <v>0</v>
      </c>
      <c r="AU256" s="495">
        <f t="shared" si="207"/>
        <v>0</v>
      </c>
      <c r="AV256" s="877">
        <f t="shared" ref="AV256:BE260" si="208">V256*V$264*1.73*0.875/1000</f>
        <v>0</v>
      </c>
      <c r="AW256" s="495">
        <f t="shared" si="208"/>
        <v>0</v>
      </c>
      <c r="AX256" s="495">
        <f t="shared" si="208"/>
        <v>0</v>
      </c>
      <c r="AY256" s="495">
        <f t="shared" si="208"/>
        <v>0</v>
      </c>
      <c r="AZ256" s="495">
        <f t="shared" si="208"/>
        <v>0</v>
      </c>
      <c r="BA256" s="495">
        <f t="shared" si="208"/>
        <v>0</v>
      </c>
      <c r="BB256" s="495">
        <f t="shared" si="208"/>
        <v>0</v>
      </c>
      <c r="BC256" s="495">
        <f t="shared" si="208"/>
        <v>0</v>
      </c>
      <c r="BD256" s="877">
        <f t="shared" si="208"/>
        <v>0</v>
      </c>
      <c r="BE256" s="495">
        <f t="shared" si="208"/>
        <v>0</v>
      </c>
      <c r="BF256" s="495">
        <f t="shared" ref="BF256:BI260" si="209">AF256*AF$264*1.73*0.875/1000</f>
        <v>0</v>
      </c>
      <c r="BG256" s="495">
        <f t="shared" si="209"/>
        <v>0</v>
      </c>
      <c r="BH256" s="495">
        <f t="shared" si="209"/>
        <v>0</v>
      </c>
      <c r="BI256" s="495">
        <f t="shared" si="209"/>
        <v>0</v>
      </c>
    </row>
    <row r="257" spans="1:67" s="362" customFormat="1" x14ac:dyDescent="0.25">
      <c r="A257" s="1165"/>
      <c r="B257" s="827" t="s">
        <v>341</v>
      </c>
      <c r="C257" s="576" t="s">
        <v>329</v>
      </c>
      <c r="D257" s="576"/>
      <c r="E257" s="576"/>
      <c r="F257" s="576"/>
      <c r="G257" s="581">
        <v>4</v>
      </c>
      <c r="H257" s="849" t="s">
        <v>417</v>
      </c>
      <c r="I257" s="653" t="s">
        <v>155</v>
      </c>
      <c r="J257" s="827" t="s">
        <v>5</v>
      </c>
      <c r="K257" s="827"/>
      <c r="L257" s="844"/>
      <c r="M257" s="844"/>
      <c r="N257" s="845"/>
      <c r="O257" s="845"/>
      <c r="P257" s="845"/>
      <c r="Q257" s="845"/>
      <c r="R257" s="845"/>
      <c r="S257" s="845"/>
      <c r="T257" s="845"/>
      <c r="U257" s="845"/>
      <c r="V257" s="845"/>
      <c r="W257" s="845"/>
      <c r="X257" s="845"/>
      <c r="Y257" s="845"/>
      <c r="Z257" s="845"/>
      <c r="AA257" s="845"/>
      <c r="AB257" s="845"/>
      <c r="AC257" s="845"/>
      <c r="AD257" s="845"/>
      <c r="AE257" s="845"/>
      <c r="AF257" s="845"/>
      <c r="AG257" s="845"/>
      <c r="AH257" s="845"/>
      <c r="AI257" s="845"/>
      <c r="AJ257" s="832"/>
      <c r="AL257" s="833">
        <f t="shared" si="207"/>
        <v>0</v>
      </c>
      <c r="AM257" s="833">
        <f t="shared" si="207"/>
        <v>0</v>
      </c>
      <c r="AN257" s="833">
        <f t="shared" si="207"/>
        <v>0</v>
      </c>
      <c r="AO257" s="833">
        <f t="shared" si="207"/>
        <v>0</v>
      </c>
      <c r="AP257" s="878">
        <f t="shared" si="207"/>
        <v>0</v>
      </c>
      <c r="AQ257" s="833">
        <f t="shared" si="207"/>
        <v>0</v>
      </c>
      <c r="AR257" s="833">
        <f t="shared" si="207"/>
        <v>0</v>
      </c>
      <c r="AS257" s="833">
        <f t="shared" si="207"/>
        <v>0</v>
      </c>
      <c r="AT257" s="833">
        <f t="shared" si="207"/>
        <v>0</v>
      </c>
      <c r="AU257" s="833">
        <f t="shared" si="207"/>
        <v>0</v>
      </c>
      <c r="AV257" s="878">
        <f t="shared" si="208"/>
        <v>0</v>
      </c>
      <c r="AW257" s="833">
        <f t="shared" si="208"/>
        <v>0</v>
      </c>
      <c r="AX257" s="833">
        <f t="shared" si="208"/>
        <v>0</v>
      </c>
      <c r="AY257" s="833">
        <f t="shared" si="208"/>
        <v>0</v>
      </c>
      <c r="AZ257" s="833">
        <f t="shared" si="208"/>
        <v>0</v>
      </c>
      <c r="BA257" s="833">
        <f t="shared" si="208"/>
        <v>0</v>
      </c>
      <c r="BB257" s="833">
        <f t="shared" si="208"/>
        <v>0</v>
      </c>
      <c r="BC257" s="833">
        <f t="shared" si="208"/>
        <v>0</v>
      </c>
      <c r="BD257" s="878">
        <f t="shared" si="208"/>
        <v>0</v>
      </c>
      <c r="BE257" s="833">
        <f t="shared" si="208"/>
        <v>0</v>
      </c>
      <c r="BF257" s="833">
        <f t="shared" si="209"/>
        <v>0</v>
      </c>
      <c r="BG257" s="833">
        <f t="shared" si="209"/>
        <v>0</v>
      </c>
      <c r="BH257" s="833">
        <f t="shared" si="209"/>
        <v>0</v>
      </c>
      <c r="BI257" s="833">
        <f t="shared" si="209"/>
        <v>0</v>
      </c>
      <c r="BL257" s="835"/>
      <c r="BM257" s="835"/>
      <c r="BN257" s="835"/>
      <c r="BO257" s="835"/>
    </row>
    <row r="258" spans="1:67" s="362" customFormat="1" ht="16.5" thickBot="1" x14ac:dyDescent="0.3">
      <c r="A258" s="1165"/>
      <c r="B258" s="827" t="s">
        <v>341</v>
      </c>
      <c r="C258" s="576" t="s">
        <v>329</v>
      </c>
      <c r="D258" s="576"/>
      <c r="E258" s="576"/>
      <c r="F258" s="576"/>
      <c r="G258" s="581">
        <v>5</v>
      </c>
      <c r="H258" s="849" t="s">
        <v>417</v>
      </c>
      <c r="I258" s="653" t="s">
        <v>154</v>
      </c>
      <c r="J258" s="827" t="s">
        <v>5</v>
      </c>
      <c r="K258" s="827" t="s">
        <v>176</v>
      </c>
      <c r="L258" s="846"/>
      <c r="M258" s="846"/>
      <c r="N258" s="850"/>
      <c r="O258" s="850"/>
      <c r="P258" s="850"/>
      <c r="Q258" s="850"/>
      <c r="R258" s="850"/>
      <c r="S258" s="850"/>
      <c r="T258" s="850"/>
      <c r="U258" s="850"/>
      <c r="V258" s="850"/>
      <c r="W258" s="850"/>
      <c r="X258" s="850"/>
      <c r="Y258" s="850"/>
      <c r="Z258" s="850"/>
      <c r="AA258" s="850"/>
      <c r="AB258" s="850"/>
      <c r="AC258" s="850"/>
      <c r="AD258" s="850"/>
      <c r="AE258" s="850"/>
      <c r="AF258" s="850"/>
      <c r="AG258" s="850"/>
      <c r="AH258" s="850"/>
      <c r="AI258" s="850"/>
      <c r="AJ258" s="832"/>
      <c r="AL258" s="833">
        <f t="shared" si="207"/>
        <v>0</v>
      </c>
      <c r="AM258" s="833">
        <f t="shared" si="207"/>
        <v>0</v>
      </c>
      <c r="AN258" s="833">
        <f t="shared" si="207"/>
        <v>0</v>
      </c>
      <c r="AO258" s="833">
        <f t="shared" si="207"/>
        <v>0</v>
      </c>
      <c r="AP258" s="878">
        <f t="shared" si="207"/>
        <v>0</v>
      </c>
      <c r="AQ258" s="833">
        <f t="shared" si="207"/>
        <v>0</v>
      </c>
      <c r="AR258" s="833">
        <f t="shared" si="207"/>
        <v>0</v>
      </c>
      <c r="AS258" s="833">
        <f t="shared" si="207"/>
        <v>0</v>
      </c>
      <c r="AT258" s="833">
        <f t="shared" si="207"/>
        <v>0</v>
      </c>
      <c r="AU258" s="833">
        <f t="shared" si="207"/>
        <v>0</v>
      </c>
      <c r="AV258" s="878">
        <f t="shared" si="208"/>
        <v>0</v>
      </c>
      <c r="AW258" s="833">
        <f t="shared" si="208"/>
        <v>0</v>
      </c>
      <c r="AX258" s="833">
        <f t="shared" si="208"/>
        <v>0</v>
      </c>
      <c r="AY258" s="833">
        <f t="shared" si="208"/>
        <v>0</v>
      </c>
      <c r="AZ258" s="833">
        <f t="shared" si="208"/>
        <v>0</v>
      </c>
      <c r="BA258" s="833">
        <f t="shared" si="208"/>
        <v>0</v>
      </c>
      <c r="BB258" s="833">
        <f t="shared" si="208"/>
        <v>0</v>
      </c>
      <c r="BC258" s="833">
        <f t="shared" si="208"/>
        <v>0</v>
      </c>
      <c r="BD258" s="878">
        <f t="shared" si="208"/>
        <v>0</v>
      </c>
      <c r="BE258" s="833">
        <f t="shared" si="208"/>
        <v>0</v>
      </c>
      <c r="BF258" s="833">
        <f t="shared" si="209"/>
        <v>0</v>
      </c>
      <c r="BG258" s="833">
        <f t="shared" si="209"/>
        <v>0</v>
      </c>
      <c r="BH258" s="833">
        <f t="shared" si="209"/>
        <v>0</v>
      </c>
      <c r="BI258" s="833">
        <f t="shared" si="209"/>
        <v>0</v>
      </c>
      <c r="BL258" s="835"/>
      <c r="BM258" s="835"/>
      <c r="BN258" s="835"/>
      <c r="BO258" s="835"/>
    </row>
    <row r="259" spans="1:67" ht="16.5" thickBot="1" x14ac:dyDescent="0.3">
      <c r="A259" s="1165"/>
      <c r="B259" s="31" t="s">
        <v>341</v>
      </c>
      <c r="C259" s="575" t="s">
        <v>329</v>
      </c>
      <c r="D259" s="474"/>
      <c r="E259" s="474"/>
      <c r="F259" s="474"/>
      <c r="G259" s="483">
        <v>6</v>
      </c>
      <c r="H259" s="736" t="s">
        <v>417</v>
      </c>
      <c r="I259" s="42" t="s">
        <v>22</v>
      </c>
      <c r="J259" s="31" t="s">
        <v>5</v>
      </c>
      <c r="K259" s="31"/>
      <c r="L259" s="568"/>
      <c r="M259" s="568"/>
      <c r="N259" s="29"/>
      <c r="O259" s="29"/>
      <c r="P259" s="29"/>
      <c r="Q259" s="29"/>
      <c r="R259" s="29"/>
      <c r="S259" s="29"/>
      <c r="T259" s="29"/>
      <c r="U259" s="797"/>
      <c r="V259" s="29"/>
      <c r="W259" s="29"/>
      <c r="X259" s="29"/>
      <c r="Y259" s="29"/>
      <c r="Z259" s="29"/>
      <c r="AA259" s="29"/>
      <c r="AB259" s="29"/>
      <c r="AC259" s="797"/>
      <c r="AD259" s="29"/>
      <c r="AE259" s="29"/>
      <c r="AF259" s="29"/>
      <c r="AG259" s="29"/>
      <c r="AH259" s="29"/>
      <c r="AI259" s="29"/>
      <c r="AJ259" s="304"/>
      <c r="AL259" s="320">
        <f t="shared" si="207"/>
        <v>0</v>
      </c>
      <c r="AM259" s="495">
        <f t="shared" si="207"/>
        <v>0</v>
      </c>
      <c r="AN259" s="495">
        <f t="shared" si="207"/>
        <v>0</v>
      </c>
      <c r="AO259" s="495">
        <f t="shared" si="207"/>
        <v>0</v>
      </c>
      <c r="AP259" s="877">
        <f t="shared" si="207"/>
        <v>0</v>
      </c>
      <c r="AQ259" s="495">
        <f t="shared" si="207"/>
        <v>0</v>
      </c>
      <c r="AR259" s="495">
        <f t="shared" si="207"/>
        <v>0</v>
      </c>
      <c r="AS259" s="495">
        <f t="shared" si="207"/>
        <v>0</v>
      </c>
      <c r="AT259" s="495">
        <f t="shared" si="207"/>
        <v>0</v>
      </c>
      <c r="AU259" s="495">
        <f t="shared" si="207"/>
        <v>0</v>
      </c>
      <c r="AV259" s="877">
        <f t="shared" si="208"/>
        <v>0</v>
      </c>
      <c r="AW259" s="495">
        <f t="shared" si="208"/>
        <v>0</v>
      </c>
      <c r="AX259" s="495">
        <f t="shared" si="208"/>
        <v>0</v>
      </c>
      <c r="AY259" s="495">
        <f t="shared" si="208"/>
        <v>0</v>
      </c>
      <c r="AZ259" s="495">
        <f t="shared" si="208"/>
        <v>0</v>
      </c>
      <c r="BA259" s="495">
        <f t="shared" si="208"/>
        <v>0</v>
      </c>
      <c r="BB259" s="495">
        <f t="shared" si="208"/>
        <v>0</v>
      </c>
      <c r="BC259" s="495">
        <f t="shared" si="208"/>
        <v>0</v>
      </c>
      <c r="BD259" s="877">
        <f t="shared" si="208"/>
        <v>0</v>
      </c>
      <c r="BE259" s="495">
        <f t="shared" si="208"/>
        <v>0</v>
      </c>
      <c r="BF259" s="495">
        <f t="shared" si="209"/>
        <v>0</v>
      </c>
      <c r="BG259" s="495">
        <f t="shared" si="209"/>
        <v>0</v>
      </c>
      <c r="BH259" s="495">
        <f t="shared" si="209"/>
        <v>0</v>
      </c>
      <c r="BI259" s="495">
        <f t="shared" si="209"/>
        <v>0</v>
      </c>
    </row>
    <row r="260" spans="1:67" ht="16.5" thickBot="1" x14ac:dyDescent="0.3">
      <c r="A260" s="1165"/>
      <c r="B260" s="31" t="s">
        <v>341</v>
      </c>
      <c r="C260" s="579" t="s">
        <v>329</v>
      </c>
      <c r="D260" s="510"/>
      <c r="E260" s="510"/>
      <c r="F260" s="510"/>
      <c r="G260" s="603">
        <v>7</v>
      </c>
      <c r="H260" s="736" t="s">
        <v>417</v>
      </c>
      <c r="I260" s="597" t="s">
        <v>28</v>
      </c>
      <c r="J260" s="129"/>
      <c r="K260" s="88"/>
      <c r="L260" s="568"/>
      <c r="M260" s="568"/>
      <c r="N260" s="29"/>
      <c r="O260" s="29"/>
      <c r="P260" s="29"/>
      <c r="Q260" s="29"/>
      <c r="R260" s="29"/>
      <c r="S260" s="29"/>
      <c r="T260" s="29"/>
      <c r="U260" s="797"/>
      <c r="V260" s="29"/>
      <c r="W260" s="29"/>
      <c r="X260" s="29"/>
      <c r="Y260" s="29"/>
      <c r="Z260" s="29"/>
      <c r="AA260" s="29"/>
      <c r="AB260" s="29"/>
      <c r="AC260" s="797"/>
      <c r="AD260" s="29"/>
      <c r="AE260" s="29"/>
      <c r="AF260" s="29"/>
      <c r="AG260" s="29"/>
      <c r="AH260" s="29"/>
      <c r="AI260" s="29"/>
      <c r="AJ260" s="304"/>
      <c r="AL260" s="320">
        <f t="shared" si="207"/>
        <v>0</v>
      </c>
      <c r="AM260" s="495">
        <f t="shared" si="207"/>
        <v>0</v>
      </c>
      <c r="AN260" s="495">
        <f t="shared" si="207"/>
        <v>0</v>
      </c>
      <c r="AO260" s="495">
        <f t="shared" si="207"/>
        <v>0</v>
      </c>
      <c r="AP260" s="877">
        <f t="shared" si="207"/>
        <v>0</v>
      </c>
      <c r="AQ260" s="495">
        <f t="shared" si="207"/>
        <v>0</v>
      </c>
      <c r="AR260" s="495">
        <f t="shared" si="207"/>
        <v>0</v>
      </c>
      <c r="AS260" s="495">
        <f t="shared" si="207"/>
        <v>0</v>
      </c>
      <c r="AT260" s="495">
        <f t="shared" si="207"/>
        <v>0</v>
      </c>
      <c r="AU260" s="495">
        <f t="shared" si="207"/>
        <v>0</v>
      </c>
      <c r="AV260" s="877">
        <f t="shared" si="208"/>
        <v>0</v>
      </c>
      <c r="AW260" s="495">
        <f t="shared" si="208"/>
        <v>0</v>
      </c>
      <c r="AX260" s="495">
        <f t="shared" si="208"/>
        <v>0</v>
      </c>
      <c r="AY260" s="495">
        <f t="shared" si="208"/>
        <v>0</v>
      </c>
      <c r="AZ260" s="495">
        <f t="shared" si="208"/>
        <v>0</v>
      </c>
      <c r="BA260" s="495">
        <f t="shared" si="208"/>
        <v>0</v>
      </c>
      <c r="BB260" s="495">
        <f t="shared" si="208"/>
        <v>0</v>
      </c>
      <c r="BC260" s="495">
        <f t="shared" si="208"/>
        <v>0</v>
      </c>
      <c r="BD260" s="877">
        <f t="shared" si="208"/>
        <v>0</v>
      </c>
      <c r="BE260" s="495">
        <f t="shared" si="208"/>
        <v>0</v>
      </c>
      <c r="BF260" s="495">
        <f t="shared" si="209"/>
        <v>0</v>
      </c>
      <c r="BG260" s="495">
        <f t="shared" si="209"/>
        <v>0</v>
      </c>
      <c r="BH260" s="495">
        <f t="shared" si="209"/>
        <v>0</v>
      </c>
      <c r="BI260" s="495">
        <f t="shared" si="209"/>
        <v>0</v>
      </c>
    </row>
    <row r="261" spans="1:67" ht="16.5" thickBot="1" x14ac:dyDescent="0.3">
      <c r="A261" s="1165"/>
      <c r="B261" s="74"/>
      <c r="C261" s="477"/>
      <c r="D261" s="477"/>
      <c r="E261" s="477"/>
      <c r="F261" s="477"/>
      <c r="G261" s="591"/>
      <c r="H261" s="477"/>
      <c r="I261" s="46" t="s">
        <v>102</v>
      </c>
      <c r="J261" s="78"/>
      <c r="K261" s="74"/>
      <c r="L261" s="67"/>
      <c r="M261" s="67"/>
      <c r="N261" s="110"/>
      <c r="O261" s="110"/>
      <c r="P261" s="110"/>
      <c r="Q261" s="110"/>
      <c r="R261" s="110"/>
      <c r="S261" s="110"/>
      <c r="T261" s="110"/>
      <c r="U261" s="802"/>
      <c r="V261" s="110"/>
      <c r="W261" s="110"/>
      <c r="X261" s="110"/>
      <c r="Y261" s="110"/>
      <c r="Z261" s="110"/>
      <c r="AA261" s="110"/>
      <c r="AB261" s="110"/>
      <c r="AC261" s="802"/>
      <c r="AD261" s="110"/>
      <c r="AE261" s="110"/>
      <c r="AF261" s="110"/>
      <c r="AG261" s="110"/>
      <c r="AH261" s="110"/>
      <c r="AI261" s="110"/>
      <c r="AJ261" s="304"/>
      <c r="AL261" s="200">
        <f t="shared" ref="AL261:BI261" si="210">SUM(AL256:AL260)</f>
        <v>0</v>
      </c>
      <c r="AM261" s="201">
        <f t="shared" si="210"/>
        <v>0</v>
      </c>
      <c r="AN261" s="202">
        <f t="shared" si="210"/>
        <v>0</v>
      </c>
      <c r="AO261" s="202">
        <f t="shared" si="210"/>
        <v>0</v>
      </c>
      <c r="AP261" s="880">
        <f t="shared" si="210"/>
        <v>0</v>
      </c>
      <c r="AQ261" s="202">
        <f t="shared" si="210"/>
        <v>0</v>
      </c>
      <c r="AR261" s="202">
        <f t="shared" si="210"/>
        <v>0</v>
      </c>
      <c r="AS261" s="202">
        <f t="shared" si="210"/>
        <v>0</v>
      </c>
      <c r="AT261" s="202">
        <f t="shared" si="210"/>
        <v>0</v>
      </c>
      <c r="AU261" s="202">
        <f t="shared" si="210"/>
        <v>0</v>
      </c>
      <c r="AV261" s="880">
        <f t="shared" si="210"/>
        <v>0</v>
      </c>
      <c r="AW261" s="202">
        <f t="shared" si="210"/>
        <v>0</v>
      </c>
      <c r="AX261" s="202">
        <f t="shared" si="210"/>
        <v>0</v>
      </c>
      <c r="AY261" s="202">
        <f t="shared" si="210"/>
        <v>0</v>
      </c>
      <c r="AZ261" s="202">
        <f t="shared" si="210"/>
        <v>0</v>
      </c>
      <c r="BA261" s="202">
        <f t="shared" si="210"/>
        <v>0</v>
      </c>
      <c r="BB261" s="202">
        <f t="shared" si="210"/>
        <v>0</v>
      </c>
      <c r="BC261" s="202">
        <f t="shared" si="210"/>
        <v>0</v>
      </c>
      <c r="BD261" s="880">
        <f t="shared" si="210"/>
        <v>0</v>
      </c>
      <c r="BE261" s="202">
        <f t="shared" si="210"/>
        <v>0</v>
      </c>
      <c r="BF261" s="202">
        <f t="shared" si="210"/>
        <v>0</v>
      </c>
      <c r="BG261" s="202">
        <f t="shared" si="210"/>
        <v>0</v>
      </c>
      <c r="BH261" s="202">
        <f t="shared" si="210"/>
        <v>0</v>
      </c>
      <c r="BI261" s="202">
        <f t="shared" si="210"/>
        <v>0</v>
      </c>
      <c r="BJ261" s="19" t="s">
        <v>221</v>
      </c>
      <c r="BK261" s="19"/>
    </row>
    <row r="262" spans="1:67" x14ac:dyDescent="0.25">
      <c r="A262" s="1165"/>
      <c r="B262" s="31" t="s">
        <v>301</v>
      </c>
      <c r="C262" s="479"/>
      <c r="D262" s="479"/>
      <c r="E262" s="479"/>
      <c r="F262" s="479"/>
      <c r="G262" s="482">
        <v>8</v>
      </c>
      <c r="H262" s="479"/>
      <c r="I262" s="27" t="s">
        <v>55</v>
      </c>
      <c r="J262" s="28" t="s">
        <v>9</v>
      </c>
      <c r="K262" s="28"/>
      <c r="L262" s="568"/>
      <c r="M262" s="568"/>
      <c r="N262" s="568"/>
      <c r="O262" s="568"/>
      <c r="P262" s="568"/>
      <c r="Q262" s="568"/>
      <c r="R262" s="568"/>
      <c r="S262" s="568"/>
      <c r="T262" s="568"/>
      <c r="U262" s="568"/>
      <c r="V262" s="568"/>
      <c r="W262" s="568"/>
      <c r="X262" s="568"/>
      <c r="Y262" s="568"/>
      <c r="Z262" s="568"/>
      <c r="AA262" s="568"/>
      <c r="AB262" s="568"/>
      <c r="AC262" s="568"/>
      <c r="AD262" s="568"/>
      <c r="AE262" s="568"/>
      <c r="AF262" s="568"/>
      <c r="AG262" s="568"/>
      <c r="AH262" s="568"/>
      <c r="AI262" s="568"/>
      <c r="AJ262" s="304"/>
    </row>
    <row r="263" spans="1:67" ht="16.5" thickBot="1" x14ac:dyDescent="0.3">
      <c r="A263" s="1165"/>
      <c r="B263" s="31"/>
      <c r="C263" s="473"/>
      <c r="D263" s="473"/>
      <c r="E263" s="473"/>
      <c r="F263" s="473"/>
      <c r="G263" s="480">
        <v>9</v>
      </c>
      <c r="H263" s="473"/>
      <c r="I263" s="30"/>
      <c r="J263" s="31" t="s">
        <v>10</v>
      </c>
      <c r="K263" s="31"/>
      <c r="L263" s="569"/>
      <c r="M263" s="569"/>
      <c r="N263" s="494"/>
      <c r="O263" s="494"/>
      <c r="P263" s="494"/>
      <c r="Q263" s="494"/>
      <c r="R263" s="494"/>
      <c r="S263" s="494"/>
      <c r="T263" s="494"/>
      <c r="U263" s="801"/>
      <c r="V263" s="494"/>
      <c r="W263" s="494"/>
      <c r="X263" s="494"/>
      <c r="Y263" s="494"/>
      <c r="Z263" s="494"/>
      <c r="AA263" s="494"/>
      <c r="AB263" s="494"/>
      <c r="AC263" s="801"/>
      <c r="AD263" s="494"/>
      <c r="AE263" s="494"/>
      <c r="AF263" s="494"/>
      <c r="AG263" s="494"/>
      <c r="AH263" s="494"/>
      <c r="AI263" s="494"/>
      <c r="AJ263" s="304"/>
    </row>
    <row r="264" spans="1:67" s="50" customFormat="1" ht="16.5" thickBot="1" x14ac:dyDescent="0.3">
      <c r="A264" s="1165"/>
      <c r="B264" s="31" t="s">
        <v>301</v>
      </c>
      <c r="C264" s="474"/>
      <c r="D264" s="474"/>
      <c r="E264" s="474"/>
      <c r="F264" s="474"/>
      <c r="G264" s="483">
        <v>10</v>
      </c>
      <c r="H264" s="474"/>
      <c r="I264" s="30" t="s">
        <v>56</v>
      </c>
      <c r="J264" s="31" t="s">
        <v>9</v>
      </c>
      <c r="K264" s="31"/>
      <c r="L264" s="568"/>
      <c r="M264" s="568"/>
      <c r="N264" s="29"/>
      <c r="O264" s="29"/>
      <c r="P264" s="568"/>
      <c r="Q264" s="568"/>
      <c r="R264" s="29"/>
      <c r="S264" s="29"/>
      <c r="T264" s="568"/>
      <c r="U264" s="568"/>
      <c r="V264" s="29"/>
      <c r="W264" s="29"/>
      <c r="X264" s="568"/>
      <c r="Y264" s="568"/>
      <c r="Z264" s="29"/>
      <c r="AA264" s="29"/>
      <c r="AB264" s="568"/>
      <c r="AC264" s="568"/>
      <c r="AD264" s="29"/>
      <c r="AE264" s="29"/>
      <c r="AF264" s="568"/>
      <c r="AG264" s="568"/>
      <c r="AH264" s="29"/>
      <c r="AI264" s="29"/>
      <c r="AJ264" s="304"/>
      <c r="AK264" s="304"/>
      <c r="AL264" s="304"/>
      <c r="AM264" s="2"/>
      <c r="AN264" s="2"/>
      <c r="AO264" s="2"/>
      <c r="AP264" s="869"/>
      <c r="AQ264" s="2"/>
      <c r="AR264" s="2"/>
      <c r="AS264" s="2"/>
      <c r="AT264" s="2"/>
      <c r="AU264" s="2"/>
      <c r="AV264" s="869"/>
      <c r="AW264" s="2"/>
      <c r="AX264" s="2"/>
      <c r="AY264" s="2"/>
      <c r="AZ264" s="2"/>
      <c r="BA264" s="2"/>
      <c r="BB264" s="2"/>
      <c r="BC264" s="2"/>
      <c r="BD264" s="869"/>
      <c r="BE264" s="2"/>
      <c r="BF264" s="2"/>
      <c r="BG264" s="2"/>
      <c r="BH264" s="2"/>
      <c r="BI264" s="2"/>
      <c r="BJ264" s="1"/>
      <c r="BK264" s="1"/>
      <c r="BL264" s="33"/>
      <c r="BM264" s="33"/>
      <c r="BN264" s="33"/>
      <c r="BO264" s="33"/>
    </row>
    <row r="265" spans="1:67" ht="16.5" thickBot="1" x14ac:dyDescent="0.3">
      <c r="A265" s="1165"/>
      <c r="B265" s="35"/>
      <c r="C265" s="525"/>
      <c r="D265" s="525"/>
      <c r="E265" s="525"/>
      <c r="F265" s="525"/>
      <c r="G265" s="525">
        <v>11</v>
      </c>
      <c r="H265" s="757"/>
      <c r="I265" s="49"/>
      <c r="J265" s="35" t="s">
        <v>10</v>
      </c>
      <c r="K265" s="35"/>
      <c r="L265" s="568"/>
      <c r="M265" s="568"/>
      <c r="N265" s="29"/>
      <c r="O265" s="29"/>
      <c r="P265" s="568"/>
      <c r="Q265" s="568"/>
      <c r="R265" s="29"/>
      <c r="S265" s="29"/>
      <c r="T265" s="568"/>
      <c r="U265" s="568"/>
      <c r="V265" s="29"/>
      <c r="W265" s="29"/>
      <c r="X265" s="568"/>
      <c r="Y265" s="568"/>
      <c r="Z265" s="29"/>
      <c r="AA265" s="29"/>
      <c r="AB265" s="568"/>
      <c r="AC265" s="568"/>
      <c r="AD265" s="29"/>
      <c r="AE265" s="29"/>
      <c r="AF265" s="568"/>
      <c r="AG265" s="568"/>
      <c r="AH265" s="29"/>
      <c r="AI265" s="29"/>
      <c r="AJ265" s="304"/>
      <c r="AK265" s="304"/>
      <c r="AL265" s="304"/>
    </row>
    <row r="266" spans="1:67" ht="16.5" thickBot="1" x14ac:dyDescent="0.3">
      <c r="A266" s="1166"/>
      <c r="B266" s="70"/>
      <c r="C266" s="508">
        <f>COUNTA(C251:C265)</f>
        <v>7</v>
      </c>
      <c r="D266" s="508">
        <f>COUNTA(D251:D265)</f>
        <v>0</v>
      </c>
      <c r="E266" s="508">
        <f>COUNTA(E251:E265)</f>
        <v>0</v>
      </c>
      <c r="F266" s="508">
        <f>COUNTA(F251:F265)</f>
        <v>0</v>
      </c>
      <c r="G266" s="508">
        <f>COUNTA(G251:G265)</f>
        <v>11</v>
      </c>
      <c r="H266" s="734"/>
      <c r="I266" s="69" t="s">
        <v>78</v>
      </c>
      <c r="J266" s="70" t="s">
        <v>48</v>
      </c>
      <c r="K266" s="70"/>
      <c r="L266" s="371"/>
      <c r="M266" s="371"/>
      <c r="N266" s="493"/>
      <c r="O266" s="493"/>
      <c r="P266" s="493"/>
      <c r="Q266" s="493"/>
      <c r="R266" s="493"/>
      <c r="S266" s="493"/>
      <c r="T266" s="493"/>
      <c r="U266" s="493"/>
      <c r="V266" s="493"/>
      <c r="W266" s="493"/>
      <c r="X266" s="493"/>
      <c r="Y266" s="493"/>
      <c r="Z266" s="493"/>
      <c r="AA266" s="493"/>
      <c r="AB266" s="493"/>
      <c r="AC266" s="493"/>
      <c r="AD266" s="493"/>
      <c r="AE266" s="493"/>
      <c r="AF266" s="493"/>
      <c r="AG266" s="493"/>
      <c r="AH266" s="493"/>
      <c r="AI266" s="493"/>
      <c r="AJ266" s="304"/>
      <c r="AK266" s="304"/>
      <c r="AL266" s="304"/>
    </row>
    <row r="267" spans="1:67" ht="16.5" thickBot="1" x14ac:dyDescent="0.3">
      <c r="A267" s="252"/>
      <c r="B267" s="252"/>
      <c r="C267" s="520" t="s">
        <v>331</v>
      </c>
      <c r="D267" s="521">
        <f>C266+D266</f>
        <v>7</v>
      </c>
      <c r="E267" s="521"/>
      <c r="F267" s="521">
        <f>E266+F266</f>
        <v>0</v>
      </c>
      <c r="G267" s="522">
        <f>G266</f>
        <v>11</v>
      </c>
      <c r="H267" s="522"/>
      <c r="I267" s="208" t="s">
        <v>117</v>
      </c>
      <c r="J267" s="252"/>
      <c r="K267" s="252"/>
      <c r="L267" s="84"/>
      <c r="M267" s="84"/>
      <c r="N267" s="312"/>
      <c r="O267" s="312"/>
      <c r="P267" s="312"/>
      <c r="Q267" s="312"/>
      <c r="R267" s="312"/>
      <c r="S267" s="312"/>
      <c r="T267" s="312"/>
      <c r="U267" s="312"/>
      <c r="V267" s="312"/>
      <c r="W267" s="312"/>
      <c r="X267" s="312"/>
      <c r="Y267" s="312"/>
      <c r="Z267" s="312"/>
      <c r="AA267" s="312"/>
      <c r="AB267" s="312"/>
      <c r="AC267" s="312"/>
      <c r="AD267" s="312"/>
      <c r="AE267" s="312"/>
      <c r="AF267" s="312"/>
      <c r="AG267" s="312"/>
      <c r="AH267" s="312"/>
      <c r="AI267" s="312"/>
      <c r="AJ267" s="304"/>
      <c r="AK267" s="304"/>
      <c r="AL267" s="304"/>
    </row>
    <row r="268" spans="1:67" x14ac:dyDescent="0.25">
      <c r="A268" s="33"/>
      <c r="B268" s="33"/>
      <c r="C268" s="304" t="s">
        <v>332</v>
      </c>
      <c r="D268" s="304">
        <f>D267/G267*100</f>
        <v>63.64</v>
      </c>
      <c r="E268" s="503"/>
      <c r="F268" s="304">
        <f>F267/G267*100</f>
        <v>0</v>
      </c>
      <c r="G268" s="503"/>
      <c r="H268" s="725"/>
      <c r="I268" s="257"/>
      <c r="J268" s="33"/>
      <c r="K268" s="33"/>
      <c r="L268" s="60"/>
      <c r="M268" s="60"/>
      <c r="N268" s="245"/>
      <c r="O268" s="245"/>
      <c r="P268" s="245"/>
      <c r="Q268" s="245"/>
      <c r="R268" s="245"/>
      <c r="S268" s="245"/>
      <c r="T268" s="245"/>
      <c r="U268" s="245"/>
      <c r="V268" s="245"/>
      <c r="W268" s="245"/>
      <c r="X268" s="245"/>
      <c r="Y268" s="245"/>
      <c r="Z268" s="245"/>
      <c r="AA268" s="245"/>
      <c r="AB268" s="245"/>
      <c r="AC268" s="245"/>
      <c r="AD268" s="245"/>
      <c r="AE268" s="245"/>
      <c r="AF268" s="245"/>
      <c r="AG268" s="245"/>
      <c r="AH268" s="245"/>
      <c r="AI268" s="245"/>
      <c r="AJ268" s="304"/>
      <c r="AK268" s="33"/>
    </row>
    <row r="269" spans="1:67" ht="32.25" thickBot="1" x14ac:dyDescent="0.3">
      <c r="A269" s="33"/>
      <c r="B269" s="33"/>
      <c r="C269" s="523"/>
      <c r="D269" s="523"/>
      <c r="E269" s="523"/>
      <c r="F269" s="523" t="s">
        <v>333</v>
      </c>
      <c r="G269" s="523"/>
      <c r="H269" s="523"/>
      <c r="I269" s="769" t="s">
        <v>147</v>
      </c>
      <c r="J269" s="33"/>
      <c r="K269" s="33"/>
      <c r="L269" s="60"/>
      <c r="M269" s="60"/>
      <c r="N269" s="245"/>
      <c r="O269" s="245"/>
      <c r="P269" s="245"/>
      <c r="Q269" s="245"/>
      <c r="R269" s="245"/>
      <c r="S269" s="245"/>
      <c r="T269" s="245"/>
      <c r="U269" s="245"/>
      <c r="V269" s="245"/>
      <c r="W269" s="245"/>
      <c r="X269" s="245"/>
      <c r="Y269" s="245"/>
      <c r="Z269" s="245"/>
      <c r="AA269" s="245"/>
      <c r="AB269" s="245"/>
      <c r="AC269" s="245"/>
      <c r="AD269" s="245"/>
      <c r="AE269" s="245"/>
      <c r="AF269" s="245"/>
      <c r="AG269" s="245"/>
      <c r="AH269" s="245"/>
      <c r="AI269" s="245"/>
      <c r="AJ269" s="304"/>
    </row>
    <row r="270" spans="1:67" ht="15.75" customHeight="1" thickBot="1" x14ac:dyDescent="0.3">
      <c r="A270" s="1139"/>
      <c r="B270" s="1139"/>
      <c r="C270" s="524"/>
      <c r="D270" s="524"/>
      <c r="E270" s="524"/>
      <c r="F270" s="524"/>
      <c r="G270" s="523"/>
      <c r="H270" s="1110" t="s">
        <v>414</v>
      </c>
      <c r="I270" s="1136" t="s">
        <v>74</v>
      </c>
      <c r="J270" s="24" t="s">
        <v>1</v>
      </c>
      <c r="K270" s="1139" t="s">
        <v>75</v>
      </c>
      <c r="L270" s="1128"/>
      <c r="M270" s="1129"/>
      <c r="N270" s="1130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  <c r="AA270" s="189"/>
      <c r="AB270" s="189"/>
      <c r="AC270" s="189"/>
      <c r="AD270" s="189"/>
      <c r="AE270" s="189"/>
      <c r="AF270" s="189"/>
      <c r="AG270" s="189"/>
      <c r="AH270" s="189"/>
      <c r="AI270" s="189"/>
      <c r="AJ270" s="304"/>
    </row>
    <row r="271" spans="1:67" x14ac:dyDescent="0.25">
      <c r="A271" s="1140"/>
      <c r="B271" s="1140"/>
      <c r="C271" s="524"/>
      <c r="D271" s="524"/>
      <c r="E271" s="524"/>
      <c r="F271" s="524"/>
      <c r="G271" s="523"/>
      <c r="H271" s="1111"/>
      <c r="I271" s="1137"/>
      <c r="J271" s="25" t="s">
        <v>2</v>
      </c>
      <c r="K271" s="1140"/>
      <c r="L271" s="1113"/>
      <c r="M271" s="1113"/>
      <c r="N271" s="1113"/>
      <c r="O271" s="1113"/>
      <c r="P271" s="1113"/>
      <c r="Q271" s="1113"/>
      <c r="R271" s="1113"/>
      <c r="S271" s="1113"/>
      <c r="T271" s="1113"/>
      <c r="U271" s="1113"/>
      <c r="V271" s="1113"/>
      <c r="W271" s="1113"/>
      <c r="X271" s="1113"/>
      <c r="Y271" s="1113"/>
      <c r="Z271" s="1113"/>
      <c r="AA271" s="1113"/>
      <c r="AB271" s="1113"/>
      <c r="AC271" s="1113"/>
      <c r="AD271" s="1113"/>
      <c r="AE271" s="1113"/>
      <c r="AF271" s="1113"/>
      <c r="AG271" s="1113"/>
      <c r="AH271" s="1113"/>
      <c r="AI271" s="1113"/>
      <c r="AJ271" s="304"/>
    </row>
    <row r="272" spans="1:67" ht="16.5" thickBot="1" x14ac:dyDescent="0.3">
      <c r="A272" s="1141"/>
      <c r="B272" s="1141"/>
      <c r="C272" s="487"/>
      <c r="D272" s="487"/>
      <c r="E272" s="487"/>
      <c r="F272" s="487"/>
      <c r="G272" s="592"/>
      <c r="H272" s="1112"/>
      <c r="I272" s="1138"/>
      <c r="J272" s="26" t="s">
        <v>3</v>
      </c>
      <c r="K272" s="1141"/>
      <c r="L272" s="1114"/>
      <c r="M272" s="1114"/>
      <c r="N272" s="1114"/>
      <c r="O272" s="1114"/>
      <c r="P272" s="1114"/>
      <c r="Q272" s="1114"/>
      <c r="R272" s="1114"/>
      <c r="S272" s="1114"/>
      <c r="T272" s="1114"/>
      <c r="U272" s="1114"/>
      <c r="V272" s="1114"/>
      <c r="W272" s="1114"/>
      <c r="X272" s="1114"/>
      <c r="Y272" s="1114"/>
      <c r="Z272" s="1114"/>
      <c r="AA272" s="1114"/>
      <c r="AB272" s="1114"/>
      <c r="AC272" s="1114"/>
      <c r="AD272" s="1114"/>
      <c r="AE272" s="1114"/>
      <c r="AF272" s="1114"/>
      <c r="AG272" s="1114"/>
      <c r="AH272" s="1114"/>
      <c r="AI272" s="1114"/>
      <c r="AJ272" s="304"/>
    </row>
    <row r="273" spans="1:67" ht="16.5" thickBot="1" x14ac:dyDescent="0.3">
      <c r="A273" s="1164" t="s">
        <v>294</v>
      </c>
      <c r="B273" s="28"/>
      <c r="C273" s="482"/>
      <c r="D273" s="482"/>
      <c r="E273" s="482"/>
      <c r="F273" s="482"/>
      <c r="G273" s="482"/>
      <c r="H273" s="482"/>
      <c r="I273" s="27"/>
      <c r="J273" s="28"/>
      <c r="K273" s="28"/>
      <c r="L273" s="568"/>
      <c r="M273" s="568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304"/>
    </row>
    <row r="274" spans="1:67" ht="16.5" thickBot="1" x14ac:dyDescent="0.3">
      <c r="A274" s="1165"/>
      <c r="B274" s="31" t="s">
        <v>301</v>
      </c>
      <c r="C274" s="575" t="s">
        <v>329</v>
      </c>
      <c r="D274" s="474"/>
      <c r="E274" s="474"/>
      <c r="F274" s="474"/>
      <c r="G274" s="483">
        <v>1</v>
      </c>
      <c r="H274" s="736" t="s">
        <v>417</v>
      </c>
      <c r="I274" s="49" t="s">
        <v>52</v>
      </c>
      <c r="J274" s="35" t="s">
        <v>5</v>
      </c>
      <c r="K274" s="117"/>
      <c r="L274" s="568"/>
      <c r="M274" s="568"/>
      <c r="N274" s="29"/>
      <c r="O274" s="29"/>
      <c r="P274" s="29"/>
      <c r="Q274" s="29"/>
      <c r="R274" s="29"/>
      <c r="S274" s="29"/>
      <c r="T274" s="797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304"/>
      <c r="AL274" s="198">
        <f t="shared" ref="AL274:AQ274" si="211">L274*L283*1.73*0.875/1000</f>
        <v>0</v>
      </c>
      <c r="AM274" s="184">
        <f t="shared" si="211"/>
        <v>0</v>
      </c>
      <c r="AN274" s="199">
        <f t="shared" si="211"/>
        <v>0</v>
      </c>
      <c r="AO274" s="199">
        <f t="shared" si="211"/>
        <v>0</v>
      </c>
      <c r="AP274" s="873">
        <f t="shared" si="211"/>
        <v>0</v>
      </c>
      <c r="AQ274" s="199">
        <f t="shared" si="211"/>
        <v>0</v>
      </c>
      <c r="AR274" s="199">
        <f t="shared" ref="AR274:BI274" si="212">Q274*Q283*1.73*0.875/1000</f>
        <v>0</v>
      </c>
      <c r="AS274" s="199">
        <f t="shared" si="212"/>
        <v>0</v>
      </c>
      <c r="AT274" s="199">
        <f t="shared" si="212"/>
        <v>0</v>
      </c>
      <c r="AU274" s="199">
        <f t="shared" si="212"/>
        <v>0</v>
      </c>
      <c r="AV274" s="873">
        <f t="shared" si="212"/>
        <v>0</v>
      </c>
      <c r="AW274" s="199">
        <f t="shared" si="212"/>
        <v>0</v>
      </c>
      <c r="AX274" s="199">
        <f t="shared" si="212"/>
        <v>0</v>
      </c>
      <c r="AY274" s="199">
        <f t="shared" si="212"/>
        <v>0</v>
      </c>
      <c r="AZ274" s="199">
        <f t="shared" si="212"/>
        <v>0</v>
      </c>
      <c r="BA274" s="199">
        <f t="shared" si="212"/>
        <v>0</v>
      </c>
      <c r="BB274" s="199">
        <f t="shared" si="212"/>
        <v>0</v>
      </c>
      <c r="BC274" s="199">
        <f t="shared" si="212"/>
        <v>0</v>
      </c>
      <c r="BD274" s="873">
        <f t="shared" si="212"/>
        <v>0</v>
      </c>
      <c r="BE274" s="199">
        <f t="shared" si="212"/>
        <v>0</v>
      </c>
      <c r="BF274" s="199">
        <f t="shared" si="212"/>
        <v>0</v>
      </c>
      <c r="BG274" s="199">
        <f t="shared" si="212"/>
        <v>0</v>
      </c>
      <c r="BH274" s="199">
        <f t="shared" si="212"/>
        <v>0</v>
      </c>
      <c r="BI274" s="199">
        <f t="shared" si="212"/>
        <v>0</v>
      </c>
      <c r="BJ274" s="19" t="s">
        <v>211</v>
      </c>
      <c r="BK274" s="19"/>
    </row>
    <row r="275" spans="1:67" ht="16.5" thickBot="1" x14ac:dyDescent="0.3">
      <c r="A275" s="1165"/>
      <c r="B275" s="35"/>
      <c r="C275" s="487"/>
      <c r="D275" s="487"/>
      <c r="E275" s="487"/>
      <c r="F275" s="487"/>
      <c r="G275" s="592"/>
      <c r="H275" s="487"/>
      <c r="I275" s="648" t="s">
        <v>169</v>
      </c>
      <c r="J275" s="694" t="s">
        <v>6</v>
      </c>
      <c r="K275" s="707"/>
      <c r="L275" s="865"/>
      <c r="M275" s="867"/>
      <c r="N275" s="866"/>
      <c r="O275" s="866"/>
      <c r="P275" s="866"/>
      <c r="Q275" s="866"/>
      <c r="R275" s="866"/>
      <c r="S275" s="866"/>
      <c r="T275" s="866"/>
      <c r="U275" s="866"/>
      <c r="V275" s="866"/>
      <c r="W275" s="866"/>
      <c r="X275" s="866"/>
      <c r="Y275" s="866"/>
      <c r="Z275" s="866"/>
      <c r="AA275" s="866"/>
      <c r="AB275" s="866"/>
      <c r="AC275" s="866"/>
      <c r="AD275" s="866"/>
      <c r="AE275" s="866"/>
      <c r="AF275" s="866"/>
      <c r="AG275" s="866"/>
      <c r="AH275" s="866"/>
      <c r="AI275" s="866"/>
      <c r="AJ275" s="304"/>
      <c r="AL275" s="1133" t="s">
        <v>111</v>
      </c>
      <c r="AM275" s="1134"/>
      <c r="AN275" s="1135"/>
      <c r="AO275" s="749"/>
      <c r="AP275" s="874"/>
      <c r="AQ275" s="749"/>
      <c r="AR275" s="749"/>
      <c r="AS275" s="749"/>
      <c r="AT275" s="749"/>
      <c r="AU275" s="749"/>
      <c r="AV275" s="874"/>
      <c r="AW275" s="749"/>
      <c r="AX275" s="749"/>
      <c r="AY275" s="749"/>
      <c r="AZ275" s="749"/>
      <c r="BA275" s="749"/>
      <c r="BB275" s="749"/>
      <c r="BC275" s="749"/>
      <c r="BD275" s="874"/>
      <c r="BE275" s="750"/>
      <c r="BF275" s="750"/>
      <c r="BG275" s="750"/>
      <c r="BH275" s="750"/>
      <c r="BI275" s="750"/>
    </row>
    <row r="276" spans="1:67" ht="19.5" thickBot="1" x14ac:dyDescent="0.35">
      <c r="A276" s="1165"/>
      <c r="B276" s="31"/>
      <c r="C276" s="503"/>
      <c r="D276" s="503"/>
      <c r="E276" s="503"/>
      <c r="F276" s="503"/>
      <c r="G276" s="503"/>
      <c r="H276" s="753"/>
      <c r="I276" s="40" t="s">
        <v>34</v>
      </c>
      <c r="J276" s="119"/>
      <c r="K276" s="111"/>
      <c r="L276" s="569"/>
      <c r="M276" s="655"/>
      <c r="N276" s="494"/>
      <c r="O276" s="494"/>
      <c r="P276" s="494"/>
      <c r="Q276" s="494"/>
      <c r="R276" s="494"/>
      <c r="S276" s="494"/>
      <c r="T276" s="801"/>
      <c r="U276" s="494"/>
      <c r="V276" s="494"/>
      <c r="W276" s="494"/>
      <c r="X276" s="494"/>
      <c r="Y276" s="494"/>
      <c r="Z276" s="494"/>
      <c r="AA276" s="494"/>
      <c r="AB276" s="494"/>
      <c r="AC276" s="494"/>
      <c r="AD276" s="494"/>
      <c r="AE276" s="494"/>
      <c r="AF276" s="494"/>
      <c r="AG276" s="494"/>
      <c r="AH276" s="494"/>
      <c r="AI276" s="494"/>
      <c r="AJ276" s="304"/>
      <c r="AL276" s="715" t="s">
        <v>392</v>
      </c>
      <c r="AM276" s="715" t="s">
        <v>393</v>
      </c>
      <c r="AN276" s="717" t="s">
        <v>394</v>
      </c>
      <c r="AO276" s="718" t="s">
        <v>395</v>
      </c>
      <c r="AP276" s="875" t="s">
        <v>84</v>
      </c>
      <c r="AQ276" s="715" t="s">
        <v>396</v>
      </c>
      <c r="AR276" s="715" t="s">
        <v>397</v>
      </c>
      <c r="AS276" s="715" t="s">
        <v>398</v>
      </c>
      <c r="AT276" s="715" t="s">
        <v>399</v>
      </c>
      <c r="AU276" s="715" t="s">
        <v>400</v>
      </c>
      <c r="AV276" s="875" t="s">
        <v>4</v>
      </c>
      <c r="AW276" s="715" t="s">
        <v>401</v>
      </c>
      <c r="AX276" s="715" t="s">
        <v>402</v>
      </c>
      <c r="AY276" s="715" t="s">
        <v>403</v>
      </c>
      <c r="AZ276" s="715" t="s">
        <v>404</v>
      </c>
      <c r="BA276" s="715" t="s">
        <v>405</v>
      </c>
      <c r="BB276" s="715" t="s">
        <v>406</v>
      </c>
      <c r="BC276" s="715" t="s">
        <v>407</v>
      </c>
      <c r="BD276" s="905" t="s">
        <v>338</v>
      </c>
      <c r="BE276" s="716" t="s">
        <v>408</v>
      </c>
      <c r="BF276" s="716" t="s">
        <v>409</v>
      </c>
      <c r="BG276" s="716" t="s">
        <v>220</v>
      </c>
      <c r="BH276" s="716" t="s">
        <v>410</v>
      </c>
      <c r="BI276" s="716" t="s">
        <v>411</v>
      </c>
    </row>
    <row r="277" spans="1:67" ht="16.5" thickBot="1" x14ac:dyDescent="0.3">
      <c r="A277" s="1165"/>
      <c r="B277" s="31" t="s">
        <v>341</v>
      </c>
      <c r="C277" s="576" t="s">
        <v>329</v>
      </c>
      <c r="D277" s="473"/>
      <c r="E277" s="473"/>
      <c r="F277" s="473"/>
      <c r="G277" s="480">
        <v>2</v>
      </c>
      <c r="H277" s="736" t="s">
        <v>417</v>
      </c>
      <c r="I277" s="42" t="s">
        <v>18</v>
      </c>
      <c r="J277" s="108" t="s">
        <v>5</v>
      </c>
      <c r="K277" s="108"/>
      <c r="L277" s="568"/>
      <c r="M277" s="568"/>
      <c r="N277" s="29"/>
      <c r="O277" s="29"/>
      <c r="P277" s="29"/>
      <c r="Q277" s="29"/>
      <c r="R277" s="29"/>
      <c r="S277" s="29"/>
      <c r="T277" s="797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304"/>
      <c r="AL277" s="319">
        <f t="shared" ref="AL277:AU279" si="213">L277*L$283*1.73*0.875/1000</f>
        <v>0</v>
      </c>
      <c r="AM277" s="319">
        <f t="shared" si="213"/>
        <v>0</v>
      </c>
      <c r="AN277" s="319">
        <f t="shared" si="213"/>
        <v>0</v>
      </c>
      <c r="AO277" s="319">
        <f t="shared" si="213"/>
        <v>0</v>
      </c>
      <c r="AP277" s="884">
        <f t="shared" si="213"/>
        <v>0</v>
      </c>
      <c r="AQ277" s="319">
        <f t="shared" si="213"/>
        <v>0</v>
      </c>
      <c r="AR277" s="319">
        <f t="shared" si="213"/>
        <v>0</v>
      </c>
      <c r="AS277" s="319">
        <f t="shared" si="213"/>
        <v>0</v>
      </c>
      <c r="AT277" s="319">
        <f t="shared" si="213"/>
        <v>0</v>
      </c>
      <c r="AU277" s="319">
        <f t="shared" si="213"/>
        <v>0</v>
      </c>
      <c r="AV277" s="884">
        <f t="shared" ref="AV277:BE279" si="214">V277*V$283*1.73*0.875/1000</f>
        <v>0</v>
      </c>
      <c r="AW277" s="319">
        <f t="shared" si="214"/>
        <v>0</v>
      </c>
      <c r="AX277" s="319">
        <f t="shared" si="214"/>
        <v>0</v>
      </c>
      <c r="AY277" s="319">
        <f t="shared" si="214"/>
        <v>0</v>
      </c>
      <c r="AZ277" s="319">
        <f t="shared" si="214"/>
        <v>0</v>
      </c>
      <c r="BA277" s="319">
        <f t="shared" si="214"/>
        <v>0</v>
      </c>
      <c r="BB277" s="319">
        <f t="shared" si="214"/>
        <v>0</v>
      </c>
      <c r="BC277" s="319">
        <f t="shared" si="214"/>
        <v>0</v>
      </c>
      <c r="BD277" s="884">
        <f t="shared" si="214"/>
        <v>0</v>
      </c>
      <c r="BE277" s="319">
        <f t="shared" si="214"/>
        <v>0</v>
      </c>
      <c r="BF277" s="319">
        <f t="shared" ref="BF277:BI279" si="215">AF277*AF$283*1.73*0.875/1000</f>
        <v>0</v>
      </c>
      <c r="BG277" s="319">
        <f t="shared" si="215"/>
        <v>0</v>
      </c>
      <c r="BH277" s="319">
        <f t="shared" si="215"/>
        <v>0</v>
      </c>
      <c r="BI277" s="319">
        <f t="shared" si="215"/>
        <v>0</v>
      </c>
    </row>
    <row r="278" spans="1:67" ht="16.5" thickBot="1" x14ac:dyDescent="0.3">
      <c r="A278" s="1165"/>
      <c r="B278" s="31" t="s">
        <v>341</v>
      </c>
      <c r="C278" s="575" t="s">
        <v>329</v>
      </c>
      <c r="D278" s="474"/>
      <c r="E278" s="474"/>
      <c r="F278" s="474"/>
      <c r="G278" s="483">
        <v>3</v>
      </c>
      <c r="H278" s="736" t="s">
        <v>417</v>
      </c>
      <c r="I278" s="42" t="s">
        <v>19</v>
      </c>
      <c r="J278" s="108" t="s">
        <v>5</v>
      </c>
      <c r="K278" s="108"/>
      <c r="L278" s="568"/>
      <c r="M278" s="568"/>
      <c r="N278" s="29"/>
      <c r="O278" s="29"/>
      <c r="P278" s="29"/>
      <c r="Q278" s="29"/>
      <c r="R278" s="29"/>
      <c r="S278" s="29"/>
      <c r="T278" s="797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304"/>
      <c r="AL278" s="320">
        <f t="shared" si="213"/>
        <v>0</v>
      </c>
      <c r="AM278" s="495">
        <f t="shared" si="213"/>
        <v>0</v>
      </c>
      <c r="AN278" s="495">
        <f t="shared" si="213"/>
        <v>0</v>
      </c>
      <c r="AO278" s="495">
        <f t="shared" si="213"/>
        <v>0</v>
      </c>
      <c r="AP278" s="877">
        <f t="shared" si="213"/>
        <v>0</v>
      </c>
      <c r="AQ278" s="495">
        <f t="shared" si="213"/>
        <v>0</v>
      </c>
      <c r="AR278" s="495">
        <f t="shared" si="213"/>
        <v>0</v>
      </c>
      <c r="AS278" s="495">
        <f t="shared" si="213"/>
        <v>0</v>
      </c>
      <c r="AT278" s="495">
        <f t="shared" si="213"/>
        <v>0</v>
      </c>
      <c r="AU278" s="495">
        <f t="shared" si="213"/>
        <v>0</v>
      </c>
      <c r="AV278" s="877">
        <f t="shared" si="214"/>
        <v>0</v>
      </c>
      <c r="AW278" s="495">
        <f t="shared" si="214"/>
        <v>0</v>
      </c>
      <c r="AX278" s="495">
        <f t="shared" si="214"/>
        <v>0</v>
      </c>
      <c r="AY278" s="495">
        <f t="shared" si="214"/>
        <v>0</v>
      </c>
      <c r="AZ278" s="495">
        <f t="shared" si="214"/>
        <v>0</v>
      </c>
      <c r="BA278" s="495">
        <f t="shared" si="214"/>
        <v>0</v>
      </c>
      <c r="BB278" s="495">
        <f t="shared" si="214"/>
        <v>0</v>
      </c>
      <c r="BC278" s="495">
        <f t="shared" si="214"/>
        <v>0</v>
      </c>
      <c r="BD278" s="877">
        <f t="shared" si="214"/>
        <v>0</v>
      </c>
      <c r="BE278" s="495">
        <f t="shared" si="214"/>
        <v>0</v>
      </c>
      <c r="BF278" s="495">
        <f t="shared" si="215"/>
        <v>0</v>
      </c>
      <c r="BG278" s="495">
        <f t="shared" si="215"/>
        <v>0</v>
      </c>
      <c r="BH278" s="495">
        <f t="shared" si="215"/>
        <v>0</v>
      </c>
      <c r="BI278" s="495">
        <f t="shared" si="215"/>
        <v>0</v>
      </c>
    </row>
    <row r="279" spans="1:67" ht="16.5" thickBot="1" x14ac:dyDescent="0.3">
      <c r="A279" s="1165"/>
      <c r="B279" s="31" t="s">
        <v>341</v>
      </c>
      <c r="C279" s="579" t="s">
        <v>329</v>
      </c>
      <c r="D279" s="510"/>
      <c r="E279" s="510"/>
      <c r="F279" s="510"/>
      <c r="G279" s="603">
        <v>4</v>
      </c>
      <c r="H279" s="736" t="s">
        <v>417</v>
      </c>
      <c r="I279" s="45" t="s">
        <v>16</v>
      </c>
      <c r="J279" s="109" t="s">
        <v>5</v>
      </c>
      <c r="K279" s="109"/>
      <c r="L279" s="568"/>
      <c r="M279" s="568"/>
      <c r="N279" s="29"/>
      <c r="O279" s="29"/>
      <c r="P279" s="29"/>
      <c r="Q279" s="29"/>
      <c r="R279" s="29"/>
      <c r="S279" s="29"/>
      <c r="T279" s="797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304"/>
      <c r="AL279" s="321">
        <f t="shared" si="213"/>
        <v>0</v>
      </c>
      <c r="AM279" s="321">
        <f t="shared" si="213"/>
        <v>0</v>
      </c>
      <c r="AN279" s="321">
        <f t="shared" si="213"/>
        <v>0</v>
      </c>
      <c r="AO279" s="321">
        <f t="shared" si="213"/>
        <v>0</v>
      </c>
      <c r="AP279" s="879">
        <f t="shared" si="213"/>
        <v>0</v>
      </c>
      <c r="AQ279" s="321">
        <f t="shared" si="213"/>
        <v>0</v>
      </c>
      <c r="AR279" s="321">
        <f t="shared" si="213"/>
        <v>0</v>
      </c>
      <c r="AS279" s="321">
        <f t="shared" si="213"/>
        <v>0</v>
      </c>
      <c r="AT279" s="321">
        <f t="shared" si="213"/>
        <v>0</v>
      </c>
      <c r="AU279" s="321">
        <f t="shared" si="213"/>
        <v>0</v>
      </c>
      <c r="AV279" s="879">
        <f t="shared" si="214"/>
        <v>0</v>
      </c>
      <c r="AW279" s="321">
        <f t="shared" si="214"/>
        <v>0</v>
      </c>
      <c r="AX279" s="321">
        <f t="shared" si="214"/>
        <v>0</v>
      </c>
      <c r="AY279" s="321">
        <f t="shared" si="214"/>
        <v>0</v>
      </c>
      <c r="AZ279" s="321">
        <f t="shared" si="214"/>
        <v>0</v>
      </c>
      <c r="BA279" s="321">
        <f t="shared" si="214"/>
        <v>0</v>
      </c>
      <c r="BB279" s="321">
        <f t="shared" si="214"/>
        <v>0</v>
      </c>
      <c r="BC279" s="321">
        <f t="shared" si="214"/>
        <v>0</v>
      </c>
      <c r="BD279" s="879">
        <f t="shared" si="214"/>
        <v>0</v>
      </c>
      <c r="BE279" s="321">
        <f t="shared" si="214"/>
        <v>0</v>
      </c>
      <c r="BF279" s="321">
        <f t="shared" si="215"/>
        <v>0</v>
      </c>
      <c r="BG279" s="321">
        <f t="shared" si="215"/>
        <v>0</v>
      </c>
      <c r="BH279" s="321">
        <f t="shared" si="215"/>
        <v>0</v>
      </c>
      <c r="BI279" s="321">
        <f t="shared" si="215"/>
        <v>0</v>
      </c>
    </row>
    <row r="280" spans="1:67" ht="16.5" thickBot="1" x14ac:dyDescent="0.3">
      <c r="A280" s="1165"/>
      <c r="B280" s="74"/>
      <c r="C280" s="477"/>
      <c r="D280" s="477"/>
      <c r="E280" s="477"/>
      <c r="F280" s="477"/>
      <c r="G280" s="591"/>
      <c r="H280" s="477"/>
      <c r="I280" s="46" t="s">
        <v>102</v>
      </c>
      <c r="J280" s="74"/>
      <c r="K280" s="74"/>
      <c r="L280" s="67"/>
      <c r="M280" s="67"/>
      <c r="N280" s="110"/>
      <c r="O280" s="110"/>
      <c r="P280" s="110"/>
      <c r="Q280" s="110"/>
      <c r="R280" s="110"/>
      <c r="S280" s="110"/>
      <c r="T280" s="802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304"/>
      <c r="AL280" s="200">
        <f t="shared" ref="AL280:BI280" si="216">SUM(AL277:AL279)</f>
        <v>0</v>
      </c>
      <c r="AM280" s="201">
        <f t="shared" si="216"/>
        <v>0</v>
      </c>
      <c r="AN280" s="202">
        <f t="shared" si="216"/>
        <v>0</v>
      </c>
      <c r="AO280" s="202">
        <f t="shared" si="216"/>
        <v>0</v>
      </c>
      <c r="AP280" s="880">
        <f t="shared" si="216"/>
        <v>0</v>
      </c>
      <c r="AQ280" s="202">
        <f t="shared" si="216"/>
        <v>0</v>
      </c>
      <c r="AR280" s="202">
        <f t="shared" si="216"/>
        <v>0</v>
      </c>
      <c r="AS280" s="202">
        <f t="shared" si="216"/>
        <v>0</v>
      </c>
      <c r="AT280" s="202">
        <f t="shared" si="216"/>
        <v>0</v>
      </c>
      <c r="AU280" s="202">
        <f t="shared" si="216"/>
        <v>0</v>
      </c>
      <c r="AV280" s="880">
        <f t="shared" si="216"/>
        <v>0</v>
      </c>
      <c r="AW280" s="202">
        <f t="shared" si="216"/>
        <v>0</v>
      </c>
      <c r="AX280" s="202">
        <f t="shared" si="216"/>
        <v>0</v>
      </c>
      <c r="AY280" s="202">
        <f t="shared" si="216"/>
        <v>0</v>
      </c>
      <c r="AZ280" s="202">
        <f t="shared" si="216"/>
        <v>0</v>
      </c>
      <c r="BA280" s="202">
        <f t="shared" si="216"/>
        <v>0</v>
      </c>
      <c r="BB280" s="202">
        <f t="shared" si="216"/>
        <v>0</v>
      </c>
      <c r="BC280" s="202">
        <f t="shared" si="216"/>
        <v>0</v>
      </c>
      <c r="BD280" s="880">
        <f t="shared" si="216"/>
        <v>0</v>
      </c>
      <c r="BE280" s="202">
        <f t="shared" si="216"/>
        <v>0</v>
      </c>
      <c r="BF280" s="202">
        <f t="shared" si="216"/>
        <v>0</v>
      </c>
      <c r="BG280" s="202">
        <f t="shared" si="216"/>
        <v>0</v>
      </c>
      <c r="BH280" s="202">
        <f t="shared" si="216"/>
        <v>0</v>
      </c>
      <c r="BI280" s="202">
        <f t="shared" si="216"/>
        <v>0</v>
      </c>
      <c r="BJ280" s="19" t="s">
        <v>221</v>
      </c>
      <c r="BK280" s="19"/>
    </row>
    <row r="281" spans="1:67" x14ac:dyDescent="0.25">
      <c r="A281" s="1165"/>
      <c r="B281" s="31" t="s">
        <v>301</v>
      </c>
      <c r="C281" s="479"/>
      <c r="D281" s="479"/>
      <c r="E281" s="479"/>
      <c r="F281" s="479"/>
      <c r="G281" s="482">
        <v>5</v>
      </c>
      <c r="H281" s="479"/>
      <c r="I281" s="27" t="s">
        <v>55</v>
      </c>
      <c r="J281" s="28" t="s">
        <v>9</v>
      </c>
      <c r="K281" s="28"/>
      <c r="L281" s="568"/>
      <c r="M281" s="568"/>
      <c r="N281" s="568"/>
      <c r="O281" s="568"/>
      <c r="P281" s="568"/>
      <c r="Q281" s="568"/>
      <c r="R281" s="568"/>
      <c r="S281" s="568"/>
      <c r="T281" s="568"/>
      <c r="U281" s="568"/>
      <c r="V281" s="568"/>
      <c r="W281" s="568"/>
      <c r="X281" s="568"/>
      <c r="Y281" s="568"/>
      <c r="Z281" s="568"/>
      <c r="AA281" s="568"/>
      <c r="AB281" s="568"/>
      <c r="AC281" s="568"/>
      <c r="AD281" s="568"/>
      <c r="AE281" s="568"/>
      <c r="AF281" s="568"/>
      <c r="AG281" s="568"/>
      <c r="AH281" s="568"/>
      <c r="AI281" s="568"/>
      <c r="AJ281" s="304"/>
      <c r="AL281" s="135"/>
      <c r="AM281" s="135"/>
      <c r="AN281" s="135"/>
      <c r="AO281" s="135"/>
      <c r="AP281" s="886"/>
      <c r="AQ281" s="135"/>
      <c r="AR281" s="135"/>
      <c r="AS281" s="135"/>
      <c r="AT281" s="135"/>
      <c r="AU281" s="135"/>
      <c r="AV281" s="886"/>
      <c r="AW281" s="135"/>
      <c r="AX281" s="135"/>
      <c r="AY281" s="135"/>
      <c r="AZ281" s="135"/>
      <c r="BA281" s="135"/>
      <c r="BB281" s="135"/>
      <c r="BC281" s="135"/>
      <c r="BD281" s="886"/>
      <c r="BE281" s="135"/>
      <c r="BF281" s="135"/>
      <c r="BG281" s="135"/>
      <c r="BH281" s="135"/>
      <c r="BI281" s="135"/>
    </row>
    <row r="282" spans="1:67" ht="16.5" thickBot="1" x14ac:dyDescent="0.3">
      <c r="A282" s="1165"/>
      <c r="B282" s="31"/>
      <c r="C282" s="473"/>
      <c r="D282" s="473"/>
      <c r="E282" s="473"/>
      <c r="F282" s="473"/>
      <c r="G282" s="480"/>
      <c r="H282" s="473"/>
      <c r="I282" s="30"/>
      <c r="J282" s="31"/>
      <c r="K282" s="31"/>
      <c r="L282" s="571"/>
      <c r="M282" s="460"/>
      <c r="N282" s="462"/>
      <c r="O282" s="462"/>
      <c r="P282" s="462"/>
      <c r="Q282" s="462"/>
      <c r="R282" s="462"/>
      <c r="S282" s="462"/>
      <c r="T282" s="803"/>
      <c r="U282" s="462"/>
      <c r="V282" s="462"/>
      <c r="W282" s="462"/>
      <c r="X282" s="462"/>
      <c r="Y282" s="462"/>
      <c r="Z282" s="462"/>
      <c r="AA282" s="462"/>
      <c r="AB282" s="462"/>
      <c r="AC282" s="462"/>
      <c r="AD282" s="462"/>
      <c r="AE282" s="462"/>
      <c r="AF282" s="462"/>
      <c r="AG282" s="462"/>
      <c r="AH282" s="462"/>
      <c r="AI282" s="462"/>
      <c r="AJ282" s="304"/>
      <c r="AL282" s="135"/>
      <c r="AM282" s="135"/>
      <c r="AN282" s="135"/>
      <c r="AO282" s="135"/>
      <c r="AP282" s="886"/>
      <c r="AQ282" s="135"/>
      <c r="AR282" s="135"/>
      <c r="AS282" s="135"/>
      <c r="AT282" s="135"/>
      <c r="AU282" s="135"/>
      <c r="AV282" s="886"/>
      <c r="AW282" s="135"/>
      <c r="AX282" s="135"/>
      <c r="AY282" s="135"/>
      <c r="AZ282" s="135"/>
      <c r="BA282" s="135"/>
      <c r="BB282" s="135"/>
      <c r="BC282" s="135"/>
      <c r="BD282" s="886"/>
      <c r="BE282" s="135"/>
      <c r="BF282" s="135"/>
      <c r="BG282" s="135"/>
      <c r="BH282" s="135"/>
      <c r="BI282" s="135"/>
    </row>
    <row r="283" spans="1:67" x14ac:dyDescent="0.25">
      <c r="A283" s="1165"/>
      <c r="B283" s="31" t="s">
        <v>301</v>
      </c>
      <c r="C283" s="474"/>
      <c r="D283" s="474"/>
      <c r="E283" s="474"/>
      <c r="F283" s="474"/>
      <c r="G283" s="483">
        <v>6</v>
      </c>
      <c r="H283" s="474"/>
      <c r="I283" s="30" t="s">
        <v>56</v>
      </c>
      <c r="J283" s="31" t="s">
        <v>9</v>
      </c>
      <c r="K283" s="108"/>
      <c r="L283" s="568"/>
      <c r="M283" s="568"/>
      <c r="N283" s="29"/>
      <c r="O283" s="29"/>
      <c r="P283" s="568"/>
      <c r="Q283" s="568"/>
      <c r="R283" s="29"/>
      <c r="S283" s="29"/>
      <c r="T283" s="568"/>
      <c r="U283" s="568"/>
      <c r="V283" s="29"/>
      <c r="W283" s="29"/>
      <c r="X283" s="568"/>
      <c r="Y283" s="568"/>
      <c r="Z283" s="29"/>
      <c r="AA283" s="29"/>
      <c r="AB283" s="568"/>
      <c r="AC283" s="568"/>
      <c r="AD283" s="29"/>
      <c r="AE283" s="29"/>
      <c r="AF283" s="568"/>
      <c r="AG283" s="568"/>
      <c r="AH283" s="29"/>
      <c r="AI283" s="29"/>
      <c r="AJ283" s="304"/>
      <c r="AL283" s="135"/>
      <c r="AM283" s="135"/>
      <c r="AN283" s="135"/>
      <c r="AO283" s="135"/>
      <c r="AP283" s="886"/>
      <c r="AQ283" s="135"/>
      <c r="AR283" s="135"/>
      <c r="AS283" s="135"/>
      <c r="AT283" s="135"/>
      <c r="AU283" s="135"/>
      <c r="AV283" s="886"/>
      <c r="AW283" s="135"/>
      <c r="AX283" s="135"/>
      <c r="AY283" s="135"/>
      <c r="AZ283" s="135"/>
      <c r="BA283" s="135"/>
      <c r="BB283" s="135"/>
      <c r="BC283" s="135"/>
      <c r="BD283" s="886"/>
      <c r="BE283" s="135"/>
      <c r="BF283" s="135"/>
      <c r="BG283" s="135"/>
      <c r="BH283" s="135"/>
      <c r="BI283" s="135"/>
    </row>
    <row r="284" spans="1:67" s="50" customFormat="1" ht="16.5" thickBot="1" x14ac:dyDescent="0.3">
      <c r="A284" s="1165"/>
      <c r="B284" s="35"/>
      <c r="C284" s="525"/>
      <c r="D284" s="525"/>
      <c r="E284" s="525"/>
      <c r="F284" s="525"/>
      <c r="G284" s="525"/>
      <c r="H284" s="757"/>
      <c r="I284" s="49"/>
      <c r="J284" s="35"/>
      <c r="K284" s="35"/>
      <c r="L284" s="557"/>
      <c r="M284" s="557"/>
      <c r="N284" s="85"/>
      <c r="O284" s="85"/>
      <c r="P284" s="85"/>
      <c r="Q284" s="85"/>
      <c r="R284" s="85"/>
      <c r="S284" s="85"/>
      <c r="T284" s="804"/>
      <c r="U284" s="85"/>
      <c r="V284" s="85"/>
      <c r="W284" s="85"/>
      <c r="X284" s="85"/>
      <c r="Y284" s="85"/>
      <c r="Z284" s="85"/>
      <c r="AA284" s="85"/>
      <c r="AB284" s="85"/>
      <c r="AC284" s="85"/>
      <c r="AD284" s="85"/>
      <c r="AE284" s="85"/>
      <c r="AF284" s="85"/>
      <c r="AG284" s="85"/>
      <c r="AH284" s="85"/>
      <c r="AI284" s="85"/>
      <c r="AJ284" s="304"/>
      <c r="AK284" s="1"/>
      <c r="AL284" s="1"/>
      <c r="AM284" s="1"/>
      <c r="AN284" s="1"/>
      <c r="AO284" s="1"/>
      <c r="AP284" s="748"/>
      <c r="AQ284" s="1"/>
      <c r="AR284" s="1"/>
      <c r="AS284" s="1"/>
      <c r="AT284" s="1"/>
      <c r="AU284" s="1"/>
      <c r="AV284" s="748"/>
      <c r="AW284" s="1"/>
      <c r="AX284" s="1"/>
      <c r="AY284" s="1"/>
      <c r="AZ284" s="1"/>
      <c r="BA284" s="1"/>
      <c r="BB284" s="1"/>
      <c r="BC284" s="1"/>
      <c r="BD284" s="748"/>
      <c r="BE284" s="1"/>
      <c r="BF284" s="1"/>
      <c r="BG284" s="1"/>
      <c r="BH284" s="1"/>
      <c r="BI284" s="1"/>
      <c r="BJ284" s="1"/>
      <c r="BK284" s="1"/>
      <c r="BL284" s="33"/>
      <c r="BM284" s="33"/>
      <c r="BN284" s="33"/>
      <c r="BO284" s="33"/>
    </row>
    <row r="285" spans="1:67" ht="16.5" thickBot="1" x14ac:dyDescent="0.3">
      <c r="A285" s="1165"/>
      <c r="B285" s="70"/>
      <c r="C285" s="508">
        <f>COUNTA(C274:C284)</f>
        <v>4</v>
      </c>
      <c r="D285" s="508">
        <f>COUNTA(D274:D284)</f>
        <v>0</v>
      </c>
      <c r="E285" s="508">
        <f>COUNTA(E274:E284)</f>
        <v>0</v>
      </c>
      <c r="F285" s="508">
        <f>COUNTA(F274:F284)</f>
        <v>0</v>
      </c>
      <c r="G285" s="508">
        <f>COUNTA(G274:G284)</f>
        <v>6</v>
      </c>
      <c r="H285" s="734"/>
      <c r="I285" s="69" t="s">
        <v>78</v>
      </c>
      <c r="J285" s="70" t="s">
        <v>48</v>
      </c>
      <c r="K285" s="70"/>
      <c r="L285" s="553"/>
      <c r="M285" s="553"/>
      <c r="N285" s="493"/>
      <c r="O285" s="493"/>
      <c r="P285" s="493"/>
      <c r="Q285" s="493"/>
      <c r="R285" s="493"/>
      <c r="S285" s="493"/>
      <c r="T285" s="493"/>
      <c r="U285" s="493"/>
      <c r="V285" s="493"/>
      <c r="W285" s="493"/>
      <c r="X285" s="493"/>
      <c r="Y285" s="493"/>
      <c r="Z285" s="493"/>
      <c r="AA285" s="493"/>
      <c r="AB285" s="493"/>
      <c r="AC285" s="493"/>
      <c r="AD285" s="493"/>
      <c r="AE285" s="493"/>
      <c r="AF285" s="493"/>
      <c r="AG285" s="493"/>
      <c r="AH285" s="493"/>
      <c r="AI285" s="493"/>
      <c r="AJ285" s="304"/>
    </row>
    <row r="286" spans="1:67" ht="16.5" thickBot="1" x14ac:dyDescent="0.3">
      <c r="A286" s="1166"/>
      <c r="B286" s="252"/>
      <c r="C286" s="520" t="s">
        <v>331</v>
      </c>
      <c r="D286" s="521">
        <f>C285+D285</f>
        <v>4</v>
      </c>
      <c r="E286" s="521"/>
      <c r="F286" s="521">
        <f>E285+F285</f>
        <v>0</v>
      </c>
      <c r="G286" s="522">
        <f>G285</f>
        <v>6</v>
      </c>
      <c r="H286" s="522"/>
      <c r="I286" s="208" t="s">
        <v>117</v>
      </c>
      <c r="J286" s="252"/>
      <c r="K286" s="252"/>
      <c r="L286" s="84"/>
      <c r="M286" s="84"/>
      <c r="N286" s="312"/>
      <c r="O286" s="312"/>
      <c r="P286" s="312"/>
      <c r="Q286" s="312"/>
      <c r="R286" s="312"/>
      <c r="S286" s="312"/>
      <c r="T286" s="312"/>
      <c r="U286" s="312"/>
      <c r="V286" s="312"/>
      <c r="W286" s="312"/>
      <c r="X286" s="312"/>
      <c r="Y286" s="312"/>
      <c r="Z286" s="312"/>
      <c r="AA286" s="312"/>
      <c r="AB286" s="312"/>
      <c r="AC286" s="312"/>
      <c r="AD286" s="312"/>
      <c r="AE286" s="312"/>
      <c r="AF286" s="312"/>
      <c r="AG286" s="312"/>
      <c r="AH286" s="312"/>
      <c r="AI286" s="312"/>
      <c r="AJ286" s="304"/>
    </row>
    <row r="287" spans="1:67" x14ac:dyDescent="0.25">
      <c r="A287" s="33"/>
      <c r="B287" s="33"/>
      <c r="C287" s="304" t="s">
        <v>332</v>
      </c>
      <c r="D287" s="304">
        <f>D286/G286*100</f>
        <v>66.67</v>
      </c>
      <c r="E287" s="503"/>
      <c r="F287" s="304">
        <f>F286/G286*100</f>
        <v>0</v>
      </c>
      <c r="G287" s="503"/>
      <c r="H287" s="725"/>
      <c r="I287" s="257"/>
      <c r="J287" s="33"/>
      <c r="K287" s="33"/>
      <c r="L287" s="60"/>
      <c r="M287" s="60"/>
      <c r="N287" s="245"/>
      <c r="O287" s="245"/>
      <c r="P287" s="245"/>
      <c r="Q287" s="245"/>
      <c r="R287" s="245"/>
      <c r="S287" s="245"/>
      <c r="T287" s="245"/>
      <c r="U287" s="245"/>
      <c r="V287" s="245"/>
      <c r="W287" s="245"/>
      <c r="X287" s="245"/>
      <c r="Y287" s="245"/>
      <c r="Z287" s="245"/>
      <c r="AA287" s="245"/>
      <c r="AB287" s="245"/>
      <c r="AC287" s="245"/>
      <c r="AD287" s="245"/>
      <c r="AE287" s="245"/>
      <c r="AF287" s="245"/>
      <c r="AG287" s="245"/>
      <c r="AH287" s="245"/>
      <c r="AI287" s="245"/>
      <c r="AJ287" s="304"/>
    </row>
    <row r="288" spans="1:67" ht="16.5" customHeight="1" thickBot="1" x14ac:dyDescent="0.3">
      <c r="A288" s="33"/>
      <c r="B288" s="33"/>
      <c r="C288" s="523"/>
      <c r="D288" s="523"/>
      <c r="E288" s="523"/>
      <c r="F288" s="523"/>
      <c r="G288" s="523"/>
      <c r="H288" s="523"/>
      <c r="I288" s="775" t="s">
        <v>132</v>
      </c>
      <c r="J288" s="33"/>
      <c r="K288" s="33"/>
      <c r="L288" s="60"/>
      <c r="M288" s="60"/>
      <c r="N288" s="245"/>
      <c r="O288" s="245"/>
      <c r="P288" s="245"/>
      <c r="Q288" s="245"/>
      <c r="R288" s="245"/>
      <c r="S288" s="245"/>
      <c r="T288" s="245"/>
      <c r="U288" s="245"/>
      <c r="V288" s="245"/>
      <c r="W288" s="245"/>
      <c r="X288" s="245"/>
      <c r="Y288" s="245"/>
      <c r="Z288" s="245"/>
      <c r="AA288" s="245"/>
      <c r="AB288" s="245"/>
      <c r="AC288" s="245"/>
      <c r="AD288" s="245"/>
      <c r="AE288" s="245"/>
      <c r="AF288" s="245"/>
      <c r="AG288" s="245"/>
      <c r="AH288" s="245"/>
      <c r="AI288" s="245"/>
      <c r="AJ288" s="304"/>
      <c r="AL288" s="23"/>
      <c r="AM288" s="23"/>
      <c r="AN288" s="23"/>
      <c r="AO288" s="23"/>
      <c r="AP288" s="890"/>
      <c r="AQ288" s="23"/>
      <c r="AR288" s="23"/>
      <c r="AS288" s="23"/>
      <c r="AT288" s="23"/>
      <c r="AU288" s="23"/>
      <c r="AV288" s="890"/>
      <c r="AW288" s="23"/>
      <c r="AX288" s="23"/>
      <c r="AY288" s="23"/>
      <c r="AZ288" s="23"/>
      <c r="BA288" s="23"/>
      <c r="BB288" s="23"/>
      <c r="BC288" s="23"/>
      <c r="BD288" s="890"/>
      <c r="BE288" s="23"/>
      <c r="BF288" s="23"/>
      <c r="BG288" s="23"/>
      <c r="BH288" s="23"/>
      <c r="BI288" s="23"/>
    </row>
    <row r="289" spans="1:67" ht="15.75" customHeight="1" thickBot="1" x14ac:dyDescent="0.3">
      <c r="A289" s="1139"/>
      <c r="B289" s="1139"/>
      <c r="C289" s="524"/>
      <c r="D289" s="524"/>
      <c r="E289" s="524"/>
      <c r="F289" s="524"/>
      <c r="G289" s="523"/>
      <c r="H289" s="1110" t="s">
        <v>414</v>
      </c>
      <c r="I289" s="1136" t="s">
        <v>74</v>
      </c>
      <c r="J289" s="24" t="s">
        <v>1</v>
      </c>
      <c r="K289" s="1139" t="s">
        <v>75</v>
      </c>
      <c r="L289" s="1128"/>
      <c r="M289" s="1129"/>
      <c r="N289" s="1130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  <c r="AA289" s="189"/>
      <c r="AB289" s="189"/>
      <c r="AC289" s="189"/>
      <c r="AD289" s="189"/>
      <c r="AE289" s="189"/>
      <c r="AF289" s="189"/>
      <c r="AG289" s="189"/>
      <c r="AH289" s="189"/>
      <c r="AI289" s="189"/>
      <c r="AJ289" s="189"/>
      <c r="BN289" s="60"/>
    </row>
    <row r="290" spans="1:67" x14ac:dyDescent="0.25">
      <c r="A290" s="1140"/>
      <c r="B290" s="1140"/>
      <c r="C290" s="524"/>
      <c r="D290" s="524"/>
      <c r="E290" s="524"/>
      <c r="F290" s="524"/>
      <c r="G290" s="523"/>
      <c r="H290" s="1111"/>
      <c r="I290" s="1137"/>
      <c r="J290" s="25" t="s">
        <v>2</v>
      </c>
      <c r="K290" s="1140"/>
      <c r="L290" s="1113"/>
      <c r="M290" s="1113"/>
      <c r="N290" s="1113"/>
      <c r="O290" s="1113"/>
      <c r="P290" s="1113"/>
      <c r="Q290" s="1113"/>
      <c r="R290" s="1113"/>
      <c r="S290" s="1113"/>
      <c r="T290" s="1113"/>
      <c r="U290" s="1113"/>
      <c r="V290" s="1113"/>
      <c r="W290" s="1113"/>
      <c r="X290" s="1113"/>
      <c r="Y290" s="1113"/>
      <c r="Z290" s="1113"/>
      <c r="AA290" s="1113"/>
      <c r="AB290" s="1113"/>
      <c r="AC290" s="1113"/>
      <c r="AD290" s="1113"/>
      <c r="AE290" s="1113"/>
      <c r="AF290" s="1113"/>
      <c r="AG290" s="1113"/>
      <c r="AH290" s="1113"/>
      <c r="AI290" s="1113"/>
      <c r="AJ290" s="686"/>
      <c r="BJ290" s="33"/>
      <c r="BK290" s="33"/>
      <c r="BN290" s="60"/>
      <c r="BO290" s="60"/>
    </row>
    <row r="291" spans="1:67" ht="16.5" thickBot="1" x14ac:dyDescent="0.3">
      <c r="A291" s="1141"/>
      <c r="B291" s="1141"/>
      <c r="C291" s="487"/>
      <c r="D291" s="487"/>
      <c r="E291" s="487"/>
      <c r="F291" s="487"/>
      <c r="G291" s="592"/>
      <c r="H291" s="1112"/>
      <c r="I291" s="1138"/>
      <c r="J291" s="26" t="s">
        <v>3</v>
      </c>
      <c r="K291" s="1141"/>
      <c r="L291" s="1114"/>
      <c r="M291" s="1114"/>
      <c r="N291" s="1114"/>
      <c r="O291" s="1114"/>
      <c r="P291" s="1114"/>
      <c r="Q291" s="1114"/>
      <c r="R291" s="1114"/>
      <c r="S291" s="1114"/>
      <c r="T291" s="1114"/>
      <c r="U291" s="1114"/>
      <c r="V291" s="1114"/>
      <c r="W291" s="1114"/>
      <c r="X291" s="1114"/>
      <c r="Y291" s="1114"/>
      <c r="Z291" s="1114"/>
      <c r="AA291" s="1114"/>
      <c r="AB291" s="1114"/>
      <c r="AC291" s="1114"/>
      <c r="AD291" s="1114"/>
      <c r="AE291" s="1114"/>
      <c r="AF291" s="1114"/>
      <c r="AG291" s="1114"/>
      <c r="AH291" s="1114"/>
      <c r="AI291" s="1114"/>
      <c r="AJ291" s="686"/>
      <c r="BJ291" s="33"/>
      <c r="BK291" s="33"/>
      <c r="BL291" s="71"/>
      <c r="BM291" s="71"/>
      <c r="BN291" s="212"/>
      <c r="BO291" s="60"/>
    </row>
    <row r="292" spans="1:67" x14ac:dyDescent="0.25">
      <c r="A292" s="1154" t="s">
        <v>293</v>
      </c>
      <c r="B292" s="28"/>
      <c r="C292" s="479"/>
      <c r="D292" s="479"/>
      <c r="E292" s="479"/>
      <c r="F292" s="479"/>
      <c r="G292" s="482"/>
      <c r="H292" s="479"/>
      <c r="I292" s="27"/>
      <c r="J292" s="28"/>
      <c r="K292" s="119"/>
      <c r="L292" s="538"/>
      <c r="M292" s="568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F292" s="29"/>
      <c r="AG292" s="29"/>
      <c r="AH292" s="29"/>
      <c r="AI292" s="29"/>
      <c r="AJ292" s="304"/>
      <c r="BJ292" s="33"/>
      <c r="BK292" s="33"/>
      <c r="BL292" s="259"/>
      <c r="BM292" s="304"/>
      <c r="BN292" s="259"/>
    </row>
    <row r="293" spans="1:67" x14ac:dyDescent="0.25">
      <c r="A293" s="1155"/>
      <c r="B293" s="31" t="s">
        <v>300</v>
      </c>
      <c r="C293" s="575" t="s">
        <v>329</v>
      </c>
      <c r="D293" s="474"/>
      <c r="E293" s="474"/>
      <c r="F293" s="474"/>
      <c r="G293" s="483">
        <v>1</v>
      </c>
      <c r="H293" s="736" t="s">
        <v>417</v>
      </c>
      <c r="I293" s="30" t="s">
        <v>57</v>
      </c>
      <c r="J293" s="31" t="s">
        <v>5</v>
      </c>
      <c r="K293" s="108"/>
      <c r="L293" s="659"/>
      <c r="M293" s="659"/>
      <c r="N293" s="768"/>
      <c r="O293" s="768"/>
      <c r="P293" s="768"/>
      <c r="Q293" s="768"/>
      <c r="R293" s="768"/>
      <c r="S293" s="659"/>
      <c r="T293" s="659"/>
      <c r="U293" s="659"/>
      <c r="V293" s="659"/>
      <c r="W293" s="659"/>
      <c r="X293" s="659"/>
      <c r="Y293" s="659"/>
      <c r="Z293" s="659"/>
      <c r="AA293" s="659"/>
      <c r="AB293" s="659"/>
      <c r="AC293" s="659"/>
      <c r="AD293" s="659"/>
      <c r="AE293" s="659"/>
      <c r="AF293" s="659"/>
      <c r="AG293" s="659"/>
      <c r="AH293" s="659"/>
      <c r="AI293" s="659"/>
      <c r="AJ293" s="304"/>
      <c r="AK293" s="23"/>
      <c r="AL293" s="32">
        <f t="shared" ref="AL293:BI293" si="217">L293*L329*1.73*0.875/1000</f>
        <v>0</v>
      </c>
      <c r="AM293" s="492">
        <f t="shared" si="217"/>
        <v>0</v>
      </c>
      <c r="AN293" s="492">
        <f t="shared" si="217"/>
        <v>0</v>
      </c>
      <c r="AO293" s="492">
        <f t="shared" si="217"/>
        <v>0</v>
      </c>
      <c r="AP293" s="871">
        <f t="shared" si="217"/>
        <v>0</v>
      </c>
      <c r="AQ293" s="492">
        <f t="shared" si="217"/>
        <v>0</v>
      </c>
      <c r="AR293" s="492">
        <f t="shared" si="217"/>
        <v>0</v>
      </c>
      <c r="AS293" s="492">
        <f t="shared" si="217"/>
        <v>0</v>
      </c>
      <c r="AT293" s="492">
        <f t="shared" si="217"/>
        <v>0</v>
      </c>
      <c r="AU293" s="492">
        <f t="shared" si="217"/>
        <v>0</v>
      </c>
      <c r="AV293" s="871">
        <f t="shared" si="217"/>
        <v>0</v>
      </c>
      <c r="AW293" s="492">
        <f t="shared" si="217"/>
        <v>0</v>
      </c>
      <c r="AX293" s="492">
        <f t="shared" si="217"/>
        <v>0</v>
      </c>
      <c r="AY293" s="492">
        <f t="shared" si="217"/>
        <v>0</v>
      </c>
      <c r="AZ293" s="492">
        <f t="shared" si="217"/>
        <v>0</v>
      </c>
      <c r="BA293" s="492">
        <f t="shared" si="217"/>
        <v>0</v>
      </c>
      <c r="BB293" s="492">
        <f t="shared" si="217"/>
        <v>0</v>
      </c>
      <c r="BC293" s="492">
        <f t="shared" si="217"/>
        <v>0</v>
      </c>
      <c r="BD293" s="871">
        <f t="shared" si="217"/>
        <v>0</v>
      </c>
      <c r="BE293" s="492">
        <f t="shared" si="217"/>
        <v>0</v>
      </c>
      <c r="BF293" s="492">
        <f t="shared" si="217"/>
        <v>0</v>
      </c>
      <c r="BG293" s="492">
        <f t="shared" si="217"/>
        <v>0</v>
      </c>
      <c r="BH293" s="492">
        <f t="shared" si="217"/>
        <v>0</v>
      </c>
      <c r="BI293" s="492">
        <f t="shared" si="217"/>
        <v>0</v>
      </c>
      <c r="BJ293" s="33" t="s">
        <v>213</v>
      </c>
      <c r="BK293" s="33"/>
      <c r="BO293" s="60"/>
    </row>
    <row r="294" spans="1:67" x14ac:dyDescent="0.25">
      <c r="A294" s="1155"/>
      <c r="B294" s="31" t="s">
        <v>300</v>
      </c>
      <c r="C294" s="582" t="s">
        <v>329</v>
      </c>
      <c r="D294" s="483"/>
      <c r="E294" s="483"/>
      <c r="F294" s="483"/>
      <c r="G294" s="483">
        <v>2</v>
      </c>
      <c r="H294" s="736" t="s">
        <v>417</v>
      </c>
      <c r="I294" s="77" t="s">
        <v>116</v>
      </c>
      <c r="J294" s="31" t="s">
        <v>5</v>
      </c>
      <c r="K294" s="117"/>
      <c r="L294" s="659"/>
      <c r="M294" s="826"/>
      <c r="N294" s="564"/>
      <c r="O294" s="564"/>
      <c r="P294" s="564"/>
      <c r="Q294" s="564"/>
      <c r="R294" s="564"/>
      <c r="S294" s="659"/>
      <c r="T294" s="659"/>
      <c r="U294" s="659"/>
      <c r="V294" s="659"/>
      <c r="W294" s="659"/>
      <c r="X294" s="659"/>
      <c r="Y294" s="659"/>
      <c r="Z294" s="659"/>
      <c r="AA294" s="659"/>
      <c r="AB294" s="659"/>
      <c r="AC294" s="659"/>
      <c r="AD294" s="659"/>
      <c r="AE294" s="659"/>
      <c r="AF294" s="659"/>
      <c r="AG294" s="659"/>
      <c r="AH294" s="659"/>
      <c r="AI294" s="659"/>
      <c r="AJ294" s="304"/>
      <c r="AL294" s="32">
        <f t="shared" ref="AL294:BI294" si="218">L294*L332*1.73*0.875/1000</f>
        <v>0</v>
      </c>
      <c r="AM294" s="492">
        <f t="shared" si="218"/>
        <v>0</v>
      </c>
      <c r="AN294" s="492">
        <f t="shared" si="218"/>
        <v>0</v>
      </c>
      <c r="AO294" s="492">
        <f t="shared" si="218"/>
        <v>0</v>
      </c>
      <c r="AP294" s="871">
        <f t="shared" si="218"/>
        <v>0</v>
      </c>
      <c r="AQ294" s="492">
        <f t="shared" si="218"/>
        <v>0</v>
      </c>
      <c r="AR294" s="492">
        <f t="shared" si="218"/>
        <v>0</v>
      </c>
      <c r="AS294" s="492">
        <f t="shared" si="218"/>
        <v>0</v>
      </c>
      <c r="AT294" s="492">
        <f t="shared" si="218"/>
        <v>0</v>
      </c>
      <c r="AU294" s="492">
        <f t="shared" si="218"/>
        <v>0</v>
      </c>
      <c r="AV294" s="871">
        <f t="shared" si="218"/>
        <v>0</v>
      </c>
      <c r="AW294" s="492">
        <f t="shared" si="218"/>
        <v>0</v>
      </c>
      <c r="AX294" s="492">
        <f t="shared" si="218"/>
        <v>0</v>
      </c>
      <c r="AY294" s="492">
        <f t="shared" si="218"/>
        <v>0</v>
      </c>
      <c r="AZ294" s="492">
        <f t="shared" si="218"/>
        <v>0</v>
      </c>
      <c r="BA294" s="492">
        <f t="shared" si="218"/>
        <v>0</v>
      </c>
      <c r="BB294" s="492">
        <f t="shared" si="218"/>
        <v>0</v>
      </c>
      <c r="BC294" s="492">
        <f t="shared" si="218"/>
        <v>0</v>
      </c>
      <c r="BD294" s="871">
        <f t="shared" si="218"/>
        <v>0</v>
      </c>
      <c r="BE294" s="492">
        <f t="shared" si="218"/>
        <v>0</v>
      </c>
      <c r="BF294" s="492">
        <f t="shared" si="218"/>
        <v>0</v>
      </c>
      <c r="BG294" s="492">
        <f t="shared" si="218"/>
        <v>0</v>
      </c>
      <c r="BH294" s="492">
        <f t="shared" si="218"/>
        <v>0</v>
      </c>
      <c r="BI294" s="492">
        <f t="shared" si="218"/>
        <v>0</v>
      </c>
      <c r="BJ294" s="33" t="s">
        <v>214</v>
      </c>
      <c r="BK294" s="33"/>
      <c r="BL294" s="213"/>
      <c r="BM294" s="213"/>
      <c r="BN294" s="213"/>
      <c r="BO294" s="60"/>
    </row>
    <row r="295" spans="1:67" ht="16.5" customHeight="1" thickBot="1" x14ac:dyDescent="0.3">
      <c r="A295" s="1155"/>
      <c r="B295" s="31" t="s">
        <v>300</v>
      </c>
      <c r="C295" s="577" t="s">
        <v>329</v>
      </c>
      <c r="D295" s="487"/>
      <c r="E295" s="487"/>
      <c r="F295" s="487"/>
      <c r="G295" s="592">
        <v>3</v>
      </c>
      <c r="H295" s="736" t="s">
        <v>417</v>
      </c>
      <c r="I295" s="77" t="s">
        <v>115</v>
      </c>
      <c r="J295" s="44" t="s">
        <v>5</v>
      </c>
      <c r="K295" s="117"/>
      <c r="L295" s="659"/>
      <c r="M295" s="826"/>
      <c r="N295" s="564"/>
      <c r="O295" s="564"/>
      <c r="P295" s="564"/>
      <c r="Q295" s="564"/>
      <c r="R295" s="564"/>
      <c r="S295" s="659"/>
      <c r="T295" s="659"/>
      <c r="U295" s="659"/>
      <c r="V295" s="659"/>
      <c r="W295" s="659"/>
      <c r="X295" s="659"/>
      <c r="Y295" s="659"/>
      <c r="Z295" s="659"/>
      <c r="AA295" s="659"/>
      <c r="AB295" s="659"/>
      <c r="AC295" s="659"/>
      <c r="AD295" s="659"/>
      <c r="AE295" s="659"/>
      <c r="AF295" s="659"/>
      <c r="AG295" s="659"/>
      <c r="AH295" s="659"/>
      <c r="AI295" s="659"/>
      <c r="AJ295" s="304" t="s">
        <v>128</v>
      </c>
      <c r="AL295" s="64">
        <f t="shared" ref="AL295:BI295" si="219">L295*L331*1.73*0.875/1000</f>
        <v>0</v>
      </c>
      <c r="AM295" s="64">
        <f t="shared" si="219"/>
        <v>0</v>
      </c>
      <c r="AN295" s="64">
        <f t="shared" si="219"/>
        <v>0</v>
      </c>
      <c r="AO295" s="64">
        <f t="shared" si="219"/>
        <v>0</v>
      </c>
      <c r="AP295" s="891">
        <f t="shared" si="219"/>
        <v>0</v>
      </c>
      <c r="AQ295" s="64">
        <f t="shared" si="219"/>
        <v>0</v>
      </c>
      <c r="AR295" s="64">
        <f t="shared" si="219"/>
        <v>0</v>
      </c>
      <c r="AS295" s="64">
        <f t="shared" si="219"/>
        <v>0</v>
      </c>
      <c r="AT295" s="64">
        <f t="shared" si="219"/>
        <v>0</v>
      </c>
      <c r="AU295" s="64">
        <f t="shared" si="219"/>
        <v>0</v>
      </c>
      <c r="AV295" s="891">
        <f t="shared" si="219"/>
        <v>0</v>
      </c>
      <c r="AW295" s="64">
        <f t="shared" si="219"/>
        <v>0</v>
      </c>
      <c r="AX295" s="64">
        <f t="shared" si="219"/>
        <v>0</v>
      </c>
      <c r="AY295" s="64">
        <f t="shared" si="219"/>
        <v>0</v>
      </c>
      <c r="AZ295" s="64">
        <f t="shared" si="219"/>
        <v>0</v>
      </c>
      <c r="BA295" s="64">
        <f t="shared" si="219"/>
        <v>0</v>
      </c>
      <c r="BB295" s="64">
        <f t="shared" si="219"/>
        <v>0</v>
      </c>
      <c r="BC295" s="64">
        <f t="shared" si="219"/>
        <v>0</v>
      </c>
      <c r="BD295" s="891">
        <f t="shared" si="219"/>
        <v>0</v>
      </c>
      <c r="BE295" s="64">
        <f t="shared" si="219"/>
        <v>0</v>
      </c>
      <c r="BF295" s="64">
        <f t="shared" si="219"/>
        <v>0</v>
      </c>
      <c r="BG295" s="64">
        <f t="shared" si="219"/>
        <v>0</v>
      </c>
      <c r="BH295" s="64">
        <f t="shared" si="219"/>
        <v>0</v>
      </c>
      <c r="BI295" s="64">
        <f t="shared" si="219"/>
        <v>0</v>
      </c>
      <c r="BJ295" s="33" t="s">
        <v>211</v>
      </c>
      <c r="BK295" s="33"/>
      <c r="BL295" s="213"/>
      <c r="BM295" s="213"/>
      <c r="BN295" s="213"/>
      <c r="BO295" s="60"/>
    </row>
    <row r="296" spans="1:67" ht="16.5" customHeight="1" thickBot="1" x14ac:dyDescent="0.3">
      <c r="A296" s="1155"/>
      <c r="B296" s="47"/>
      <c r="C296" s="486"/>
      <c r="D296" s="486"/>
      <c r="E296" s="486"/>
      <c r="F296" s="486"/>
      <c r="G296" s="625"/>
      <c r="H296" s="486"/>
      <c r="I296" s="646" t="s">
        <v>169</v>
      </c>
      <c r="J296" s="692" t="s">
        <v>6</v>
      </c>
      <c r="K296" s="696"/>
      <c r="L296" s="698"/>
      <c r="M296" s="693"/>
      <c r="N296" s="706"/>
      <c r="O296" s="706"/>
      <c r="P296" s="706"/>
      <c r="Q296" s="706"/>
      <c r="R296" s="706"/>
      <c r="S296" s="706"/>
      <c r="T296" s="706"/>
      <c r="U296" s="706"/>
      <c r="V296" s="706"/>
      <c r="W296" s="706"/>
      <c r="X296" s="706"/>
      <c r="Y296" s="706"/>
      <c r="Z296" s="706"/>
      <c r="AA296" s="706"/>
      <c r="AB296" s="706"/>
      <c r="AC296" s="706"/>
      <c r="AD296" s="706"/>
      <c r="AE296" s="706"/>
      <c r="AF296" s="706"/>
      <c r="AG296" s="706"/>
      <c r="AH296" s="706"/>
      <c r="AI296" s="706"/>
      <c r="AJ296" s="304"/>
      <c r="AL296" s="64"/>
      <c r="AM296" s="64"/>
      <c r="AN296" s="64"/>
      <c r="AO296" s="64"/>
      <c r="AP296" s="891"/>
      <c r="AQ296" s="64"/>
      <c r="AR296" s="64"/>
      <c r="AS296" s="64"/>
      <c r="AT296" s="64"/>
      <c r="AU296" s="64"/>
      <c r="AV296" s="891"/>
      <c r="AW296" s="64"/>
      <c r="AX296" s="64"/>
      <c r="AY296" s="64"/>
      <c r="AZ296" s="64"/>
      <c r="BA296" s="64"/>
      <c r="BB296" s="64"/>
      <c r="BC296" s="64"/>
      <c r="BD296" s="891"/>
      <c r="BE296" s="64"/>
      <c r="BF296" s="64"/>
      <c r="BG296" s="64"/>
      <c r="BH296" s="64"/>
      <c r="BI296" s="64"/>
      <c r="BJ296" s="33"/>
      <c r="BK296" s="33"/>
      <c r="BL296" s="259"/>
      <c r="BM296" s="304"/>
      <c r="BN296" s="259"/>
      <c r="BO296" s="60"/>
    </row>
    <row r="297" spans="1:67" ht="16.5" thickBot="1" x14ac:dyDescent="0.3">
      <c r="A297" s="1155"/>
      <c r="B297" s="87"/>
      <c r="C297" s="487"/>
      <c r="D297" s="487"/>
      <c r="E297" s="487"/>
      <c r="F297" s="487"/>
      <c r="G297" s="592"/>
      <c r="H297" s="487"/>
      <c r="I297" s="69" t="s">
        <v>76</v>
      </c>
      <c r="J297" s="87" t="s">
        <v>46</v>
      </c>
      <c r="K297" s="619"/>
      <c r="L297" s="620"/>
      <c r="M297" s="371"/>
      <c r="N297" s="493"/>
      <c r="O297" s="493"/>
      <c r="P297" s="493"/>
      <c r="Q297" s="493"/>
      <c r="R297" s="493"/>
      <c r="S297" s="493"/>
      <c r="T297" s="493"/>
      <c r="U297" s="493"/>
      <c r="V297" s="493"/>
      <c r="W297" s="493"/>
      <c r="X297" s="493"/>
      <c r="Y297" s="493"/>
      <c r="Z297" s="493"/>
      <c r="AA297" s="493"/>
      <c r="AB297" s="493"/>
      <c r="AC297" s="493"/>
      <c r="AD297" s="493"/>
      <c r="AE297" s="493"/>
      <c r="AF297" s="493"/>
      <c r="AG297" s="493"/>
      <c r="AH297" s="493"/>
      <c r="AI297" s="493"/>
      <c r="AJ297" s="304"/>
      <c r="AL297" s="32"/>
      <c r="AM297" s="492"/>
      <c r="AN297" s="492"/>
      <c r="AO297" s="492"/>
      <c r="AP297" s="871"/>
      <c r="AQ297" s="492"/>
      <c r="AR297" s="492"/>
      <c r="AS297" s="492"/>
      <c r="AT297" s="492"/>
      <c r="AU297" s="492"/>
      <c r="AV297" s="871"/>
      <c r="AW297" s="492"/>
      <c r="AX297" s="492"/>
      <c r="AY297" s="492"/>
      <c r="AZ297" s="492"/>
      <c r="BA297" s="492"/>
      <c r="BB297" s="492"/>
      <c r="BC297" s="492"/>
      <c r="BD297" s="871"/>
      <c r="BE297" s="492"/>
      <c r="BF297" s="492"/>
      <c r="BG297" s="492"/>
      <c r="BH297" s="492"/>
      <c r="BI297" s="492"/>
      <c r="BJ297" s="33"/>
      <c r="BK297" s="33"/>
      <c r="BL297" s="174"/>
      <c r="BM297" s="174"/>
      <c r="BN297" s="174"/>
      <c r="BO297" s="60"/>
    </row>
    <row r="298" spans="1:67" x14ac:dyDescent="0.25">
      <c r="A298" s="1155"/>
      <c r="B298" s="31" t="s">
        <v>300</v>
      </c>
      <c r="C298" s="585" t="s">
        <v>329</v>
      </c>
      <c r="D298" s="479"/>
      <c r="E298" s="479"/>
      <c r="F298" s="479"/>
      <c r="G298" s="482">
        <v>4</v>
      </c>
      <c r="H298" s="736" t="s">
        <v>417</v>
      </c>
      <c r="I298" s="72" t="s">
        <v>59</v>
      </c>
      <c r="J298" s="39" t="s">
        <v>5</v>
      </c>
      <c r="K298" s="111"/>
      <c r="L298" s="659"/>
      <c r="M298" s="431"/>
      <c r="N298" s="569"/>
      <c r="O298" s="569"/>
      <c r="P298" s="569"/>
      <c r="Q298" s="569"/>
      <c r="R298" s="569"/>
      <c r="S298" s="569"/>
      <c r="T298" s="659"/>
      <c r="U298" s="659"/>
      <c r="V298" s="659"/>
      <c r="W298" s="659"/>
      <c r="X298" s="659"/>
      <c r="Y298" s="659"/>
      <c r="Z298" s="659"/>
      <c r="AA298" s="659"/>
      <c r="AB298" s="659"/>
      <c r="AC298" s="659"/>
      <c r="AD298" s="659"/>
      <c r="AE298" s="659"/>
      <c r="AF298" s="659"/>
      <c r="AG298" s="659"/>
      <c r="AH298" s="659"/>
      <c r="AI298" s="659"/>
      <c r="AJ298" s="304"/>
      <c r="AL298" s="32">
        <f t="shared" ref="AL298:BI298" si="220">L298*L330*1.73*0.875/1000</f>
        <v>0</v>
      </c>
      <c r="AM298" s="492">
        <f t="shared" si="220"/>
        <v>0</v>
      </c>
      <c r="AN298" s="492">
        <f t="shared" si="220"/>
        <v>0</v>
      </c>
      <c r="AO298" s="492">
        <f t="shared" si="220"/>
        <v>0</v>
      </c>
      <c r="AP298" s="871">
        <f t="shared" si="220"/>
        <v>0</v>
      </c>
      <c r="AQ298" s="492">
        <f t="shared" si="220"/>
        <v>0</v>
      </c>
      <c r="AR298" s="492">
        <f t="shared" si="220"/>
        <v>0</v>
      </c>
      <c r="AS298" s="492">
        <f t="shared" si="220"/>
        <v>0</v>
      </c>
      <c r="AT298" s="492">
        <f t="shared" si="220"/>
        <v>0</v>
      </c>
      <c r="AU298" s="492">
        <f t="shared" si="220"/>
        <v>0</v>
      </c>
      <c r="AV298" s="871">
        <f t="shared" si="220"/>
        <v>0</v>
      </c>
      <c r="AW298" s="492">
        <f t="shared" si="220"/>
        <v>0</v>
      </c>
      <c r="AX298" s="492">
        <f t="shared" si="220"/>
        <v>0</v>
      </c>
      <c r="AY298" s="492">
        <f t="shared" si="220"/>
        <v>0</v>
      </c>
      <c r="AZ298" s="492">
        <f t="shared" si="220"/>
        <v>0</v>
      </c>
      <c r="BA298" s="492">
        <f t="shared" si="220"/>
        <v>0</v>
      </c>
      <c r="BB298" s="492">
        <f t="shared" si="220"/>
        <v>0</v>
      </c>
      <c r="BC298" s="492">
        <f t="shared" si="220"/>
        <v>0</v>
      </c>
      <c r="BD298" s="871">
        <f t="shared" si="220"/>
        <v>0</v>
      </c>
      <c r="BE298" s="492">
        <f t="shared" si="220"/>
        <v>0</v>
      </c>
      <c r="BF298" s="492">
        <f t="shared" si="220"/>
        <v>0</v>
      </c>
      <c r="BG298" s="492">
        <f t="shared" si="220"/>
        <v>0</v>
      </c>
      <c r="BH298" s="492">
        <f t="shared" si="220"/>
        <v>0</v>
      </c>
      <c r="BI298" s="492">
        <f t="shared" si="220"/>
        <v>0</v>
      </c>
      <c r="BJ298" s="33" t="s">
        <v>215</v>
      </c>
      <c r="BK298" s="33"/>
      <c r="BL298" s="197"/>
      <c r="BM298" s="197"/>
      <c r="BN298" s="197"/>
      <c r="BO298" s="60"/>
    </row>
    <row r="299" spans="1:67" x14ac:dyDescent="0.25">
      <c r="A299" s="1155"/>
      <c r="B299" s="31" t="s">
        <v>300</v>
      </c>
      <c r="C299" s="577" t="s">
        <v>329</v>
      </c>
      <c r="D299" s="487"/>
      <c r="E299" s="487"/>
      <c r="F299" s="487"/>
      <c r="G299" s="592">
        <v>5</v>
      </c>
      <c r="H299" s="736" t="s">
        <v>417</v>
      </c>
      <c r="I299" s="77" t="s">
        <v>116</v>
      </c>
      <c r="J299" s="31" t="s">
        <v>5</v>
      </c>
      <c r="K299" s="108"/>
      <c r="L299" s="659"/>
      <c r="M299" s="431"/>
      <c r="N299" s="569"/>
      <c r="O299" s="569"/>
      <c r="P299" s="569"/>
      <c r="Q299" s="569"/>
      <c r="R299" s="569"/>
      <c r="S299" s="569"/>
      <c r="T299" s="659"/>
      <c r="U299" s="659"/>
      <c r="V299" s="659"/>
      <c r="W299" s="659"/>
      <c r="X299" s="659"/>
      <c r="Y299" s="659"/>
      <c r="Z299" s="659"/>
      <c r="AA299" s="659"/>
      <c r="AB299" s="659"/>
      <c r="AC299" s="659"/>
      <c r="AD299" s="659"/>
      <c r="AE299" s="659"/>
      <c r="AF299" s="659"/>
      <c r="AG299" s="659"/>
      <c r="AH299" s="659"/>
      <c r="AI299" s="659"/>
      <c r="AJ299" s="304"/>
      <c r="AL299" s="32">
        <f t="shared" ref="AL299:BI299" si="221">L299*L332*1.73*0.875/1000</f>
        <v>0</v>
      </c>
      <c r="AM299" s="492">
        <f t="shared" si="221"/>
        <v>0</v>
      </c>
      <c r="AN299" s="492">
        <f t="shared" si="221"/>
        <v>0</v>
      </c>
      <c r="AO299" s="492">
        <f t="shared" si="221"/>
        <v>0</v>
      </c>
      <c r="AP299" s="871">
        <f t="shared" si="221"/>
        <v>0</v>
      </c>
      <c r="AQ299" s="492">
        <f t="shared" si="221"/>
        <v>0</v>
      </c>
      <c r="AR299" s="492">
        <f t="shared" si="221"/>
        <v>0</v>
      </c>
      <c r="AS299" s="492">
        <f t="shared" si="221"/>
        <v>0</v>
      </c>
      <c r="AT299" s="492">
        <f t="shared" si="221"/>
        <v>0</v>
      </c>
      <c r="AU299" s="492">
        <f t="shared" si="221"/>
        <v>0</v>
      </c>
      <c r="AV299" s="871">
        <f t="shared" si="221"/>
        <v>0</v>
      </c>
      <c r="AW299" s="492">
        <f t="shared" si="221"/>
        <v>0</v>
      </c>
      <c r="AX299" s="492">
        <f t="shared" si="221"/>
        <v>0</v>
      </c>
      <c r="AY299" s="492">
        <f t="shared" si="221"/>
        <v>0</v>
      </c>
      <c r="AZ299" s="492">
        <f t="shared" si="221"/>
        <v>0</v>
      </c>
      <c r="BA299" s="492">
        <f t="shared" si="221"/>
        <v>0</v>
      </c>
      <c r="BB299" s="492">
        <f t="shared" si="221"/>
        <v>0</v>
      </c>
      <c r="BC299" s="492">
        <f t="shared" si="221"/>
        <v>0</v>
      </c>
      <c r="BD299" s="871">
        <f t="shared" si="221"/>
        <v>0</v>
      </c>
      <c r="BE299" s="492">
        <f t="shared" si="221"/>
        <v>0</v>
      </c>
      <c r="BF299" s="492">
        <f t="shared" si="221"/>
        <v>0</v>
      </c>
      <c r="BG299" s="492">
        <f t="shared" si="221"/>
        <v>0</v>
      </c>
      <c r="BH299" s="492">
        <f t="shared" si="221"/>
        <v>0</v>
      </c>
      <c r="BI299" s="492">
        <f t="shared" si="221"/>
        <v>0</v>
      </c>
      <c r="BJ299" s="33" t="s">
        <v>216</v>
      </c>
      <c r="BK299" s="33"/>
      <c r="BL299" s="197"/>
      <c r="BM299" s="197"/>
      <c r="BN299" s="197"/>
      <c r="BO299" s="60"/>
    </row>
    <row r="300" spans="1:67" ht="16.5" thickBot="1" x14ac:dyDescent="0.3">
      <c r="A300" s="1155"/>
      <c r="B300" s="31" t="s">
        <v>300</v>
      </c>
      <c r="C300" s="575" t="s">
        <v>329</v>
      </c>
      <c r="D300" s="474"/>
      <c r="E300" s="474"/>
      <c r="F300" s="474"/>
      <c r="G300" s="483">
        <v>6</v>
      </c>
      <c r="H300" s="736" t="s">
        <v>417</v>
      </c>
      <c r="I300" s="77" t="s">
        <v>115</v>
      </c>
      <c r="J300" s="44" t="s">
        <v>5</v>
      </c>
      <c r="K300" s="537"/>
      <c r="L300" s="659"/>
      <c r="M300" s="529"/>
      <c r="N300" s="395"/>
      <c r="O300" s="395"/>
      <c r="P300" s="395"/>
      <c r="Q300" s="395"/>
      <c r="R300" s="395"/>
      <c r="S300" s="395"/>
      <c r="T300" s="659"/>
      <c r="U300" s="659"/>
      <c r="V300" s="659"/>
      <c r="W300" s="659"/>
      <c r="X300" s="659"/>
      <c r="Y300" s="659"/>
      <c r="Z300" s="659"/>
      <c r="AA300" s="659"/>
      <c r="AB300" s="659"/>
      <c r="AC300" s="659"/>
      <c r="AD300" s="659"/>
      <c r="AE300" s="659"/>
      <c r="AF300" s="659"/>
      <c r="AG300" s="659"/>
      <c r="AH300" s="659"/>
      <c r="AI300" s="659"/>
      <c r="AJ300" s="304" t="s">
        <v>128</v>
      </c>
      <c r="AL300" s="32">
        <f t="shared" ref="AL300:BI300" si="222">L300*L331*1.73*0.875/1000</f>
        <v>0</v>
      </c>
      <c r="AM300" s="492">
        <f t="shared" si="222"/>
        <v>0</v>
      </c>
      <c r="AN300" s="492">
        <f t="shared" si="222"/>
        <v>0</v>
      </c>
      <c r="AO300" s="492">
        <f t="shared" si="222"/>
        <v>0</v>
      </c>
      <c r="AP300" s="871">
        <f t="shared" si="222"/>
        <v>0</v>
      </c>
      <c r="AQ300" s="492">
        <f t="shared" si="222"/>
        <v>0</v>
      </c>
      <c r="AR300" s="492">
        <f t="shared" si="222"/>
        <v>0</v>
      </c>
      <c r="AS300" s="492">
        <f t="shared" si="222"/>
        <v>0</v>
      </c>
      <c r="AT300" s="492">
        <f t="shared" si="222"/>
        <v>0</v>
      </c>
      <c r="AU300" s="492">
        <f t="shared" si="222"/>
        <v>0</v>
      </c>
      <c r="AV300" s="871">
        <f t="shared" si="222"/>
        <v>0</v>
      </c>
      <c r="AW300" s="492">
        <f t="shared" si="222"/>
        <v>0</v>
      </c>
      <c r="AX300" s="492">
        <f t="shared" si="222"/>
        <v>0</v>
      </c>
      <c r="AY300" s="492">
        <f t="shared" si="222"/>
        <v>0</v>
      </c>
      <c r="AZ300" s="492">
        <f t="shared" si="222"/>
        <v>0</v>
      </c>
      <c r="BA300" s="492">
        <f t="shared" si="222"/>
        <v>0</v>
      </c>
      <c r="BB300" s="492">
        <f t="shared" si="222"/>
        <v>0</v>
      </c>
      <c r="BC300" s="492">
        <f t="shared" si="222"/>
        <v>0</v>
      </c>
      <c r="BD300" s="871">
        <f t="shared" si="222"/>
        <v>0</v>
      </c>
      <c r="BE300" s="492">
        <f t="shared" si="222"/>
        <v>0</v>
      </c>
      <c r="BF300" s="492">
        <f t="shared" si="222"/>
        <v>0</v>
      </c>
      <c r="BG300" s="492">
        <f t="shared" si="222"/>
        <v>0</v>
      </c>
      <c r="BH300" s="492">
        <f t="shared" si="222"/>
        <v>0</v>
      </c>
      <c r="BI300" s="492">
        <f t="shared" si="222"/>
        <v>0</v>
      </c>
      <c r="BJ300" s="33" t="s">
        <v>212</v>
      </c>
      <c r="BK300" s="33"/>
      <c r="BL300" s="259"/>
      <c r="BM300" s="304"/>
      <c r="BN300" s="259"/>
      <c r="BO300" s="60"/>
    </row>
    <row r="301" spans="1:67" ht="16.5" thickBot="1" x14ac:dyDescent="0.3">
      <c r="A301" s="1155"/>
      <c r="B301" s="35"/>
      <c r="C301" s="487"/>
      <c r="D301" s="487"/>
      <c r="E301" s="487"/>
      <c r="F301" s="487"/>
      <c r="G301" s="592"/>
      <c r="H301" s="487"/>
      <c r="I301" s="646" t="s">
        <v>169</v>
      </c>
      <c r="J301" s="692" t="s">
        <v>7</v>
      </c>
      <c r="K301" s="696"/>
      <c r="L301" s="698"/>
      <c r="M301" s="693"/>
      <c r="N301" s="706"/>
      <c r="O301" s="706"/>
      <c r="P301" s="706"/>
      <c r="Q301" s="706"/>
      <c r="R301" s="706"/>
      <c r="S301" s="706"/>
      <c r="T301" s="706"/>
      <c r="U301" s="706"/>
      <c r="V301" s="706"/>
      <c r="W301" s="706"/>
      <c r="X301" s="706"/>
      <c r="Y301" s="706"/>
      <c r="Z301" s="706"/>
      <c r="AA301" s="706"/>
      <c r="AB301" s="706"/>
      <c r="AC301" s="706"/>
      <c r="AD301" s="706"/>
      <c r="AE301" s="706"/>
      <c r="AF301" s="706"/>
      <c r="AG301" s="706"/>
      <c r="AH301" s="706"/>
      <c r="AI301" s="706"/>
      <c r="AJ301" s="304"/>
      <c r="AL301" s="32"/>
      <c r="AM301" s="32"/>
      <c r="AN301" s="32"/>
      <c r="AO301" s="492"/>
      <c r="AP301" s="871"/>
      <c r="AQ301" s="492"/>
      <c r="AR301" s="492"/>
      <c r="AS301" s="492"/>
      <c r="AT301" s="492"/>
      <c r="AU301" s="492"/>
      <c r="AV301" s="871"/>
      <c r="AW301" s="492"/>
      <c r="AX301" s="492"/>
      <c r="AY301" s="492"/>
      <c r="AZ301" s="492"/>
      <c r="BA301" s="492"/>
      <c r="BB301" s="492"/>
      <c r="BC301" s="492"/>
      <c r="BD301" s="871"/>
      <c r="BE301" s="492"/>
      <c r="BF301" s="492"/>
      <c r="BG301" s="492"/>
      <c r="BH301" s="492"/>
      <c r="BI301" s="492"/>
      <c r="BJ301" s="61"/>
      <c r="BK301" s="61"/>
      <c r="BL301" s="259"/>
      <c r="BM301" s="304"/>
      <c r="BN301" s="259"/>
      <c r="BO301" s="60"/>
    </row>
    <row r="302" spans="1:67" ht="16.5" thickBot="1" x14ac:dyDescent="0.3">
      <c r="A302" s="1155"/>
      <c r="B302" s="31" t="s">
        <v>300</v>
      </c>
      <c r="C302" s="486" t="s">
        <v>329</v>
      </c>
      <c r="D302" s="486"/>
      <c r="E302" s="486"/>
      <c r="F302" s="486" t="s">
        <v>330</v>
      </c>
      <c r="G302" s="625">
        <v>7</v>
      </c>
      <c r="H302" s="473" t="s">
        <v>415</v>
      </c>
      <c r="I302" s="647" t="s">
        <v>261</v>
      </c>
      <c r="J302" s="88" t="s">
        <v>5</v>
      </c>
      <c r="K302" s="88"/>
      <c r="L302" s="395"/>
      <c r="M302" s="395"/>
      <c r="N302" s="630"/>
      <c r="O302" s="630"/>
      <c r="P302" s="630"/>
      <c r="Q302" s="630"/>
      <c r="R302" s="630"/>
      <c r="S302" s="630"/>
      <c r="T302" s="630"/>
      <c r="U302" s="630"/>
      <c r="V302" s="630"/>
      <c r="W302" s="630"/>
      <c r="X302" s="630"/>
      <c r="Y302" s="630"/>
      <c r="Z302" s="630"/>
      <c r="AA302" s="630"/>
      <c r="AB302" s="630"/>
      <c r="AC302" s="630"/>
      <c r="AD302" s="630"/>
      <c r="AE302" s="630"/>
      <c r="AF302" s="630"/>
      <c r="AG302" s="630"/>
      <c r="AH302" s="630"/>
      <c r="AI302" s="630"/>
      <c r="AJ302" s="687"/>
      <c r="AL302" s="635">
        <f t="shared" ref="AL302:BI302" si="223">L302*L329*1.73*0.875/1000</f>
        <v>0</v>
      </c>
      <c r="AM302" s="635">
        <f t="shared" si="223"/>
        <v>0</v>
      </c>
      <c r="AN302" s="635">
        <f t="shared" si="223"/>
        <v>0</v>
      </c>
      <c r="AO302" s="635">
        <f t="shared" si="223"/>
        <v>0</v>
      </c>
      <c r="AP302" s="892">
        <f t="shared" si="223"/>
        <v>0</v>
      </c>
      <c r="AQ302" s="635">
        <f t="shared" si="223"/>
        <v>0</v>
      </c>
      <c r="AR302" s="635">
        <f t="shared" si="223"/>
        <v>0</v>
      </c>
      <c r="AS302" s="635">
        <f t="shared" si="223"/>
        <v>0</v>
      </c>
      <c r="AT302" s="635">
        <f t="shared" si="223"/>
        <v>0</v>
      </c>
      <c r="AU302" s="635">
        <f t="shared" si="223"/>
        <v>0</v>
      </c>
      <c r="AV302" s="892">
        <f t="shared" si="223"/>
        <v>0</v>
      </c>
      <c r="AW302" s="635">
        <f t="shared" si="223"/>
        <v>0</v>
      </c>
      <c r="AX302" s="635">
        <f t="shared" si="223"/>
        <v>0</v>
      </c>
      <c r="AY302" s="635">
        <f t="shared" si="223"/>
        <v>0</v>
      </c>
      <c r="AZ302" s="635">
        <f t="shared" si="223"/>
        <v>0</v>
      </c>
      <c r="BA302" s="635">
        <f t="shared" si="223"/>
        <v>0</v>
      </c>
      <c r="BB302" s="635">
        <f t="shared" si="223"/>
        <v>0</v>
      </c>
      <c r="BC302" s="635">
        <f t="shared" si="223"/>
        <v>0</v>
      </c>
      <c r="BD302" s="892">
        <f t="shared" si="223"/>
        <v>0</v>
      </c>
      <c r="BE302" s="635">
        <f t="shared" si="223"/>
        <v>0</v>
      </c>
      <c r="BF302" s="635">
        <f t="shared" si="223"/>
        <v>0</v>
      </c>
      <c r="BG302" s="635">
        <f t="shared" si="223"/>
        <v>0</v>
      </c>
      <c r="BH302" s="635">
        <f t="shared" si="223"/>
        <v>0</v>
      </c>
      <c r="BI302" s="635">
        <f t="shared" si="223"/>
        <v>0</v>
      </c>
      <c r="BJ302" s="61" t="s">
        <v>230</v>
      </c>
      <c r="BK302" s="61"/>
      <c r="BL302" s="269"/>
      <c r="BM302" s="304"/>
      <c r="BN302" s="269"/>
      <c r="BO302" s="60"/>
    </row>
    <row r="303" spans="1:67" ht="16.5" thickBot="1" x14ac:dyDescent="0.3">
      <c r="A303" s="1155"/>
      <c r="B303" s="87"/>
      <c r="C303" s="487"/>
      <c r="D303" s="487"/>
      <c r="E303" s="487"/>
      <c r="F303" s="487"/>
      <c r="G303" s="592"/>
      <c r="H303" s="487"/>
      <c r="I303" s="69" t="s">
        <v>77</v>
      </c>
      <c r="J303" s="87" t="s">
        <v>46</v>
      </c>
      <c r="K303" s="619"/>
      <c r="L303" s="620"/>
      <c r="M303" s="553"/>
      <c r="N303" s="493"/>
      <c r="O303" s="493"/>
      <c r="P303" s="493"/>
      <c r="Q303" s="493"/>
      <c r="R303" s="493"/>
      <c r="S303" s="493"/>
      <c r="T303" s="493"/>
      <c r="U303" s="493"/>
      <c r="V303" s="493"/>
      <c r="W303" s="493"/>
      <c r="X303" s="493"/>
      <c r="Y303" s="493"/>
      <c r="Z303" s="493"/>
      <c r="AA303" s="493"/>
      <c r="AB303" s="493"/>
      <c r="AC303" s="493"/>
      <c r="AD303" s="493"/>
      <c r="AE303" s="493"/>
      <c r="AF303" s="493"/>
      <c r="AG303" s="493"/>
      <c r="AH303" s="493"/>
      <c r="AI303" s="493"/>
      <c r="AJ303" s="304"/>
      <c r="BJ303" s="33" t="s">
        <v>345</v>
      </c>
      <c r="BK303" s="33"/>
      <c r="BL303" s="174"/>
      <c r="BM303" s="174"/>
      <c r="BN303" s="174"/>
      <c r="BO303" s="60"/>
    </row>
    <row r="304" spans="1:67" ht="16.5" thickBot="1" x14ac:dyDescent="0.3">
      <c r="A304" s="1155"/>
      <c r="B304" s="89"/>
      <c r="C304" s="479"/>
      <c r="D304" s="479"/>
      <c r="E304" s="479"/>
      <c r="F304" s="479"/>
      <c r="G304" s="482"/>
      <c r="H304" s="479"/>
      <c r="I304" s="72" t="s">
        <v>6</v>
      </c>
      <c r="J304" s="89"/>
      <c r="K304" s="111"/>
      <c r="L304" s="539"/>
      <c r="M304" s="569"/>
      <c r="N304" s="494"/>
      <c r="O304" s="494"/>
      <c r="P304" s="494"/>
      <c r="Q304" s="494"/>
      <c r="R304" s="494"/>
      <c r="S304" s="494"/>
      <c r="T304" s="494"/>
      <c r="U304" s="494"/>
      <c r="V304" s="494"/>
      <c r="W304" s="494"/>
      <c r="X304" s="494"/>
      <c r="Y304" s="494"/>
      <c r="Z304" s="494"/>
      <c r="AA304" s="494"/>
      <c r="AB304" s="494"/>
      <c r="AC304" s="494"/>
      <c r="AD304" s="494"/>
      <c r="AE304" s="494"/>
      <c r="AF304" s="494"/>
      <c r="AG304" s="494"/>
      <c r="AH304" s="494"/>
      <c r="AI304" s="494"/>
      <c r="AJ304" s="304"/>
      <c r="AK304" s="23"/>
      <c r="AL304" s="1133" t="s">
        <v>111</v>
      </c>
      <c r="AM304" s="1134"/>
      <c r="AN304" s="1135"/>
      <c r="AO304" s="749"/>
      <c r="AP304" s="874"/>
      <c r="AQ304" s="749"/>
      <c r="AR304" s="749"/>
      <c r="AS304" s="749"/>
      <c r="AT304" s="749"/>
      <c r="AU304" s="749"/>
      <c r="AV304" s="874"/>
      <c r="AW304" s="749"/>
      <c r="AX304" s="749"/>
      <c r="AY304" s="749"/>
      <c r="AZ304" s="749"/>
      <c r="BA304" s="749"/>
      <c r="BB304" s="749"/>
      <c r="BC304" s="749"/>
      <c r="BD304" s="874"/>
      <c r="BE304" s="750"/>
      <c r="BF304" s="750"/>
      <c r="BG304" s="750"/>
      <c r="BH304" s="750"/>
      <c r="BI304" s="750"/>
      <c r="BJ304" s="33"/>
      <c r="BK304" s="33"/>
      <c r="BL304" s="259"/>
      <c r="BM304" s="304"/>
      <c r="BN304" s="259"/>
      <c r="BO304" s="60"/>
    </row>
    <row r="305" spans="1:67" ht="19.5" thickBot="1" x14ac:dyDescent="0.35">
      <c r="A305" s="1155"/>
      <c r="B305" s="89"/>
      <c r="C305" s="473"/>
      <c r="D305" s="473"/>
      <c r="E305" s="473"/>
      <c r="F305" s="473"/>
      <c r="G305" s="480"/>
      <c r="H305" s="473"/>
      <c r="I305" s="30" t="s">
        <v>104</v>
      </c>
      <c r="J305" s="31"/>
      <c r="K305" s="111"/>
      <c r="L305" s="539"/>
      <c r="M305" s="569"/>
      <c r="N305" s="494"/>
      <c r="O305" s="494"/>
      <c r="P305" s="494"/>
      <c r="Q305" s="494"/>
      <c r="R305" s="494"/>
      <c r="S305" s="494"/>
      <c r="T305" s="494"/>
      <c r="U305" s="494"/>
      <c r="V305" s="494"/>
      <c r="W305" s="494"/>
      <c r="X305" s="494"/>
      <c r="Y305" s="494"/>
      <c r="Z305" s="494"/>
      <c r="AA305" s="494"/>
      <c r="AB305" s="494"/>
      <c r="AC305" s="494"/>
      <c r="AD305" s="494"/>
      <c r="AE305" s="494"/>
      <c r="AF305" s="494"/>
      <c r="AG305" s="494"/>
      <c r="AH305" s="494"/>
      <c r="AI305" s="494"/>
      <c r="AJ305" s="304"/>
      <c r="AL305" s="715" t="s">
        <v>392</v>
      </c>
      <c r="AM305" s="715" t="s">
        <v>393</v>
      </c>
      <c r="AN305" s="717" t="s">
        <v>394</v>
      </c>
      <c r="AO305" s="718" t="s">
        <v>395</v>
      </c>
      <c r="AP305" s="875" t="s">
        <v>84</v>
      </c>
      <c r="AQ305" s="715" t="s">
        <v>396</v>
      </c>
      <c r="AR305" s="715" t="s">
        <v>397</v>
      </c>
      <c r="AS305" s="715" t="s">
        <v>398</v>
      </c>
      <c r="AT305" s="715" t="s">
        <v>399</v>
      </c>
      <c r="AU305" s="715" t="s">
        <v>400</v>
      </c>
      <c r="AV305" s="875" t="s">
        <v>4</v>
      </c>
      <c r="AW305" s="715" t="s">
        <v>401</v>
      </c>
      <c r="AX305" s="715" t="s">
        <v>402</v>
      </c>
      <c r="AY305" s="715" t="s">
        <v>403</v>
      </c>
      <c r="AZ305" s="715" t="s">
        <v>404</v>
      </c>
      <c r="BA305" s="715" t="s">
        <v>405</v>
      </c>
      <c r="BB305" s="715" t="s">
        <v>406</v>
      </c>
      <c r="BC305" s="715" t="s">
        <v>407</v>
      </c>
      <c r="BD305" s="905" t="s">
        <v>338</v>
      </c>
      <c r="BE305" s="716" t="s">
        <v>408</v>
      </c>
      <c r="BF305" s="716" t="s">
        <v>409</v>
      </c>
      <c r="BG305" s="716" t="s">
        <v>220</v>
      </c>
      <c r="BH305" s="716" t="s">
        <v>410</v>
      </c>
      <c r="BI305" s="716" t="s">
        <v>411</v>
      </c>
      <c r="BJ305" s="33"/>
      <c r="BK305" s="33"/>
      <c r="BL305" s="259"/>
      <c r="BM305" s="304"/>
      <c r="BN305" s="259"/>
      <c r="BO305" s="60"/>
    </row>
    <row r="306" spans="1:67" x14ac:dyDescent="0.25">
      <c r="A306" s="1155"/>
      <c r="B306" s="31" t="s">
        <v>300</v>
      </c>
      <c r="C306" s="585" t="s">
        <v>329</v>
      </c>
      <c r="D306" s="479"/>
      <c r="E306" s="479"/>
      <c r="F306" s="479"/>
      <c r="G306" s="482">
        <v>8</v>
      </c>
      <c r="H306" s="736" t="s">
        <v>417</v>
      </c>
      <c r="I306" s="42" t="s">
        <v>114</v>
      </c>
      <c r="J306" s="31" t="s">
        <v>5</v>
      </c>
      <c r="K306" s="133" t="s">
        <v>156</v>
      </c>
      <c r="L306" s="659"/>
      <c r="M306" s="659"/>
      <c r="N306" s="659"/>
      <c r="O306" s="659"/>
      <c r="P306" s="659"/>
      <c r="Q306" s="659"/>
      <c r="R306" s="659"/>
      <c r="S306" s="659"/>
      <c r="T306" s="659"/>
      <c r="U306" s="659"/>
      <c r="V306" s="659"/>
      <c r="W306" s="659"/>
      <c r="X306" s="659"/>
      <c r="Y306" s="659"/>
      <c r="Z306" s="659"/>
      <c r="AA306" s="659"/>
      <c r="AB306" s="659"/>
      <c r="AC306" s="659"/>
      <c r="AD306" s="659"/>
      <c r="AE306" s="659"/>
      <c r="AF306" s="659"/>
      <c r="AG306" s="659"/>
      <c r="AH306" s="659"/>
      <c r="AI306" s="659"/>
      <c r="AJ306" s="304" t="s">
        <v>129</v>
      </c>
      <c r="AK306" s="1" t="s">
        <v>131</v>
      </c>
      <c r="AL306" s="322">
        <f t="shared" ref="AL306:AU308" si="224">L306*L$332*1.73*0.875/1000</f>
        <v>0</v>
      </c>
      <c r="AM306" s="322">
        <f t="shared" si="224"/>
        <v>0</v>
      </c>
      <c r="AN306" s="322">
        <f t="shared" si="224"/>
        <v>0</v>
      </c>
      <c r="AO306" s="322">
        <f t="shared" si="224"/>
        <v>0</v>
      </c>
      <c r="AP306" s="893">
        <f t="shared" si="224"/>
        <v>0</v>
      </c>
      <c r="AQ306" s="322">
        <f t="shared" si="224"/>
        <v>0</v>
      </c>
      <c r="AR306" s="322">
        <f t="shared" si="224"/>
        <v>0</v>
      </c>
      <c r="AS306" s="322">
        <f t="shared" si="224"/>
        <v>0</v>
      </c>
      <c r="AT306" s="322">
        <f t="shared" si="224"/>
        <v>0</v>
      </c>
      <c r="AU306" s="322">
        <f t="shared" si="224"/>
        <v>0</v>
      </c>
      <c r="AV306" s="893">
        <f t="shared" ref="AV306:BE308" si="225">V306*V$332*1.73*0.875/1000</f>
        <v>0</v>
      </c>
      <c r="AW306" s="322">
        <f t="shared" si="225"/>
        <v>0</v>
      </c>
      <c r="AX306" s="322">
        <f t="shared" si="225"/>
        <v>0</v>
      </c>
      <c r="AY306" s="322">
        <f t="shared" si="225"/>
        <v>0</v>
      </c>
      <c r="AZ306" s="322">
        <f t="shared" si="225"/>
        <v>0</v>
      </c>
      <c r="BA306" s="322">
        <f t="shared" si="225"/>
        <v>0</v>
      </c>
      <c r="BB306" s="322">
        <f t="shared" si="225"/>
        <v>0</v>
      </c>
      <c r="BC306" s="322">
        <f t="shared" si="225"/>
        <v>0</v>
      </c>
      <c r="BD306" s="893">
        <f t="shared" si="225"/>
        <v>0</v>
      </c>
      <c r="BE306" s="322">
        <f t="shared" si="225"/>
        <v>0</v>
      </c>
      <c r="BF306" s="322">
        <f t="shared" ref="BF306:BI308" si="226">AF306*AF$332*1.73*0.875/1000</f>
        <v>0</v>
      </c>
      <c r="BG306" s="322">
        <f t="shared" si="226"/>
        <v>0</v>
      </c>
      <c r="BH306" s="322">
        <f t="shared" si="226"/>
        <v>0</v>
      </c>
      <c r="BI306" s="322">
        <f t="shared" si="226"/>
        <v>0</v>
      </c>
      <c r="BJ306" s="180" t="s">
        <v>128</v>
      </c>
      <c r="BK306" s="180"/>
      <c r="BL306" s="259"/>
      <c r="BM306" s="304"/>
      <c r="BN306" s="259"/>
    </row>
    <row r="307" spans="1:67" x14ac:dyDescent="0.25">
      <c r="A307" s="1155"/>
      <c r="B307" s="31" t="s">
        <v>300</v>
      </c>
      <c r="C307" s="575" t="s">
        <v>329</v>
      </c>
      <c r="D307" s="474"/>
      <c r="E307" s="474"/>
      <c r="F307" s="474"/>
      <c r="G307" s="483">
        <v>9</v>
      </c>
      <c r="H307" s="736" t="s">
        <v>417</v>
      </c>
      <c r="I307" s="42" t="s">
        <v>63</v>
      </c>
      <c r="J307" s="31" t="s">
        <v>5</v>
      </c>
      <c r="K307" s="111"/>
      <c r="L307" s="659"/>
      <c r="M307" s="659"/>
      <c r="N307" s="768"/>
      <c r="O307" s="768"/>
      <c r="P307" s="768"/>
      <c r="Q307" s="768"/>
      <c r="R307" s="768"/>
      <c r="S307" s="768"/>
      <c r="T307" s="659"/>
      <c r="U307" s="659"/>
      <c r="V307" s="659"/>
      <c r="W307" s="659"/>
      <c r="X307" s="659"/>
      <c r="Y307" s="659"/>
      <c r="Z307" s="659"/>
      <c r="AA307" s="659"/>
      <c r="AB307" s="659"/>
      <c r="AC307" s="659"/>
      <c r="AD307" s="659"/>
      <c r="AE307" s="659"/>
      <c r="AF307" s="659"/>
      <c r="AG307" s="659"/>
      <c r="AH307" s="659"/>
      <c r="AI307" s="659"/>
      <c r="AJ307" s="304" t="s">
        <v>129</v>
      </c>
      <c r="AK307" s="1" t="s">
        <v>131</v>
      </c>
      <c r="AL307" s="320">
        <f t="shared" si="224"/>
        <v>0</v>
      </c>
      <c r="AM307" s="495">
        <f t="shared" si="224"/>
        <v>0</v>
      </c>
      <c r="AN307" s="495">
        <f t="shared" si="224"/>
        <v>0</v>
      </c>
      <c r="AO307" s="495">
        <f t="shared" si="224"/>
        <v>0</v>
      </c>
      <c r="AP307" s="877">
        <f t="shared" si="224"/>
        <v>0</v>
      </c>
      <c r="AQ307" s="495">
        <f t="shared" si="224"/>
        <v>0</v>
      </c>
      <c r="AR307" s="495">
        <f t="shared" si="224"/>
        <v>0</v>
      </c>
      <c r="AS307" s="495">
        <f t="shared" si="224"/>
        <v>0</v>
      </c>
      <c r="AT307" s="495">
        <f t="shared" si="224"/>
        <v>0</v>
      </c>
      <c r="AU307" s="495">
        <f t="shared" si="224"/>
        <v>0</v>
      </c>
      <c r="AV307" s="877">
        <f t="shared" si="225"/>
        <v>0</v>
      </c>
      <c r="AW307" s="495">
        <f t="shared" si="225"/>
        <v>0</v>
      </c>
      <c r="AX307" s="495">
        <f t="shared" si="225"/>
        <v>0</v>
      </c>
      <c r="AY307" s="495">
        <f t="shared" si="225"/>
        <v>0</v>
      </c>
      <c r="AZ307" s="495">
        <f t="shared" si="225"/>
        <v>0</v>
      </c>
      <c r="BA307" s="495">
        <f t="shared" si="225"/>
        <v>0</v>
      </c>
      <c r="BB307" s="495">
        <f t="shared" si="225"/>
        <v>0</v>
      </c>
      <c r="BC307" s="495">
        <f t="shared" si="225"/>
        <v>0</v>
      </c>
      <c r="BD307" s="877">
        <f t="shared" si="225"/>
        <v>0</v>
      </c>
      <c r="BE307" s="495">
        <f t="shared" si="225"/>
        <v>0</v>
      </c>
      <c r="BF307" s="495">
        <f t="shared" si="226"/>
        <v>0</v>
      </c>
      <c r="BG307" s="495">
        <f t="shared" si="226"/>
        <v>0</v>
      </c>
      <c r="BH307" s="495">
        <f t="shared" si="226"/>
        <v>0</v>
      </c>
      <c r="BI307" s="495">
        <f t="shared" si="226"/>
        <v>0</v>
      </c>
      <c r="BJ307" s="180" t="s">
        <v>128</v>
      </c>
      <c r="BK307" s="180"/>
      <c r="BL307" s="259"/>
      <c r="BM307" s="304"/>
      <c r="BN307" s="259"/>
    </row>
    <row r="308" spans="1:67" ht="16.5" thickBot="1" x14ac:dyDescent="0.3">
      <c r="A308" s="1155"/>
      <c r="B308" s="31" t="s">
        <v>300</v>
      </c>
      <c r="C308" s="579" t="s">
        <v>329</v>
      </c>
      <c r="D308" s="510"/>
      <c r="E308" s="510"/>
      <c r="F308" s="510"/>
      <c r="G308" s="603">
        <v>10</v>
      </c>
      <c r="H308" s="736" t="s">
        <v>417</v>
      </c>
      <c r="I308" s="90" t="s">
        <v>89</v>
      </c>
      <c r="J308" s="44" t="s">
        <v>5</v>
      </c>
      <c r="K308" s="117"/>
      <c r="L308" s="659"/>
      <c r="M308" s="826"/>
      <c r="N308" s="564"/>
      <c r="O308" s="564"/>
      <c r="P308" s="564"/>
      <c r="Q308" s="564"/>
      <c r="R308" s="564"/>
      <c r="S308" s="564"/>
      <c r="T308" s="659"/>
      <c r="U308" s="659"/>
      <c r="V308" s="659"/>
      <c r="W308" s="659"/>
      <c r="X308" s="659"/>
      <c r="Y308" s="659"/>
      <c r="Z308" s="659"/>
      <c r="AA308" s="659"/>
      <c r="AB308" s="659"/>
      <c r="AC308" s="659"/>
      <c r="AD308" s="659"/>
      <c r="AE308" s="659"/>
      <c r="AF308" s="659"/>
      <c r="AG308" s="659"/>
      <c r="AH308" s="659"/>
      <c r="AI308" s="659"/>
      <c r="AJ308" s="304" t="s">
        <v>129</v>
      </c>
      <c r="AK308" s="1" t="s">
        <v>131</v>
      </c>
      <c r="AL308" s="204">
        <f t="shared" si="224"/>
        <v>0</v>
      </c>
      <c r="AM308" s="204">
        <f t="shared" si="224"/>
        <v>0</v>
      </c>
      <c r="AN308" s="204">
        <f t="shared" si="224"/>
        <v>0</v>
      </c>
      <c r="AO308" s="204">
        <f t="shared" si="224"/>
        <v>0</v>
      </c>
      <c r="AP308" s="894">
        <f t="shared" si="224"/>
        <v>0</v>
      </c>
      <c r="AQ308" s="204">
        <f t="shared" si="224"/>
        <v>0</v>
      </c>
      <c r="AR308" s="204">
        <f t="shared" si="224"/>
        <v>0</v>
      </c>
      <c r="AS308" s="204">
        <f t="shared" si="224"/>
        <v>0</v>
      </c>
      <c r="AT308" s="204">
        <f t="shared" si="224"/>
        <v>0</v>
      </c>
      <c r="AU308" s="204">
        <f t="shared" si="224"/>
        <v>0</v>
      </c>
      <c r="AV308" s="894">
        <f t="shared" si="225"/>
        <v>0</v>
      </c>
      <c r="AW308" s="204">
        <f t="shared" si="225"/>
        <v>0</v>
      </c>
      <c r="AX308" s="204">
        <f t="shared" si="225"/>
        <v>0</v>
      </c>
      <c r="AY308" s="204">
        <f t="shared" si="225"/>
        <v>0</v>
      </c>
      <c r="AZ308" s="204">
        <f t="shared" si="225"/>
        <v>0</v>
      </c>
      <c r="BA308" s="204">
        <f t="shared" si="225"/>
        <v>0</v>
      </c>
      <c r="BB308" s="204">
        <f t="shared" si="225"/>
        <v>0</v>
      </c>
      <c r="BC308" s="204">
        <f t="shared" si="225"/>
        <v>0</v>
      </c>
      <c r="BD308" s="894">
        <f t="shared" si="225"/>
        <v>0</v>
      </c>
      <c r="BE308" s="204">
        <f t="shared" si="225"/>
        <v>0</v>
      </c>
      <c r="BF308" s="204">
        <f t="shared" si="226"/>
        <v>0</v>
      </c>
      <c r="BG308" s="204">
        <f t="shared" si="226"/>
        <v>0</v>
      </c>
      <c r="BH308" s="204">
        <f t="shared" si="226"/>
        <v>0</v>
      </c>
      <c r="BI308" s="204">
        <f t="shared" si="226"/>
        <v>0</v>
      </c>
      <c r="BJ308" s="180" t="s">
        <v>128</v>
      </c>
      <c r="BK308" s="180"/>
      <c r="BL308" s="213"/>
      <c r="BM308" s="213"/>
      <c r="BN308" s="213"/>
    </row>
    <row r="309" spans="1:67" ht="16.5" thickBot="1" x14ac:dyDescent="0.3">
      <c r="A309" s="1155"/>
      <c r="B309" s="74"/>
      <c r="C309" s="487"/>
      <c r="D309" s="487"/>
      <c r="E309" s="487"/>
      <c r="F309" s="487"/>
      <c r="G309" s="592"/>
      <c r="H309" s="487"/>
      <c r="I309" s="91" t="s">
        <v>121</v>
      </c>
      <c r="J309" s="74"/>
      <c r="K309" s="74"/>
      <c r="L309" s="396"/>
      <c r="M309" s="396"/>
      <c r="N309" s="397"/>
      <c r="O309" s="397"/>
      <c r="P309" s="397"/>
      <c r="Q309" s="397"/>
      <c r="R309" s="397"/>
      <c r="S309" s="397"/>
      <c r="T309" s="397"/>
      <c r="U309" s="397"/>
      <c r="V309" s="397"/>
      <c r="W309" s="397"/>
      <c r="X309" s="397"/>
      <c r="Y309" s="397"/>
      <c r="Z309" s="397"/>
      <c r="AA309" s="397"/>
      <c r="AB309" s="397"/>
      <c r="AC309" s="397"/>
      <c r="AD309" s="397"/>
      <c r="AE309" s="397"/>
      <c r="AF309" s="397"/>
      <c r="AG309" s="397"/>
      <c r="AH309" s="397"/>
      <c r="AI309" s="397"/>
      <c r="AJ309" s="304"/>
      <c r="AL309" s="323">
        <f t="shared" ref="AL309:BI309" si="227">AL308+AL307+AL306</f>
        <v>0</v>
      </c>
      <c r="AM309" s="182">
        <f t="shared" si="227"/>
        <v>0</v>
      </c>
      <c r="AN309" s="324">
        <f t="shared" si="227"/>
        <v>0</v>
      </c>
      <c r="AO309" s="324">
        <f t="shared" si="227"/>
        <v>0</v>
      </c>
      <c r="AP309" s="895">
        <f t="shared" si="227"/>
        <v>0</v>
      </c>
      <c r="AQ309" s="324">
        <f t="shared" si="227"/>
        <v>0</v>
      </c>
      <c r="AR309" s="324">
        <f t="shared" si="227"/>
        <v>0</v>
      </c>
      <c r="AS309" s="324">
        <f t="shared" si="227"/>
        <v>0</v>
      </c>
      <c r="AT309" s="324">
        <f t="shared" si="227"/>
        <v>0</v>
      </c>
      <c r="AU309" s="324">
        <f t="shared" si="227"/>
        <v>0</v>
      </c>
      <c r="AV309" s="895">
        <f t="shared" si="227"/>
        <v>0</v>
      </c>
      <c r="AW309" s="324">
        <f t="shared" si="227"/>
        <v>0</v>
      </c>
      <c r="AX309" s="324">
        <f t="shared" si="227"/>
        <v>0</v>
      </c>
      <c r="AY309" s="324">
        <f t="shared" si="227"/>
        <v>0</v>
      </c>
      <c r="AZ309" s="324">
        <f t="shared" si="227"/>
        <v>0</v>
      </c>
      <c r="BA309" s="324">
        <f t="shared" si="227"/>
        <v>0</v>
      </c>
      <c r="BB309" s="324">
        <f t="shared" si="227"/>
        <v>0</v>
      </c>
      <c r="BC309" s="324">
        <f t="shared" si="227"/>
        <v>0</v>
      </c>
      <c r="BD309" s="895">
        <f t="shared" si="227"/>
        <v>0</v>
      </c>
      <c r="BE309" s="324">
        <f t="shared" si="227"/>
        <v>0</v>
      </c>
      <c r="BF309" s="324">
        <f t="shared" si="227"/>
        <v>0</v>
      </c>
      <c r="BG309" s="324">
        <f t="shared" si="227"/>
        <v>0</v>
      </c>
      <c r="BH309" s="324">
        <f t="shared" si="227"/>
        <v>0</v>
      </c>
      <c r="BI309" s="324">
        <f t="shared" si="227"/>
        <v>0</v>
      </c>
      <c r="BJ309" s="180" t="s">
        <v>223</v>
      </c>
      <c r="BK309" s="180"/>
      <c r="BL309" s="215"/>
      <c r="BM309" s="215"/>
      <c r="BN309" s="215"/>
    </row>
    <row r="310" spans="1:67" ht="16.5" thickBot="1" x14ac:dyDescent="0.3">
      <c r="A310" s="1155"/>
      <c r="B310" s="89"/>
      <c r="C310" s="479"/>
      <c r="D310" s="479"/>
      <c r="E310" s="479"/>
      <c r="F310" s="479"/>
      <c r="G310" s="482"/>
      <c r="H310" s="479"/>
      <c r="I310" s="27" t="s">
        <v>34</v>
      </c>
      <c r="J310" s="28"/>
      <c r="K310" s="28"/>
      <c r="L310" s="568"/>
      <c r="M310" s="568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304"/>
      <c r="AL310" s="135"/>
      <c r="AM310" s="135"/>
      <c r="AN310" s="135"/>
      <c r="AO310" s="135"/>
      <c r="AP310" s="886"/>
      <c r="AQ310" s="135"/>
      <c r="AR310" s="135"/>
      <c r="AS310" s="135"/>
      <c r="AT310" s="135"/>
      <c r="AU310" s="135"/>
      <c r="AV310" s="886"/>
      <c r="AW310" s="135"/>
      <c r="AX310" s="135"/>
      <c r="AY310" s="135"/>
      <c r="AZ310" s="135"/>
      <c r="BA310" s="135"/>
      <c r="BB310" s="135"/>
      <c r="BC310" s="135"/>
      <c r="BD310" s="886"/>
      <c r="BE310" s="135"/>
      <c r="BF310" s="135"/>
      <c r="BG310" s="135"/>
      <c r="BH310" s="135"/>
      <c r="BI310" s="135"/>
      <c r="BJ310" s="33"/>
      <c r="BK310" s="33"/>
      <c r="BL310" s="259"/>
      <c r="BM310" s="304"/>
      <c r="BN310" s="259"/>
    </row>
    <row r="311" spans="1:67" x14ac:dyDescent="0.25">
      <c r="A311" s="1155"/>
      <c r="B311" s="31" t="s">
        <v>300</v>
      </c>
      <c r="C311" s="576" t="s">
        <v>329</v>
      </c>
      <c r="D311" s="473"/>
      <c r="E311" s="473"/>
      <c r="F311" s="473"/>
      <c r="G311" s="480">
        <v>11</v>
      </c>
      <c r="H311" s="736" t="s">
        <v>417</v>
      </c>
      <c r="I311" s="42" t="s">
        <v>67</v>
      </c>
      <c r="J311" s="31" t="s">
        <v>5</v>
      </c>
      <c r="K311" s="31"/>
      <c r="L311" s="659"/>
      <c r="M311" s="765"/>
      <c r="N311" s="560"/>
      <c r="O311" s="560"/>
      <c r="P311" s="560"/>
      <c r="Q311" s="560"/>
      <c r="R311" s="560"/>
      <c r="S311" s="560"/>
      <c r="T311" s="659"/>
      <c r="U311" s="659"/>
      <c r="V311" s="659"/>
      <c r="W311" s="659"/>
      <c r="X311" s="659"/>
      <c r="Y311" s="659"/>
      <c r="Z311" s="659"/>
      <c r="AA311" s="659"/>
      <c r="AB311" s="659"/>
      <c r="AC311" s="659"/>
      <c r="AD311" s="659"/>
      <c r="AE311" s="659"/>
      <c r="AF311" s="659"/>
      <c r="AG311" s="659"/>
      <c r="AH311" s="659"/>
      <c r="AI311" s="659"/>
      <c r="AK311" s="1" t="s">
        <v>131</v>
      </c>
      <c r="AL311" s="176">
        <f t="shared" ref="AL311:BI311" si="228">L311*L331*1.73*0.875/1000</f>
        <v>0</v>
      </c>
      <c r="AM311" s="176">
        <f t="shared" si="228"/>
        <v>0</v>
      </c>
      <c r="AN311" s="176">
        <f t="shared" si="228"/>
        <v>0</v>
      </c>
      <c r="AO311" s="176">
        <f t="shared" si="228"/>
        <v>0</v>
      </c>
      <c r="AP311" s="896">
        <f t="shared" si="228"/>
        <v>0</v>
      </c>
      <c r="AQ311" s="176">
        <f t="shared" si="228"/>
        <v>0</v>
      </c>
      <c r="AR311" s="176">
        <f t="shared" si="228"/>
        <v>0</v>
      </c>
      <c r="AS311" s="176">
        <f t="shared" si="228"/>
        <v>0</v>
      </c>
      <c r="AT311" s="176">
        <f t="shared" si="228"/>
        <v>0</v>
      </c>
      <c r="AU311" s="176">
        <f t="shared" si="228"/>
        <v>0</v>
      </c>
      <c r="AV311" s="896">
        <f t="shared" si="228"/>
        <v>0</v>
      </c>
      <c r="AW311" s="176">
        <f t="shared" si="228"/>
        <v>0</v>
      </c>
      <c r="AX311" s="176">
        <f t="shared" si="228"/>
        <v>0</v>
      </c>
      <c r="AY311" s="176">
        <f t="shared" si="228"/>
        <v>0</v>
      </c>
      <c r="AZ311" s="176">
        <f t="shared" si="228"/>
        <v>0</v>
      </c>
      <c r="BA311" s="176">
        <f t="shared" si="228"/>
        <v>0</v>
      </c>
      <c r="BB311" s="176">
        <f t="shared" si="228"/>
        <v>0</v>
      </c>
      <c r="BC311" s="176">
        <f t="shared" si="228"/>
        <v>0</v>
      </c>
      <c r="BD311" s="896">
        <f t="shared" si="228"/>
        <v>0</v>
      </c>
      <c r="BE311" s="176">
        <f t="shared" si="228"/>
        <v>0</v>
      </c>
      <c r="BF311" s="176">
        <f t="shared" si="228"/>
        <v>0</v>
      </c>
      <c r="BG311" s="176">
        <f t="shared" si="228"/>
        <v>0</v>
      </c>
      <c r="BH311" s="176">
        <f t="shared" si="228"/>
        <v>0</v>
      </c>
      <c r="BI311" s="176">
        <f t="shared" si="228"/>
        <v>0</v>
      </c>
      <c r="BJ311" s="180" t="s">
        <v>128</v>
      </c>
      <c r="BK311" s="180"/>
      <c r="BL311" s="213"/>
      <c r="BM311" s="213"/>
      <c r="BN311" s="213"/>
    </row>
    <row r="312" spans="1:67" x14ac:dyDescent="0.25">
      <c r="A312" s="1155"/>
      <c r="B312" s="31" t="s">
        <v>300</v>
      </c>
      <c r="C312" s="576" t="s">
        <v>329</v>
      </c>
      <c r="D312" s="473"/>
      <c r="E312" s="473"/>
      <c r="F312" s="473"/>
      <c r="G312" s="480">
        <v>12</v>
      </c>
      <c r="H312" s="736" t="s">
        <v>417</v>
      </c>
      <c r="I312" s="42" t="s">
        <v>96</v>
      </c>
      <c r="J312" s="31" t="s">
        <v>5</v>
      </c>
      <c r="K312" s="31"/>
      <c r="L312" s="659"/>
      <c r="M312" s="765"/>
      <c r="N312" s="560"/>
      <c r="O312" s="560"/>
      <c r="P312" s="560"/>
      <c r="Q312" s="560"/>
      <c r="R312" s="560"/>
      <c r="S312" s="560"/>
      <c r="T312" s="659"/>
      <c r="U312" s="659"/>
      <c r="V312" s="659"/>
      <c r="W312" s="659"/>
      <c r="X312" s="659"/>
      <c r="Y312" s="659"/>
      <c r="Z312" s="659"/>
      <c r="AA312" s="659"/>
      <c r="AB312" s="659"/>
      <c r="AC312" s="659"/>
      <c r="AD312" s="659"/>
      <c r="AE312" s="659"/>
      <c r="AF312" s="659"/>
      <c r="AG312" s="659"/>
      <c r="AH312" s="659"/>
      <c r="AI312" s="659"/>
      <c r="AL312" s="177">
        <f t="shared" ref="AL312:BI312" si="229">L312*L331*1.73*0.875/1000</f>
        <v>0</v>
      </c>
      <c r="AM312" s="177">
        <f t="shared" si="229"/>
        <v>0</v>
      </c>
      <c r="AN312" s="177">
        <f t="shared" si="229"/>
        <v>0</v>
      </c>
      <c r="AO312" s="177">
        <f t="shared" si="229"/>
        <v>0</v>
      </c>
      <c r="AP312" s="897">
        <f t="shared" si="229"/>
        <v>0</v>
      </c>
      <c r="AQ312" s="177">
        <f t="shared" si="229"/>
        <v>0</v>
      </c>
      <c r="AR312" s="177">
        <f t="shared" si="229"/>
        <v>0</v>
      </c>
      <c r="AS312" s="177">
        <f t="shared" si="229"/>
        <v>0</v>
      </c>
      <c r="AT312" s="177">
        <f t="shared" si="229"/>
        <v>0</v>
      </c>
      <c r="AU312" s="177">
        <f t="shared" si="229"/>
        <v>0</v>
      </c>
      <c r="AV312" s="897">
        <f t="shared" si="229"/>
        <v>0</v>
      </c>
      <c r="AW312" s="177">
        <f t="shared" si="229"/>
        <v>0</v>
      </c>
      <c r="AX312" s="177">
        <f t="shared" si="229"/>
        <v>0</v>
      </c>
      <c r="AY312" s="177">
        <f t="shared" si="229"/>
        <v>0</v>
      </c>
      <c r="AZ312" s="177">
        <f t="shared" si="229"/>
        <v>0</v>
      </c>
      <c r="BA312" s="177">
        <f t="shared" si="229"/>
        <v>0</v>
      </c>
      <c r="BB312" s="177">
        <f t="shared" si="229"/>
        <v>0</v>
      </c>
      <c r="BC312" s="177">
        <f t="shared" si="229"/>
        <v>0</v>
      </c>
      <c r="BD312" s="897">
        <f t="shared" si="229"/>
        <v>0</v>
      </c>
      <c r="BE312" s="177">
        <f t="shared" si="229"/>
        <v>0</v>
      </c>
      <c r="BF312" s="177">
        <f t="shared" si="229"/>
        <v>0</v>
      </c>
      <c r="BG312" s="177">
        <f t="shared" si="229"/>
        <v>0</v>
      </c>
      <c r="BH312" s="177">
        <f t="shared" si="229"/>
        <v>0</v>
      </c>
      <c r="BI312" s="177">
        <f t="shared" si="229"/>
        <v>0</v>
      </c>
      <c r="BJ312" s="180" t="s">
        <v>128</v>
      </c>
      <c r="BK312" s="180"/>
      <c r="BL312" s="213"/>
      <c r="BM312" s="213"/>
      <c r="BN312" s="213"/>
    </row>
    <row r="313" spans="1:67" x14ac:dyDescent="0.25">
      <c r="A313" s="1155"/>
      <c r="B313" s="31" t="s">
        <v>300</v>
      </c>
      <c r="C313" s="575" t="s">
        <v>329</v>
      </c>
      <c r="D313" s="474"/>
      <c r="E313" s="474"/>
      <c r="F313" s="474"/>
      <c r="G313" s="483">
        <v>13</v>
      </c>
      <c r="H313" s="736" t="s">
        <v>417</v>
      </c>
      <c r="I313" s="42" t="s">
        <v>68</v>
      </c>
      <c r="J313" s="31" t="s">
        <v>5</v>
      </c>
      <c r="K313" s="31"/>
      <c r="L313" s="659"/>
      <c r="M313" s="765"/>
      <c r="N313" s="560"/>
      <c r="O313" s="560"/>
      <c r="P313" s="560"/>
      <c r="Q313" s="560"/>
      <c r="R313" s="560"/>
      <c r="S313" s="560"/>
      <c r="T313" s="659"/>
      <c r="U313" s="659"/>
      <c r="V313" s="659"/>
      <c r="W313" s="659"/>
      <c r="X313" s="659"/>
      <c r="Y313" s="659"/>
      <c r="Z313" s="659"/>
      <c r="AA313" s="659"/>
      <c r="AB313" s="659"/>
      <c r="AC313" s="659"/>
      <c r="AD313" s="659"/>
      <c r="AE313" s="659"/>
      <c r="AF313" s="659"/>
      <c r="AG313" s="659"/>
      <c r="AH313" s="659"/>
      <c r="AI313" s="659"/>
      <c r="AK313" s="1" t="s">
        <v>131</v>
      </c>
      <c r="AL313" s="177">
        <f t="shared" ref="AL313:BI313" si="230">L313*L331*1.73*0.875/1000</f>
        <v>0</v>
      </c>
      <c r="AM313" s="177">
        <f t="shared" si="230"/>
        <v>0</v>
      </c>
      <c r="AN313" s="177">
        <f t="shared" si="230"/>
        <v>0</v>
      </c>
      <c r="AO313" s="177">
        <f t="shared" si="230"/>
        <v>0</v>
      </c>
      <c r="AP313" s="897">
        <f t="shared" si="230"/>
        <v>0</v>
      </c>
      <c r="AQ313" s="177">
        <f t="shared" si="230"/>
        <v>0</v>
      </c>
      <c r="AR313" s="177">
        <f t="shared" si="230"/>
        <v>0</v>
      </c>
      <c r="AS313" s="177">
        <f t="shared" si="230"/>
        <v>0</v>
      </c>
      <c r="AT313" s="177">
        <f t="shared" si="230"/>
        <v>0</v>
      </c>
      <c r="AU313" s="177">
        <f t="shared" si="230"/>
        <v>0</v>
      </c>
      <c r="AV313" s="897">
        <f t="shared" si="230"/>
        <v>0</v>
      </c>
      <c r="AW313" s="177">
        <f t="shared" si="230"/>
        <v>0</v>
      </c>
      <c r="AX313" s="177">
        <f t="shared" si="230"/>
        <v>0</v>
      </c>
      <c r="AY313" s="177">
        <f t="shared" si="230"/>
        <v>0</v>
      </c>
      <c r="AZ313" s="177">
        <f t="shared" si="230"/>
        <v>0</v>
      </c>
      <c r="BA313" s="177">
        <f t="shared" si="230"/>
        <v>0</v>
      </c>
      <c r="BB313" s="177">
        <f t="shared" si="230"/>
        <v>0</v>
      </c>
      <c r="BC313" s="177">
        <f t="shared" si="230"/>
        <v>0</v>
      </c>
      <c r="BD313" s="897">
        <f t="shared" si="230"/>
        <v>0</v>
      </c>
      <c r="BE313" s="177">
        <f t="shared" si="230"/>
        <v>0</v>
      </c>
      <c r="BF313" s="177">
        <f t="shared" si="230"/>
        <v>0</v>
      </c>
      <c r="BG313" s="177">
        <f t="shared" si="230"/>
        <v>0</v>
      </c>
      <c r="BH313" s="177">
        <f t="shared" si="230"/>
        <v>0</v>
      </c>
      <c r="BI313" s="177">
        <f t="shared" si="230"/>
        <v>0</v>
      </c>
      <c r="BJ313" s="180" t="s">
        <v>128</v>
      </c>
      <c r="BK313" s="180"/>
      <c r="BL313" s="213"/>
      <c r="BM313" s="213"/>
      <c r="BN313" s="213"/>
    </row>
    <row r="314" spans="1:67" ht="16.5" thickBot="1" x14ac:dyDescent="0.3">
      <c r="A314" s="1155"/>
      <c r="B314" s="31" t="s">
        <v>300</v>
      </c>
      <c r="C314" s="583" t="s">
        <v>329</v>
      </c>
      <c r="D314" s="511"/>
      <c r="E314" s="511"/>
      <c r="F314" s="511"/>
      <c r="G314" s="511">
        <v>14</v>
      </c>
      <c r="H314" s="736" t="s">
        <v>417</v>
      </c>
      <c r="I314" s="45" t="s">
        <v>98</v>
      </c>
      <c r="J314" s="35" t="s">
        <v>5</v>
      </c>
      <c r="K314" s="35"/>
      <c r="L314" s="659"/>
      <c r="M314" s="826"/>
      <c r="N314" s="564"/>
      <c r="O314" s="564"/>
      <c r="P314" s="564"/>
      <c r="Q314" s="564"/>
      <c r="R314" s="564"/>
      <c r="S314" s="564"/>
      <c r="T314" s="659"/>
      <c r="U314" s="659"/>
      <c r="V314" s="659"/>
      <c r="W314" s="659"/>
      <c r="X314" s="659"/>
      <c r="Y314" s="659"/>
      <c r="Z314" s="659"/>
      <c r="AA314" s="659"/>
      <c r="AB314" s="659"/>
      <c r="AC314" s="659"/>
      <c r="AD314" s="659"/>
      <c r="AE314" s="659"/>
      <c r="AF314" s="659"/>
      <c r="AG314" s="659"/>
      <c r="AH314" s="659"/>
      <c r="AI314" s="659"/>
      <c r="AL314" s="178">
        <f t="shared" ref="AL314:BI314" si="231">L314*L331*1.73*0.875/1000</f>
        <v>0</v>
      </c>
      <c r="AM314" s="178">
        <f t="shared" si="231"/>
        <v>0</v>
      </c>
      <c r="AN314" s="178">
        <f t="shared" si="231"/>
        <v>0</v>
      </c>
      <c r="AO314" s="178">
        <f t="shared" si="231"/>
        <v>0</v>
      </c>
      <c r="AP314" s="898">
        <f t="shared" si="231"/>
        <v>0</v>
      </c>
      <c r="AQ314" s="178">
        <f t="shared" si="231"/>
        <v>0</v>
      </c>
      <c r="AR314" s="178">
        <f t="shared" si="231"/>
        <v>0</v>
      </c>
      <c r="AS314" s="178">
        <f t="shared" si="231"/>
        <v>0</v>
      </c>
      <c r="AT314" s="178">
        <f t="shared" si="231"/>
        <v>0</v>
      </c>
      <c r="AU314" s="178">
        <f t="shared" si="231"/>
        <v>0</v>
      </c>
      <c r="AV314" s="898">
        <f t="shared" si="231"/>
        <v>0</v>
      </c>
      <c r="AW314" s="178">
        <f t="shared" si="231"/>
        <v>0</v>
      </c>
      <c r="AX314" s="178">
        <f t="shared" si="231"/>
        <v>0</v>
      </c>
      <c r="AY314" s="178">
        <f t="shared" si="231"/>
        <v>0</v>
      </c>
      <c r="AZ314" s="178">
        <f t="shared" si="231"/>
        <v>0</v>
      </c>
      <c r="BA314" s="178">
        <f t="shared" si="231"/>
        <v>0</v>
      </c>
      <c r="BB314" s="178">
        <f t="shared" si="231"/>
        <v>0</v>
      </c>
      <c r="BC314" s="178">
        <f t="shared" si="231"/>
        <v>0</v>
      </c>
      <c r="BD314" s="898">
        <f t="shared" si="231"/>
        <v>0</v>
      </c>
      <c r="BE314" s="178">
        <f t="shared" si="231"/>
        <v>0</v>
      </c>
      <c r="BF314" s="178">
        <f t="shared" si="231"/>
        <v>0</v>
      </c>
      <c r="BG314" s="178">
        <f t="shared" si="231"/>
        <v>0</v>
      </c>
      <c r="BH314" s="178">
        <f t="shared" si="231"/>
        <v>0</v>
      </c>
      <c r="BI314" s="178">
        <f t="shared" si="231"/>
        <v>0</v>
      </c>
      <c r="BJ314" s="180" t="s">
        <v>128</v>
      </c>
      <c r="BK314" s="180"/>
      <c r="BL314" s="213"/>
      <c r="BM314" s="213"/>
      <c r="BN314" s="213"/>
    </row>
    <row r="315" spans="1:67" ht="16.5" thickBot="1" x14ac:dyDescent="0.3">
      <c r="A315" s="1155"/>
      <c r="B315" s="93"/>
      <c r="C315" s="487"/>
      <c r="D315" s="487"/>
      <c r="E315" s="487"/>
      <c r="F315" s="487"/>
      <c r="G315" s="592"/>
      <c r="H315" s="487"/>
      <c r="I315" s="618" t="s">
        <v>122</v>
      </c>
      <c r="J315" s="598"/>
      <c r="K315" s="600"/>
      <c r="L315" s="616"/>
      <c r="M315" s="616"/>
      <c r="N315" s="617"/>
      <c r="O315" s="617"/>
      <c r="P315" s="617"/>
      <c r="Q315" s="617"/>
      <c r="R315" s="617"/>
      <c r="S315" s="617"/>
      <c r="T315" s="617"/>
      <c r="U315" s="617"/>
      <c r="V315" s="617"/>
      <c r="W315" s="617"/>
      <c r="X315" s="617"/>
      <c r="Y315" s="617"/>
      <c r="Z315" s="617"/>
      <c r="AA315" s="617"/>
      <c r="AB315" s="617"/>
      <c r="AC315" s="617"/>
      <c r="AD315" s="617"/>
      <c r="AE315" s="617"/>
      <c r="AF315" s="617"/>
      <c r="AG315" s="617"/>
      <c r="AH315" s="617"/>
      <c r="AI315" s="617"/>
      <c r="AJ315" s="304"/>
      <c r="AL315" s="184">
        <f t="shared" ref="AL315:BI315" si="232">SUM(AL311:AL314)</f>
        <v>0</v>
      </c>
      <c r="AM315" s="184">
        <f t="shared" si="232"/>
        <v>0</v>
      </c>
      <c r="AN315" s="184">
        <f t="shared" si="232"/>
        <v>0</v>
      </c>
      <c r="AO315" s="184">
        <f t="shared" si="232"/>
        <v>0</v>
      </c>
      <c r="AP315" s="889">
        <f t="shared" si="232"/>
        <v>0</v>
      </c>
      <c r="AQ315" s="184">
        <f t="shared" si="232"/>
        <v>0</v>
      </c>
      <c r="AR315" s="184">
        <f t="shared" si="232"/>
        <v>0</v>
      </c>
      <c r="AS315" s="184">
        <f t="shared" si="232"/>
        <v>0</v>
      </c>
      <c r="AT315" s="184">
        <f t="shared" si="232"/>
        <v>0</v>
      </c>
      <c r="AU315" s="184">
        <f t="shared" si="232"/>
        <v>0</v>
      </c>
      <c r="AV315" s="889">
        <f t="shared" si="232"/>
        <v>0</v>
      </c>
      <c r="AW315" s="184">
        <f t="shared" si="232"/>
        <v>0</v>
      </c>
      <c r="AX315" s="184">
        <f t="shared" si="232"/>
        <v>0</v>
      </c>
      <c r="AY315" s="184">
        <f t="shared" si="232"/>
        <v>0</v>
      </c>
      <c r="AZ315" s="184">
        <f t="shared" si="232"/>
        <v>0</v>
      </c>
      <c r="BA315" s="184">
        <f t="shared" si="232"/>
        <v>0</v>
      </c>
      <c r="BB315" s="184">
        <f t="shared" si="232"/>
        <v>0</v>
      </c>
      <c r="BC315" s="184">
        <f t="shared" si="232"/>
        <v>0</v>
      </c>
      <c r="BD315" s="889">
        <f t="shared" si="232"/>
        <v>0</v>
      </c>
      <c r="BE315" s="184">
        <f t="shared" si="232"/>
        <v>0</v>
      </c>
      <c r="BF315" s="184">
        <f t="shared" si="232"/>
        <v>0</v>
      </c>
      <c r="BG315" s="184">
        <f t="shared" si="232"/>
        <v>0</v>
      </c>
      <c r="BH315" s="184">
        <f t="shared" si="232"/>
        <v>0</v>
      </c>
      <c r="BI315" s="184">
        <f t="shared" si="232"/>
        <v>0</v>
      </c>
      <c r="BJ315" s="180" t="s">
        <v>225</v>
      </c>
      <c r="BK315" s="180"/>
      <c r="BL315" s="215"/>
      <c r="BM315" s="215"/>
      <c r="BN315" s="215"/>
    </row>
    <row r="316" spans="1:67" x14ac:dyDescent="0.25">
      <c r="A316" s="1155"/>
      <c r="B316" s="89"/>
      <c r="C316" s="479"/>
      <c r="D316" s="479"/>
      <c r="E316" s="479"/>
      <c r="F316" s="479"/>
      <c r="G316" s="482"/>
      <c r="H316" s="479"/>
      <c r="I316" s="27" t="s">
        <v>120</v>
      </c>
      <c r="J316" s="28"/>
      <c r="K316" s="28"/>
      <c r="L316" s="251"/>
      <c r="M316" s="251"/>
      <c r="N316" s="414"/>
      <c r="O316" s="414"/>
      <c r="P316" s="414"/>
      <c r="Q316" s="414"/>
      <c r="R316" s="414"/>
      <c r="S316" s="414"/>
      <c r="T316" s="414"/>
      <c r="U316" s="414"/>
      <c r="V316" s="414"/>
      <c r="W316" s="414"/>
      <c r="X316" s="414"/>
      <c r="Y316" s="414"/>
      <c r="Z316" s="414"/>
      <c r="AA316" s="414"/>
      <c r="AB316" s="414"/>
      <c r="AC316" s="414"/>
      <c r="AD316" s="414"/>
      <c r="AE316" s="414"/>
      <c r="AF316" s="414"/>
      <c r="AG316" s="414"/>
      <c r="AH316" s="414"/>
      <c r="AI316" s="414"/>
      <c r="AJ316" s="304"/>
      <c r="AL316" s="71"/>
      <c r="AM316" s="71"/>
      <c r="AN316" s="71"/>
      <c r="AO316" s="71"/>
      <c r="AP316" s="887"/>
      <c r="AQ316" s="71"/>
      <c r="AR316" s="71"/>
      <c r="AS316" s="71"/>
      <c r="AT316" s="71"/>
      <c r="AU316" s="71"/>
      <c r="AV316" s="887"/>
      <c r="AW316" s="71"/>
      <c r="AX316" s="71"/>
      <c r="AY316" s="71"/>
      <c r="AZ316" s="71"/>
      <c r="BA316" s="71"/>
      <c r="BB316" s="71"/>
      <c r="BC316" s="71"/>
      <c r="BD316" s="887"/>
      <c r="BE316" s="71"/>
      <c r="BF316" s="71"/>
      <c r="BG316" s="71"/>
      <c r="BH316" s="71"/>
      <c r="BI316" s="71"/>
      <c r="BJ316" s="33"/>
      <c r="BK316" s="33"/>
      <c r="BL316" s="214"/>
      <c r="BM316" s="214"/>
      <c r="BN316" s="214"/>
    </row>
    <row r="317" spans="1:67" ht="16.5" thickBot="1" x14ac:dyDescent="0.3">
      <c r="A317" s="1155"/>
      <c r="B317" s="89"/>
      <c r="C317" s="473"/>
      <c r="D317" s="473"/>
      <c r="E317" s="473"/>
      <c r="F317" s="473"/>
      <c r="G317" s="480"/>
      <c r="H317" s="473"/>
      <c r="I317" s="30" t="s">
        <v>104</v>
      </c>
      <c r="J317" s="31"/>
      <c r="K317" s="89"/>
      <c r="L317" s="92"/>
      <c r="M317" s="92"/>
      <c r="N317" s="398"/>
      <c r="O317" s="398"/>
      <c r="P317" s="398"/>
      <c r="Q317" s="398"/>
      <c r="R317" s="398"/>
      <c r="S317" s="398"/>
      <c r="T317" s="398"/>
      <c r="U317" s="398"/>
      <c r="V317" s="398"/>
      <c r="W317" s="398"/>
      <c r="X317" s="398"/>
      <c r="Y317" s="398"/>
      <c r="Z317" s="398"/>
      <c r="AA317" s="398"/>
      <c r="AB317" s="398"/>
      <c r="AC317" s="398"/>
      <c r="AD317" s="398"/>
      <c r="AE317" s="398"/>
      <c r="AF317" s="398"/>
      <c r="AG317" s="398"/>
      <c r="AH317" s="398"/>
      <c r="AI317" s="398"/>
      <c r="AJ317" s="304"/>
      <c r="AL317" s="71"/>
      <c r="AM317" s="71"/>
      <c r="AN317" s="71"/>
      <c r="AO317" s="71"/>
      <c r="AP317" s="887"/>
      <c r="AQ317" s="71"/>
      <c r="AR317" s="71"/>
      <c r="AS317" s="71"/>
      <c r="AT317" s="71"/>
      <c r="AU317" s="71"/>
      <c r="AV317" s="887"/>
      <c r="AW317" s="71"/>
      <c r="AX317" s="71"/>
      <c r="AY317" s="71"/>
      <c r="AZ317" s="71"/>
      <c r="BA317" s="71"/>
      <c r="BB317" s="71"/>
      <c r="BC317" s="71"/>
      <c r="BD317" s="887"/>
      <c r="BE317" s="71"/>
      <c r="BF317" s="71"/>
      <c r="BG317" s="71"/>
      <c r="BH317" s="71"/>
      <c r="BI317" s="71"/>
      <c r="BJ317" s="33"/>
      <c r="BK317" s="33"/>
      <c r="BL317" s="214"/>
      <c r="BM317" s="214"/>
      <c r="BN317" s="214"/>
      <c r="BO317" s="60"/>
    </row>
    <row r="318" spans="1:67" x14ac:dyDescent="0.25">
      <c r="A318" s="1155"/>
      <c r="B318" s="31" t="s">
        <v>300</v>
      </c>
      <c r="C318" s="585" t="s">
        <v>329</v>
      </c>
      <c r="D318" s="479"/>
      <c r="E318" s="479"/>
      <c r="F318" s="479"/>
      <c r="G318" s="482">
        <v>15</v>
      </c>
      <c r="H318" s="736" t="s">
        <v>417</v>
      </c>
      <c r="I318" s="42" t="s">
        <v>113</v>
      </c>
      <c r="J318" s="31" t="s">
        <v>5</v>
      </c>
      <c r="K318" s="128" t="s">
        <v>156</v>
      </c>
      <c r="L318" s="659"/>
      <c r="M318" s="659"/>
      <c r="N318" s="659"/>
      <c r="O318" s="659"/>
      <c r="P318" s="659"/>
      <c r="Q318" s="659"/>
      <c r="R318" s="659"/>
      <c r="S318" s="659"/>
      <c r="T318" s="659"/>
      <c r="U318" s="659"/>
      <c r="V318" s="659"/>
      <c r="W318" s="659"/>
      <c r="X318" s="659"/>
      <c r="Y318" s="659"/>
      <c r="Z318" s="659"/>
      <c r="AA318" s="659"/>
      <c r="AB318" s="659"/>
      <c r="AC318" s="659"/>
      <c r="AD318" s="659"/>
      <c r="AE318" s="659"/>
      <c r="AF318" s="659"/>
      <c r="AG318" s="659"/>
      <c r="AH318" s="659"/>
      <c r="AI318" s="659"/>
      <c r="AJ318" s="304" t="s">
        <v>129</v>
      </c>
      <c r="AK318" s="1" t="s">
        <v>131</v>
      </c>
      <c r="AL318" s="176">
        <f t="shared" ref="AL318:BI318" si="233">L318*L332*1.73*0.875/1000</f>
        <v>0</v>
      </c>
      <c r="AM318" s="176">
        <f t="shared" si="233"/>
        <v>0</v>
      </c>
      <c r="AN318" s="176">
        <f t="shared" si="233"/>
        <v>0</v>
      </c>
      <c r="AO318" s="176">
        <f t="shared" si="233"/>
        <v>0</v>
      </c>
      <c r="AP318" s="896">
        <f t="shared" si="233"/>
        <v>0</v>
      </c>
      <c r="AQ318" s="176">
        <f t="shared" si="233"/>
        <v>0</v>
      </c>
      <c r="AR318" s="176">
        <f t="shared" si="233"/>
        <v>0</v>
      </c>
      <c r="AS318" s="176">
        <f t="shared" si="233"/>
        <v>0</v>
      </c>
      <c r="AT318" s="176">
        <f t="shared" si="233"/>
        <v>0</v>
      </c>
      <c r="AU318" s="176">
        <f t="shared" si="233"/>
        <v>0</v>
      </c>
      <c r="AV318" s="896">
        <f t="shared" si="233"/>
        <v>0</v>
      </c>
      <c r="AW318" s="176">
        <f t="shared" si="233"/>
        <v>0</v>
      </c>
      <c r="AX318" s="176">
        <f t="shared" si="233"/>
        <v>0</v>
      </c>
      <c r="AY318" s="176">
        <f t="shared" si="233"/>
        <v>0</v>
      </c>
      <c r="AZ318" s="176">
        <f t="shared" si="233"/>
        <v>0</v>
      </c>
      <c r="BA318" s="176">
        <f t="shared" si="233"/>
        <v>0</v>
      </c>
      <c r="BB318" s="176">
        <f t="shared" si="233"/>
        <v>0</v>
      </c>
      <c r="BC318" s="176">
        <f t="shared" si="233"/>
        <v>0</v>
      </c>
      <c r="BD318" s="896">
        <f t="shared" si="233"/>
        <v>0</v>
      </c>
      <c r="BE318" s="176">
        <f t="shared" si="233"/>
        <v>0</v>
      </c>
      <c r="BF318" s="176">
        <f t="shared" si="233"/>
        <v>0</v>
      </c>
      <c r="BG318" s="176">
        <f t="shared" si="233"/>
        <v>0</v>
      </c>
      <c r="BH318" s="176">
        <f t="shared" si="233"/>
        <v>0</v>
      </c>
      <c r="BI318" s="176">
        <f t="shared" si="233"/>
        <v>0</v>
      </c>
      <c r="BJ318" s="180" t="s">
        <v>128</v>
      </c>
      <c r="BK318" s="180"/>
      <c r="BL318" s="259"/>
      <c r="BM318" s="304"/>
      <c r="BN318" s="259"/>
    </row>
    <row r="319" spans="1:67" x14ac:dyDescent="0.25">
      <c r="A319" s="1155"/>
      <c r="B319" s="31" t="s">
        <v>300</v>
      </c>
      <c r="C319" s="576" t="s">
        <v>329</v>
      </c>
      <c r="D319" s="473"/>
      <c r="E319" s="473"/>
      <c r="F319" s="473"/>
      <c r="G319" s="480">
        <v>16</v>
      </c>
      <c r="H319" s="736" t="s">
        <v>417</v>
      </c>
      <c r="I319" s="42" t="s">
        <v>88</v>
      </c>
      <c r="J319" s="31" t="s">
        <v>5</v>
      </c>
      <c r="K319" s="89"/>
      <c r="L319" s="659"/>
      <c r="M319" s="431"/>
      <c r="N319" s="569"/>
      <c r="O319" s="569"/>
      <c r="P319" s="569"/>
      <c r="Q319" s="569"/>
      <c r="R319" s="569"/>
      <c r="S319" s="569"/>
      <c r="T319" s="659"/>
      <c r="U319" s="659"/>
      <c r="V319" s="659"/>
      <c r="W319" s="659"/>
      <c r="X319" s="659"/>
      <c r="Y319" s="659"/>
      <c r="Z319" s="659"/>
      <c r="AA319" s="659"/>
      <c r="AB319" s="659"/>
      <c r="AC319" s="659"/>
      <c r="AD319" s="659"/>
      <c r="AE319" s="659"/>
      <c r="AF319" s="659"/>
      <c r="AG319" s="659"/>
      <c r="AH319" s="659"/>
      <c r="AI319" s="659"/>
      <c r="AJ319" s="304" t="s">
        <v>129</v>
      </c>
      <c r="AK319" s="1" t="s">
        <v>131</v>
      </c>
      <c r="AL319" s="177">
        <f t="shared" ref="AL319:BI319" si="234">L319*L332*1.73*0.875/1000</f>
        <v>0</v>
      </c>
      <c r="AM319" s="177">
        <f t="shared" si="234"/>
        <v>0</v>
      </c>
      <c r="AN319" s="177">
        <f t="shared" si="234"/>
        <v>0</v>
      </c>
      <c r="AO319" s="177">
        <f t="shared" si="234"/>
        <v>0</v>
      </c>
      <c r="AP319" s="897">
        <f t="shared" si="234"/>
        <v>0</v>
      </c>
      <c r="AQ319" s="177">
        <f t="shared" si="234"/>
        <v>0</v>
      </c>
      <c r="AR319" s="177">
        <f t="shared" si="234"/>
        <v>0</v>
      </c>
      <c r="AS319" s="177">
        <f t="shared" si="234"/>
        <v>0</v>
      </c>
      <c r="AT319" s="177">
        <f t="shared" si="234"/>
        <v>0</v>
      </c>
      <c r="AU319" s="177">
        <f t="shared" si="234"/>
        <v>0</v>
      </c>
      <c r="AV319" s="897">
        <f t="shared" si="234"/>
        <v>0</v>
      </c>
      <c r="AW319" s="177">
        <f t="shared" si="234"/>
        <v>0</v>
      </c>
      <c r="AX319" s="177">
        <f t="shared" si="234"/>
        <v>0</v>
      </c>
      <c r="AY319" s="177">
        <f t="shared" si="234"/>
        <v>0</v>
      </c>
      <c r="AZ319" s="177">
        <f t="shared" si="234"/>
        <v>0</v>
      </c>
      <c r="BA319" s="177">
        <f t="shared" si="234"/>
        <v>0</v>
      </c>
      <c r="BB319" s="177">
        <f t="shared" si="234"/>
        <v>0</v>
      </c>
      <c r="BC319" s="177">
        <f t="shared" si="234"/>
        <v>0</v>
      </c>
      <c r="BD319" s="897">
        <f t="shared" si="234"/>
        <v>0</v>
      </c>
      <c r="BE319" s="177">
        <f t="shared" si="234"/>
        <v>0</v>
      </c>
      <c r="BF319" s="177">
        <f t="shared" si="234"/>
        <v>0</v>
      </c>
      <c r="BG319" s="177">
        <f t="shared" si="234"/>
        <v>0</v>
      </c>
      <c r="BH319" s="177">
        <f t="shared" si="234"/>
        <v>0</v>
      </c>
      <c r="BI319" s="177">
        <f t="shared" si="234"/>
        <v>0</v>
      </c>
      <c r="BJ319" s="180" t="s">
        <v>128</v>
      </c>
      <c r="BK319" s="180"/>
      <c r="BL319" s="259"/>
      <c r="BM319" s="304"/>
      <c r="BN319" s="259"/>
    </row>
    <row r="320" spans="1:67" x14ac:dyDescent="0.25">
      <c r="A320" s="1155"/>
      <c r="B320" s="31" t="s">
        <v>300</v>
      </c>
      <c r="C320" s="575" t="s">
        <v>329</v>
      </c>
      <c r="D320" s="474"/>
      <c r="E320" s="474"/>
      <c r="F320" s="474"/>
      <c r="G320" s="483">
        <v>17</v>
      </c>
      <c r="H320" s="736" t="s">
        <v>417</v>
      </c>
      <c r="I320" s="42" t="s">
        <v>62</v>
      </c>
      <c r="J320" s="31" t="s">
        <v>5</v>
      </c>
      <c r="K320" s="31"/>
      <c r="L320" s="659"/>
      <c r="M320" s="765"/>
      <c r="N320" s="560"/>
      <c r="O320" s="560"/>
      <c r="P320" s="560"/>
      <c r="Q320" s="560"/>
      <c r="R320" s="560"/>
      <c r="S320" s="560"/>
      <c r="T320" s="659"/>
      <c r="U320" s="659"/>
      <c r="V320" s="659"/>
      <c r="W320" s="659"/>
      <c r="X320" s="659"/>
      <c r="Y320" s="659"/>
      <c r="Z320" s="659"/>
      <c r="AA320" s="659"/>
      <c r="AB320" s="659"/>
      <c r="AC320" s="659"/>
      <c r="AD320" s="659"/>
      <c r="AE320" s="659"/>
      <c r="AF320" s="659"/>
      <c r="AG320" s="659"/>
      <c r="AH320" s="659"/>
      <c r="AI320" s="659"/>
      <c r="AJ320" s="304" t="s">
        <v>129</v>
      </c>
      <c r="AL320" s="177">
        <f t="shared" ref="AL320:BI320" si="235">L320*L332*1.73*0.875/1000</f>
        <v>0</v>
      </c>
      <c r="AM320" s="177">
        <f t="shared" si="235"/>
        <v>0</v>
      </c>
      <c r="AN320" s="177">
        <f t="shared" si="235"/>
        <v>0</v>
      </c>
      <c r="AO320" s="177">
        <f t="shared" si="235"/>
        <v>0</v>
      </c>
      <c r="AP320" s="897">
        <f t="shared" si="235"/>
        <v>0</v>
      </c>
      <c r="AQ320" s="177">
        <f t="shared" si="235"/>
        <v>0</v>
      </c>
      <c r="AR320" s="177">
        <f t="shared" si="235"/>
        <v>0</v>
      </c>
      <c r="AS320" s="177">
        <f t="shared" si="235"/>
        <v>0</v>
      </c>
      <c r="AT320" s="177">
        <f t="shared" si="235"/>
        <v>0</v>
      </c>
      <c r="AU320" s="177">
        <f t="shared" si="235"/>
        <v>0</v>
      </c>
      <c r="AV320" s="897">
        <f t="shared" si="235"/>
        <v>0</v>
      </c>
      <c r="AW320" s="177">
        <f t="shared" si="235"/>
        <v>0</v>
      </c>
      <c r="AX320" s="177">
        <f t="shared" si="235"/>
        <v>0</v>
      </c>
      <c r="AY320" s="177">
        <f t="shared" si="235"/>
        <v>0</v>
      </c>
      <c r="AZ320" s="177">
        <f t="shared" si="235"/>
        <v>0</v>
      </c>
      <c r="BA320" s="177">
        <f t="shared" si="235"/>
        <v>0</v>
      </c>
      <c r="BB320" s="177">
        <f t="shared" si="235"/>
        <v>0</v>
      </c>
      <c r="BC320" s="177">
        <f t="shared" si="235"/>
        <v>0</v>
      </c>
      <c r="BD320" s="897">
        <f t="shared" si="235"/>
        <v>0</v>
      </c>
      <c r="BE320" s="177">
        <f t="shared" si="235"/>
        <v>0</v>
      </c>
      <c r="BF320" s="177">
        <f t="shared" si="235"/>
        <v>0</v>
      </c>
      <c r="BG320" s="177">
        <f t="shared" si="235"/>
        <v>0</v>
      </c>
      <c r="BH320" s="177">
        <f t="shared" si="235"/>
        <v>0</v>
      </c>
      <c r="BI320" s="177">
        <f t="shared" si="235"/>
        <v>0</v>
      </c>
      <c r="BJ320" s="180" t="s">
        <v>128</v>
      </c>
      <c r="BK320" s="180"/>
      <c r="BL320" s="213"/>
      <c r="BM320" s="213"/>
      <c r="BN320" s="213"/>
    </row>
    <row r="321" spans="1:66" ht="16.5" thickBot="1" x14ac:dyDescent="0.3">
      <c r="A321" s="1155"/>
      <c r="B321" s="31" t="s">
        <v>300</v>
      </c>
      <c r="C321" s="578" t="s">
        <v>329</v>
      </c>
      <c r="D321" s="485"/>
      <c r="E321" s="485"/>
      <c r="F321" s="485"/>
      <c r="G321" s="593">
        <v>18</v>
      </c>
      <c r="H321" s="736" t="s">
        <v>417</v>
      </c>
      <c r="I321" s="45" t="s">
        <v>64</v>
      </c>
      <c r="J321" s="35" t="s">
        <v>5</v>
      </c>
      <c r="K321" s="35"/>
      <c r="L321" s="659"/>
      <c r="M321" s="826"/>
      <c r="N321" s="564"/>
      <c r="O321" s="564"/>
      <c r="P321" s="564"/>
      <c r="Q321" s="564"/>
      <c r="R321" s="564"/>
      <c r="S321" s="564"/>
      <c r="T321" s="659"/>
      <c r="U321" s="659"/>
      <c r="V321" s="659"/>
      <c r="W321" s="659"/>
      <c r="X321" s="659"/>
      <c r="Y321" s="659"/>
      <c r="Z321" s="659"/>
      <c r="AA321" s="659"/>
      <c r="AB321" s="659"/>
      <c r="AC321" s="659"/>
      <c r="AD321" s="659"/>
      <c r="AE321" s="659"/>
      <c r="AF321" s="659"/>
      <c r="AG321" s="659"/>
      <c r="AH321" s="659"/>
      <c r="AI321" s="659"/>
      <c r="AJ321" s="304" t="s">
        <v>129</v>
      </c>
      <c r="AL321" s="181">
        <f t="shared" ref="AL321:BI321" si="236">L321*L332*1.73*0.875/1000</f>
        <v>0</v>
      </c>
      <c r="AM321" s="181">
        <f t="shared" si="236"/>
        <v>0</v>
      </c>
      <c r="AN321" s="181">
        <f t="shared" si="236"/>
        <v>0</v>
      </c>
      <c r="AO321" s="181">
        <f t="shared" si="236"/>
        <v>0</v>
      </c>
      <c r="AP321" s="899">
        <f t="shared" si="236"/>
        <v>0</v>
      </c>
      <c r="AQ321" s="181">
        <f t="shared" si="236"/>
        <v>0</v>
      </c>
      <c r="AR321" s="181">
        <f t="shared" si="236"/>
        <v>0</v>
      </c>
      <c r="AS321" s="181">
        <f t="shared" si="236"/>
        <v>0</v>
      </c>
      <c r="AT321" s="181">
        <f t="shared" si="236"/>
        <v>0</v>
      </c>
      <c r="AU321" s="181">
        <f t="shared" si="236"/>
        <v>0</v>
      </c>
      <c r="AV321" s="899">
        <f t="shared" si="236"/>
        <v>0</v>
      </c>
      <c r="AW321" s="181">
        <f t="shared" si="236"/>
        <v>0</v>
      </c>
      <c r="AX321" s="181">
        <f t="shared" si="236"/>
        <v>0</v>
      </c>
      <c r="AY321" s="181">
        <f t="shared" si="236"/>
        <v>0</v>
      </c>
      <c r="AZ321" s="181">
        <f t="shared" si="236"/>
        <v>0</v>
      </c>
      <c r="BA321" s="181">
        <f t="shared" si="236"/>
        <v>0</v>
      </c>
      <c r="BB321" s="181">
        <f t="shared" si="236"/>
        <v>0</v>
      </c>
      <c r="BC321" s="181">
        <f t="shared" si="236"/>
        <v>0</v>
      </c>
      <c r="BD321" s="899">
        <f t="shared" si="236"/>
        <v>0</v>
      </c>
      <c r="BE321" s="181">
        <f t="shared" si="236"/>
        <v>0</v>
      </c>
      <c r="BF321" s="181">
        <f t="shared" si="236"/>
        <v>0</v>
      </c>
      <c r="BG321" s="181">
        <f t="shared" si="236"/>
        <v>0</v>
      </c>
      <c r="BH321" s="181">
        <f t="shared" si="236"/>
        <v>0</v>
      </c>
      <c r="BI321" s="181">
        <f t="shared" si="236"/>
        <v>0</v>
      </c>
      <c r="BJ321" s="180" t="s">
        <v>128</v>
      </c>
      <c r="BK321" s="180"/>
      <c r="BL321" s="213"/>
      <c r="BM321" s="213"/>
      <c r="BN321" s="213"/>
    </row>
    <row r="322" spans="1:66" ht="16.5" thickBot="1" x14ac:dyDescent="0.3">
      <c r="A322" s="1155"/>
      <c r="B322" s="47"/>
      <c r="C322" s="503"/>
      <c r="D322" s="503"/>
      <c r="E322" s="503"/>
      <c r="F322" s="503"/>
      <c r="G322" s="503"/>
      <c r="H322" s="725"/>
      <c r="I322" s="94" t="s">
        <v>123</v>
      </c>
      <c r="J322" s="47"/>
      <c r="K322" s="47"/>
      <c r="L322" s="67"/>
      <c r="M322" s="67"/>
      <c r="N322" s="110"/>
      <c r="O322" s="110"/>
      <c r="P322" s="110"/>
      <c r="Q322" s="110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304"/>
      <c r="AL322" s="185">
        <f t="shared" ref="AL322:BI322" si="237">AL318+AL319+AL320+AL321</f>
        <v>0</v>
      </c>
      <c r="AM322" s="184">
        <f t="shared" si="237"/>
        <v>0</v>
      </c>
      <c r="AN322" s="184">
        <f t="shared" si="237"/>
        <v>0</v>
      </c>
      <c r="AO322" s="184">
        <f t="shared" si="237"/>
        <v>0</v>
      </c>
      <c r="AP322" s="889">
        <f t="shared" si="237"/>
        <v>0</v>
      </c>
      <c r="AQ322" s="184">
        <f t="shared" si="237"/>
        <v>0</v>
      </c>
      <c r="AR322" s="184">
        <f t="shared" si="237"/>
        <v>0</v>
      </c>
      <c r="AS322" s="184">
        <f t="shared" si="237"/>
        <v>0</v>
      </c>
      <c r="AT322" s="184">
        <f t="shared" si="237"/>
        <v>0</v>
      </c>
      <c r="AU322" s="184">
        <f t="shared" si="237"/>
        <v>0</v>
      </c>
      <c r="AV322" s="889">
        <f t="shared" si="237"/>
        <v>0</v>
      </c>
      <c r="AW322" s="184">
        <f t="shared" si="237"/>
        <v>0</v>
      </c>
      <c r="AX322" s="184">
        <f t="shared" si="237"/>
        <v>0</v>
      </c>
      <c r="AY322" s="184">
        <f t="shared" si="237"/>
        <v>0</v>
      </c>
      <c r="AZ322" s="184">
        <f t="shared" si="237"/>
        <v>0</v>
      </c>
      <c r="BA322" s="184">
        <f t="shared" si="237"/>
        <v>0</v>
      </c>
      <c r="BB322" s="184">
        <f t="shared" si="237"/>
        <v>0</v>
      </c>
      <c r="BC322" s="184">
        <f t="shared" si="237"/>
        <v>0</v>
      </c>
      <c r="BD322" s="889">
        <f t="shared" si="237"/>
        <v>0</v>
      </c>
      <c r="BE322" s="184">
        <f t="shared" si="237"/>
        <v>0</v>
      </c>
      <c r="BF322" s="184">
        <f t="shared" si="237"/>
        <v>0</v>
      </c>
      <c r="BG322" s="184">
        <f t="shared" si="237"/>
        <v>0</v>
      </c>
      <c r="BH322" s="184">
        <f t="shared" si="237"/>
        <v>0</v>
      </c>
      <c r="BI322" s="184">
        <f t="shared" si="237"/>
        <v>0</v>
      </c>
      <c r="BJ322" s="180" t="s">
        <v>224</v>
      </c>
      <c r="BK322" s="180"/>
      <c r="BL322" s="197"/>
      <c r="BM322" s="197"/>
      <c r="BN322" s="197"/>
    </row>
    <row r="323" spans="1:66" ht="16.5" thickBot="1" x14ac:dyDescent="0.3">
      <c r="A323" s="1155"/>
      <c r="B323" s="88"/>
      <c r="C323" s="479"/>
      <c r="D323" s="479"/>
      <c r="E323" s="479"/>
      <c r="F323" s="479"/>
      <c r="G323" s="482"/>
      <c r="H323" s="479"/>
      <c r="I323" s="27" t="s">
        <v>34</v>
      </c>
      <c r="J323" s="28"/>
      <c r="K323" s="48"/>
      <c r="L323" s="568"/>
      <c r="M323" s="568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304"/>
      <c r="AL323" s="135"/>
      <c r="AM323" s="135"/>
      <c r="AN323" s="135"/>
      <c r="AO323" s="135"/>
      <c r="AP323" s="886"/>
      <c r="AQ323" s="135"/>
      <c r="AR323" s="135"/>
      <c r="AS323" s="135"/>
      <c r="AT323" s="135"/>
      <c r="AU323" s="135"/>
      <c r="AV323" s="886"/>
      <c r="AW323" s="135"/>
      <c r="AX323" s="135"/>
      <c r="AY323" s="135"/>
      <c r="AZ323" s="135"/>
      <c r="BA323" s="135"/>
      <c r="BB323" s="135"/>
      <c r="BC323" s="135"/>
      <c r="BD323" s="886"/>
      <c r="BE323" s="135"/>
      <c r="BF323" s="135"/>
      <c r="BG323" s="135"/>
      <c r="BH323" s="135"/>
      <c r="BI323" s="135"/>
      <c r="BJ323" s="33"/>
      <c r="BK323" s="33"/>
      <c r="BL323" s="259"/>
      <c r="BM323" s="304"/>
      <c r="BN323" s="259"/>
    </row>
    <row r="324" spans="1:66" x14ac:dyDescent="0.25">
      <c r="A324" s="1155"/>
      <c r="B324" s="31" t="s">
        <v>300</v>
      </c>
      <c r="C324" s="576" t="s">
        <v>329</v>
      </c>
      <c r="D324" s="473"/>
      <c r="E324" s="473"/>
      <c r="F324" s="473"/>
      <c r="G324" s="480">
        <v>19</v>
      </c>
      <c r="H324" s="736" t="s">
        <v>417</v>
      </c>
      <c r="I324" s="42" t="s">
        <v>65</v>
      </c>
      <c r="J324" s="31" t="s">
        <v>5</v>
      </c>
      <c r="K324" s="31"/>
      <c r="L324" s="659"/>
      <c r="M324" s="659"/>
      <c r="N324" s="659"/>
      <c r="O324" s="659"/>
      <c r="P324" s="659"/>
      <c r="Q324" s="659"/>
      <c r="R324" s="659"/>
      <c r="S324" s="659"/>
      <c r="T324" s="659"/>
      <c r="U324" s="659"/>
      <c r="V324" s="659"/>
      <c r="W324" s="659"/>
      <c r="X324" s="659"/>
      <c r="Y324" s="659"/>
      <c r="Z324" s="659"/>
      <c r="AA324" s="659"/>
      <c r="AB324" s="659"/>
      <c r="AC324" s="659"/>
      <c r="AD324" s="659"/>
      <c r="AE324" s="659"/>
      <c r="AF324" s="659"/>
      <c r="AG324" s="659"/>
      <c r="AH324" s="659"/>
      <c r="AI324" s="659"/>
      <c r="AJ324" s="304" t="s">
        <v>129</v>
      </c>
      <c r="AL324" s="176">
        <f t="shared" ref="AL324:AU327" si="238">L324*L$331*1.73*0.875/1000</f>
        <v>0</v>
      </c>
      <c r="AM324" s="176">
        <f t="shared" si="238"/>
        <v>0</v>
      </c>
      <c r="AN324" s="176">
        <f t="shared" si="238"/>
        <v>0</v>
      </c>
      <c r="AO324" s="176">
        <f t="shared" si="238"/>
        <v>0</v>
      </c>
      <c r="AP324" s="896">
        <f t="shared" si="238"/>
        <v>0</v>
      </c>
      <c r="AQ324" s="176">
        <f t="shared" si="238"/>
        <v>0</v>
      </c>
      <c r="AR324" s="176">
        <f t="shared" si="238"/>
        <v>0</v>
      </c>
      <c r="AS324" s="176">
        <f t="shared" si="238"/>
        <v>0</v>
      </c>
      <c r="AT324" s="176">
        <f t="shared" si="238"/>
        <v>0</v>
      </c>
      <c r="AU324" s="176">
        <f t="shared" si="238"/>
        <v>0</v>
      </c>
      <c r="AV324" s="896">
        <f t="shared" ref="AV324:BE327" si="239">V324*V$331*1.73*0.875/1000</f>
        <v>0</v>
      </c>
      <c r="AW324" s="176">
        <f t="shared" si="239"/>
        <v>0</v>
      </c>
      <c r="AX324" s="176">
        <f t="shared" si="239"/>
        <v>0</v>
      </c>
      <c r="AY324" s="176">
        <f t="shared" si="239"/>
        <v>0</v>
      </c>
      <c r="AZ324" s="176">
        <f t="shared" si="239"/>
        <v>0</v>
      </c>
      <c r="BA324" s="176">
        <f t="shared" si="239"/>
        <v>0</v>
      </c>
      <c r="BB324" s="176">
        <f t="shared" si="239"/>
        <v>0</v>
      </c>
      <c r="BC324" s="176">
        <f t="shared" si="239"/>
        <v>0</v>
      </c>
      <c r="BD324" s="896">
        <f t="shared" si="239"/>
        <v>0</v>
      </c>
      <c r="BE324" s="176">
        <f t="shared" si="239"/>
        <v>0</v>
      </c>
      <c r="BF324" s="176">
        <f t="shared" ref="BF324:BI327" si="240">AF324*AF$331*1.73*0.875/1000</f>
        <v>0</v>
      </c>
      <c r="BG324" s="176">
        <f t="shared" si="240"/>
        <v>0</v>
      </c>
      <c r="BH324" s="176">
        <f t="shared" si="240"/>
        <v>0</v>
      </c>
      <c r="BI324" s="176">
        <f t="shared" si="240"/>
        <v>0</v>
      </c>
      <c r="BJ324" s="180" t="s">
        <v>128</v>
      </c>
      <c r="BK324" s="180"/>
      <c r="BL324" s="213"/>
      <c r="BM324" s="213"/>
      <c r="BN324" s="213"/>
    </row>
    <row r="325" spans="1:66" x14ac:dyDescent="0.25">
      <c r="A325" s="1155"/>
      <c r="B325" s="31" t="s">
        <v>300</v>
      </c>
      <c r="C325" s="576" t="s">
        <v>329</v>
      </c>
      <c r="D325" s="473"/>
      <c r="E325" s="473"/>
      <c r="F325" s="473"/>
      <c r="G325" s="480">
        <v>20</v>
      </c>
      <c r="H325" s="736" t="s">
        <v>417</v>
      </c>
      <c r="I325" s="42" t="s">
        <v>66</v>
      </c>
      <c r="J325" s="31" t="s">
        <v>5</v>
      </c>
      <c r="K325" s="31"/>
      <c r="L325" s="659"/>
      <c r="M325" s="659"/>
      <c r="N325" s="659"/>
      <c r="O325" s="659"/>
      <c r="P325" s="659"/>
      <c r="Q325" s="659"/>
      <c r="R325" s="659"/>
      <c r="S325" s="659"/>
      <c r="T325" s="659"/>
      <c r="U325" s="659"/>
      <c r="V325" s="659"/>
      <c r="W325" s="659"/>
      <c r="X325" s="659"/>
      <c r="Y325" s="659"/>
      <c r="Z325" s="659"/>
      <c r="AA325" s="659"/>
      <c r="AB325" s="659"/>
      <c r="AC325" s="659"/>
      <c r="AD325" s="659"/>
      <c r="AE325" s="659"/>
      <c r="AF325" s="659"/>
      <c r="AG325" s="659"/>
      <c r="AH325" s="659"/>
      <c r="AI325" s="659"/>
      <c r="AJ325" s="304" t="s">
        <v>129</v>
      </c>
      <c r="AK325" s="1" t="s">
        <v>131</v>
      </c>
      <c r="AL325" s="177">
        <f t="shared" si="238"/>
        <v>0</v>
      </c>
      <c r="AM325" s="177">
        <f t="shared" si="238"/>
        <v>0</v>
      </c>
      <c r="AN325" s="177">
        <f t="shared" si="238"/>
        <v>0</v>
      </c>
      <c r="AO325" s="177">
        <f t="shared" si="238"/>
        <v>0</v>
      </c>
      <c r="AP325" s="897">
        <f t="shared" si="238"/>
        <v>0</v>
      </c>
      <c r="AQ325" s="177">
        <f t="shared" si="238"/>
        <v>0</v>
      </c>
      <c r="AR325" s="177">
        <f t="shared" si="238"/>
        <v>0</v>
      </c>
      <c r="AS325" s="177">
        <f t="shared" si="238"/>
        <v>0</v>
      </c>
      <c r="AT325" s="177">
        <f t="shared" si="238"/>
        <v>0</v>
      </c>
      <c r="AU325" s="177">
        <f t="shared" si="238"/>
        <v>0</v>
      </c>
      <c r="AV325" s="897">
        <f t="shared" si="239"/>
        <v>0</v>
      </c>
      <c r="AW325" s="177">
        <f t="shared" si="239"/>
        <v>0</v>
      </c>
      <c r="AX325" s="177">
        <f t="shared" si="239"/>
        <v>0</v>
      </c>
      <c r="AY325" s="177">
        <f t="shared" si="239"/>
        <v>0</v>
      </c>
      <c r="AZ325" s="177">
        <f t="shared" si="239"/>
        <v>0</v>
      </c>
      <c r="BA325" s="177">
        <f t="shared" si="239"/>
        <v>0</v>
      </c>
      <c r="BB325" s="177">
        <f t="shared" si="239"/>
        <v>0</v>
      </c>
      <c r="BC325" s="177">
        <f t="shared" si="239"/>
        <v>0</v>
      </c>
      <c r="BD325" s="897">
        <f t="shared" si="239"/>
        <v>0</v>
      </c>
      <c r="BE325" s="177">
        <f t="shared" si="239"/>
        <v>0</v>
      </c>
      <c r="BF325" s="177">
        <f t="shared" si="240"/>
        <v>0</v>
      </c>
      <c r="BG325" s="177">
        <f t="shared" si="240"/>
        <v>0</v>
      </c>
      <c r="BH325" s="177">
        <f t="shared" si="240"/>
        <v>0</v>
      </c>
      <c r="BI325" s="177">
        <f t="shared" si="240"/>
        <v>0</v>
      </c>
      <c r="BJ325" s="180" t="s">
        <v>128</v>
      </c>
      <c r="BK325" s="180"/>
      <c r="BL325" s="213"/>
      <c r="BM325" s="213"/>
      <c r="BN325" s="213"/>
    </row>
    <row r="326" spans="1:66" x14ac:dyDescent="0.25">
      <c r="A326" s="1155"/>
      <c r="B326" s="31" t="s">
        <v>300</v>
      </c>
      <c r="C326" s="575" t="s">
        <v>329</v>
      </c>
      <c r="D326" s="474"/>
      <c r="E326" s="474"/>
      <c r="F326" s="474"/>
      <c r="G326" s="483">
        <v>21</v>
      </c>
      <c r="H326" s="736" t="s">
        <v>417</v>
      </c>
      <c r="I326" s="42" t="s">
        <v>69</v>
      </c>
      <c r="J326" s="31" t="s">
        <v>5</v>
      </c>
      <c r="K326" s="31"/>
      <c r="L326" s="659"/>
      <c r="M326" s="659"/>
      <c r="N326" s="659"/>
      <c r="O326" s="659"/>
      <c r="P326" s="659"/>
      <c r="Q326" s="659"/>
      <c r="R326" s="659"/>
      <c r="S326" s="659"/>
      <c r="T326" s="659"/>
      <c r="U326" s="659"/>
      <c r="V326" s="659"/>
      <c r="W326" s="659"/>
      <c r="X326" s="659"/>
      <c r="Y326" s="659"/>
      <c r="Z326" s="659"/>
      <c r="AA326" s="659"/>
      <c r="AB326" s="659"/>
      <c r="AC326" s="659"/>
      <c r="AD326" s="659"/>
      <c r="AE326" s="659"/>
      <c r="AF326" s="659"/>
      <c r="AG326" s="659"/>
      <c r="AH326" s="659"/>
      <c r="AI326" s="659"/>
      <c r="AJ326" s="304" t="s">
        <v>129</v>
      </c>
      <c r="AK326" s="1" t="s">
        <v>131</v>
      </c>
      <c r="AL326" s="177">
        <f t="shared" si="238"/>
        <v>0</v>
      </c>
      <c r="AM326" s="177">
        <f t="shared" si="238"/>
        <v>0</v>
      </c>
      <c r="AN326" s="177">
        <f t="shared" si="238"/>
        <v>0</v>
      </c>
      <c r="AO326" s="177">
        <f t="shared" si="238"/>
        <v>0</v>
      </c>
      <c r="AP326" s="897">
        <f t="shared" si="238"/>
        <v>0</v>
      </c>
      <c r="AQ326" s="177">
        <f t="shared" si="238"/>
        <v>0</v>
      </c>
      <c r="AR326" s="177">
        <f t="shared" si="238"/>
        <v>0</v>
      </c>
      <c r="AS326" s="177">
        <f t="shared" si="238"/>
        <v>0</v>
      </c>
      <c r="AT326" s="177">
        <f t="shared" si="238"/>
        <v>0</v>
      </c>
      <c r="AU326" s="177">
        <f t="shared" si="238"/>
        <v>0</v>
      </c>
      <c r="AV326" s="897">
        <f t="shared" si="239"/>
        <v>0</v>
      </c>
      <c r="AW326" s="177">
        <f t="shared" si="239"/>
        <v>0</v>
      </c>
      <c r="AX326" s="177">
        <f t="shared" si="239"/>
        <v>0</v>
      </c>
      <c r="AY326" s="177">
        <f t="shared" si="239"/>
        <v>0</v>
      </c>
      <c r="AZ326" s="177">
        <f t="shared" si="239"/>
        <v>0</v>
      </c>
      <c r="BA326" s="177">
        <f t="shared" si="239"/>
        <v>0</v>
      </c>
      <c r="BB326" s="177">
        <f t="shared" si="239"/>
        <v>0</v>
      </c>
      <c r="BC326" s="177">
        <f t="shared" si="239"/>
        <v>0</v>
      </c>
      <c r="BD326" s="897">
        <f t="shared" si="239"/>
        <v>0</v>
      </c>
      <c r="BE326" s="177">
        <f t="shared" si="239"/>
        <v>0</v>
      </c>
      <c r="BF326" s="177">
        <f t="shared" si="240"/>
        <v>0</v>
      </c>
      <c r="BG326" s="177">
        <f t="shared" si="240"/>
        <v>0</v>
      </c>
      <c r="BH326" s="177">
        <f t="shared" si="240"/>
        <v>0</v>
      </c>
      <c r="BI326" s="177">
        <f t="shared" si="240"/>
        <v>0</v>
      </c>
      <c r="BJ326" s="180" t="s">
        <v>128</v>
      </c>
      <c r="BK326" s="180"/>
      <c r="BL326" s="213"/>
      <c r="BM326" s="213"/>
      <c r="BN326" s="213"/>
    </row>
    <row r="327" spans="1:66" ht="16.5" thickBot="1" x14ac:dyDescent="0.3">
      <c r="A327" s="1155"/>
      <c r="B327" s="31" t="s">
        <v>300</v>
      </c>
      <c r="C327" s="579" t="s">
        <v>329</v>
      </c>
      <c r="D327" s="510"/>
      <c r="E327" s="510"/>
      <c r="F327" s="510"/>
      <c r="G327" s="603">
        <v>22</v>
      </c>
      <c r="H327" s="736" t="s">
        <v>417</v>
      </c>
      <c r="I327" s="90" t="s">
        <v>97</v>
      </c>
      <c r="J327" s="44" t="s">
        <v>5</v>
      </c>
      <c r="K327" s="44"/>
      <c r="L327" s="659"/>
      <c r="M327" s="659"/>
      <c r="N327" s="659"/>
      <c r="O327" s="659"/>
      <c r="P327" s="659"/>
      <c r="Q327" s="659"/>
      <c r="R327" s="659"/>
      <c r="S327" s="659"/>
      <c r="T327" s="659"/>
      <c r="U327" s="659"/>
      <c r="V327" s="659"/>
      <c r="W327" s="659"/>
      <c r="X327" s="659"/>
      <c r="Y327" s="659"/>
      <c r="Z327" s="659"/>
      <c r="AA327" s="659"/>
      <c r="AB327" s="659"/>
      <c r="AC327" s="659"/>
      <c r="AD327" s="659"/>
      <c r="AE327" s="659"/>
      <c r="AF327" s="659"/>
      <c r="AG327" s="659"/>
      <c r="AH327" s="659"/>
      <c r="AI327" s="659"/>
      <c r="AJ327" s="304" t="s">
        <v>129</v>
      </c>
      <c r="AK327" s="1" t="s">
        <v>131</v>
      </c>
      <c r="AL327" s="178">
        <f t="shared" si="238"/>
        <v>0</v>
      </c>
      <c r="AM327" s="178">
        <f t="shared" si="238"/>
        <v>0</v>
      </c>
      <c r="AN327" s="178">
        <f t="shared" si="238"/>
        <v>0</v>
      </c>
      <c r="AO327" s="178">
        <f t="shared" si="238"/>
        <v>0</v>
      </c>
      <c r="AP327" s="898">
        <f t="shared" si="238"/>
        <v>0</v>
      </c>
      <c r="AQ327" s="178">
        <f t="shared" si="238"/>
        <v>0</v>
      </c>
      <c r="AR327" s="178">
        <f t="shared" si="238"/>
        <v>0</v>
      </c>
      <c r="AS327" s="178">
        <f t="shared" si="238"/>
        <v>0</v>
      </c>
      <c r="AT327" s="178">
        <f t="shared" si="238"/>
        <v>0</v>
      </c>
      <c r="AU327" s="178">
        <f t="shared" si="238"/>
        <v>0</v>
      </c>
      <c r="AV327" s="898">
        <f t="shared" si="239"/>
        <v>0</v>
      </c>
      <c r="AW327" s="178">
        <f t="shared" si="239"/>
        <v>0</v>
      </c>
      <c r="AX327" s="178">
        <f t="shared" si="239"/>
        <v>0</v>
      </c>
      <c r="AY327" s="178">
        <f t="shared" si="239"/>
        <v>0</v>
      </c>
      <c r="AZ327" s="178">
        <f t="shared" si="239"/>
        <v>0</v>
      </c>
      <c r="BA327" s="178">
        <f t="shared" si="239"/>
        <v>0</v>
      </c>
      <c r="BB327" s="178">
        <f t="shared" si="239"/>
        <v>0</v>
      </c>
      <c r="BC327" s="178">
        <f t="shared" si="239"/>
        <v>0</v>
      </c>
      <c r="BD327" s="898">
        <f t="shared" si="239"/>
        <v>0</v>
      </c>
      <c r="BE327" s="178">
        <f t="shared" si="239"/>
        <v>0</v>
      </c>
      <c r="BF327" s="178">
        <f t="shared" si="240"/>
        <v>0</v>
      </c>
      <c r="BG327" s="178">
        <f t="shared" si="240"/>
        <v>0</v>
      </c>
      <c r="BH327" s="178">
        <f t="shared" si="240"/>
        <v>0</v>
      </c>
      <c r="BI327" s="178">
        <f t="shared" si="240"/>
        <v>0</v>
      </c>
      <c r="BJ327" s="180" t="s">
        <v>128</v>
      </c>
      <c r="BK327" s="180"/>
      <c r="BL327" s="213"/>
      <c r="BM327" s="213"/>
      <c r="BN327" s="213"/>
    </row>
    <row r="328" spans="1:66" ht="16.5" thickBot="1" x14ac:dyDescent="0.3">
      <c r="A328" s="1155"/>
      <c r="B328" s="74"/>
      <c r="C328" s="477"/>
      <c r="D328" s="477"/>
      <c r="E328" s="477"/>
      <c r="F328" s="477"/>
      <c r="G328" s="591"/>
      <c r="H328" s="477"/>
      <c r="I328" s="91" t="s">
        <v>122</v>
      </c>
      <c r="J328" s="74"/>
      <c r="K328" s="74"/>
      <c r="L328" s="67"/>
      <c r="M328" s="67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304"/>
      <c r="AL328" s="185">
        <f t="shared" ref="AL328:BI328" si="241">SUM(AL324:AL327)</f>
        <v>0</v>
      </c>
      <c r="AM328" s="184">
        <f t="shared" si="241"/>
        <v>0</v>
      </c>
      <c r="AN328" s="184">
        <f t="shared" si="241"/>
        <v>0</v>
      </c>
      <c r="AO328" s="184">
        <f t="shared" si="241"/>
        <v>0</v>
      </c>
      <c r="AP328" s="889">
        <f t="shared" si="241"/>
        <v>0</v>
      </c>
      <c r="AQ328" s="184">
        <f t="shared" si="241"/>
        <v>0</v>
      </c>
      <c r="AR328" s="184">
        <f t="shared" si="241"/>
        <v>0</v>
      </c>
      <c r="AS328" s="184">
        <f t="shared" si="241"/>
        <v>0</v>
      </c>
      <c r="AT328" s="184">
        <f t="shared" si="241"/>
        <v>0</v>
      </c>
      <c r="AU328" s="184">
        <f t="shared" si="241"/>
        <v>0</v>
      </c>
      <c r="AV328" s="889">
        <f t="shared" si="241"/>
        <v>0</v>
      </c>
      <c r="AW328" s="184">
        <f t="shared" si="241"/>
        <v>0</v>
      </c>
      <c r="AX328" s="184">
        <f t="shared" si="241"/>
        <v>0</v>
      </c>
      <c r="AY328" s="184">
        <f t="shared" si="241"/>
        <v>0</v>
      </c>
      <c r="AZ328" s="184">
        <f t="shared" si="241"/>
        <v>0</v>
      </c>
      <c r="BA328" s="184">
        <f t="shared" si="241"/>
        <v>0</v>
      </c>
      <c r="BB328" s="184">
        <f t="shared" si="241"/>
        <v>0</v>
      </c>
      <c r="BC328" s="184">
        <f t="shared" si="241"/>
        <v>0</v>
      </c>
      <c r="BD328" s="889">
        <f t="shared" si="241"/>
        <v>0</v>
      </c>
      <c r="BE328" s="184">
        <f t="shared" si="241"/>
        <v>0</v>
      </c>
      <c r="BF328" s="184">
        <f t="shared" si="241"/>
        <v>0</v>
      </c>
      <c r="BG328" s="184">
        <f t="shared" si="241"/>
        <v>0</v>
      </c>
      <c r="BH328" s="184">
        <f t="shared" si="241"/>
        <v>0</v>
      </c>
      <c r="BI328" s="184">
        <f t="shared" si="241"/>
        <v>0</v>
      </c>
      <c r="BJ328" s="180" t="s">
        <v>226</v>
      </c>
      <c r="BK328" s="180"/>
      <c r="BL328" s="197"/>
      <c r="BM328" s="197"/>
      <c r="BN328" s="197"/>
    </row>
    <row r="329" spans="1:66" ht="16.5" thickBot="1" x14ac:dyDescent="0.3">
      <c r="A329" s="1155"/>
      <c r="B329" s="31" t="s">
        <v>301</v>
      </c>
      <c r="C329" s="479"/>
      <c r="D329" s="479"/>
      <c r="E329" s="479"/>
      <c r="F329" s="479" t="s">
        <v>330</v>
      </c>
      <c r="G329" s="482">
        <v>23</v>
      </c>
      <c r="H329" s="473" t="s">
        <v>415</v>
      </c>
      <c r="I329" s="27" t="s">
        <v>8</v>
      </c>
      <c r="J329" s="28" t="s">
        <v>9</v>
      </c>
      <c r="K329" s="28"/>
      <c r="L329" s="659"/>
      <c r="M329" s="659"/>
      <c r="N329" s="659"/>
      <c r="O329" s="659"/>
      <c r="P329" s="659"/>
      <c r="Q329" s="659"/>
      <c r="R329" s="659"/>
      <c r="S329" s="659"/>
      <c r="T329" s="659"/>
      <c r="U329" s="659"/>
      <c r="V329" s="659"/>
      <c r="W329" s="659"/>
      <c r="X329" s="659"/>
      <c r="Y329" s="659"/>
      <c r="Z329" s="659"/>
      <c r="AA329" s="659"/>
      <c r="AB329" s="659"/>
      <c r="AC329" s="659"/>
      <c r="AD329" s="659"/>
      <c r="AE329" s="659"/>
      <c r="AF329" s="659"/>
      <c r="AG329" s="659"/>
      <c r="AH329" s="659"/>
      <c r="AI329" s="659"/>
      <c r="AJ329" s="304"/>
      <c r="AL329" s="185">
        <f t="shared" ref="AL329:BI329" si="242">AL315+AL328</f>
        <v>0</v>
      </c>
      <c r="AM329" s="184">
        <f t="shared" si="242"/>
        <v>0</v>
      </c>
      <c r="AN329" s="184">
        <f t="shared" si="242"/>
        <v>0</v>
      </c>
      <c r="AO329" s="184">
        <f t="shared" si="242"/>
        <v>0</v>
      </c>
      <c r="AP329" s="889">
        <f t="shared" si="242"/>
        <v>0</v>
      </c>
      <c r="AQ329" s="184">
        <f t="shared" si="242"/>
        <v>0</v>
      </c>
      <c r="AR329" s="184">
        <f t="shared" si="242"/>
        <v>0</v>
      </c>
      <c r="AS329" s="184">
        <f t="shared" si="242"/>
        <v>0</v>
      </c>
      <c r="AT329" s="184">
        <f t="shared" si="242"/>
        <v>0</v>
      </c>
      <c r="AU329" s="184">
        <f t="shared" si="242"/>
        <v>0</v>
      </c>
      <c r="AV329" s="889">
        <f t="shared" si="242"/>
        <v>0</v>
      </c>
      <c r="AW329" s="184">
        <f t="shared" si="242"/>
        <v>0</v>
      </c>
      <c r="AX329" s="184">
        <f t="shared" si="242"/>
        <v>0</v>
      </c>
      <c r="AY329" s="184">
        <f t="shared" si="242"/>
        <v>0</v>
      </c>
      <c r="AZ329" s="184">
        <f t="shared" si="242"/>
        <v>0</v>
      </c>
      <c r="BA329" s="184">
        <f t="shared" si="242"/>
        <v>0</v>
      </c>
      <c r="BB329" s="184">
        <f t="shared" si="242"/>
        <v>0</v>
      </c>
      <c r="BC329" s="184">
        <f t="shared" si="242"/>
        <v>0</v>
      </c>
      <c r="BD329" s="889">
        <f t="shared" si="242"/>
        <v>0</v>
      </c>
      <c r="BE329" s="184">
        <f t="shared" si="242"/>
        <v>0</v>
      </c>
      <c r="BF329" s="184">
        <f t="shared" si="242"/>
        <v>0</v>
      </c>
      <c r="BG329" s="184">
        <f t="shared" si="242"/>
        <v>0</v>
      </c>
      <c r="BH329" s="184">
        <f t="shared" si="242"/>
        <v>0</v>
      </c>
      <c r="BI329" s="184">
        <f t="shared" si="242"/>
        <v>0</v>
      </c>
      <c r="BJ329" s="1" t="s">
        <v>221</v>
      </c>
      <c r="BL329" s="259"/>
      <c r="BM329" s="304"/>
      <c r="BN329" s="259"/>
    </row>
    <row r="330" spans="1:66" ht="16.5" thickBot="1" x14ac:dyDescent="0.3">
      <c r="A330" s="1155"/>
      <c r="B330" s="31" t="s">
        <v>301</v>
      </c>
      <c r="C330" s="473"/>
      <c r="D330" s="473"/>
      <c r="E330" s="473"/>
      <c r="F330" s="473" t="s">
        <v>330</v>
      </c>
      <c r="G330" s="480">
        <v>24</v>
      </c>
      <c r="H330" s="473" t="s">
        <v>415</v>
      </c>
      <c r="I330" s="30"/>
      <c r="J330" s="31" t="s">
        <v>10</v>
      </c>
      <c r="K330" s="31"/>
      <c r="L330" s="659"/>
      <c r="M330" s="659"/>
      <c r="N330" s="659"/>
      <c r="O330" s="659"/>
      <c r="P330" s="659"/>
      <c r="Q330" s="659"/>
      <c r="R330" s="659"/>
      <c r="S330" s="659"/>
      <c r="T330" s="659"/>
      <c r="U330" s="659"/>
      <c r="V330" s="659"/>
      <c r="W330" s="659"/>
      <c r="X330" s="659"/>
      <c r="Y330" s="659"/>
      <c r="Z330" s="659"/>
      <c r="AA330" s="659"/>
      <c r="AB330" s="659"/>
      <c r="AC330" s="659"/>
      <c r="AD330" s="659"/>
      <c r="AE330" s="659"/>
      <c r="AF330" s="659"/>
      <c r="AG330" s="659"/>
      <c r="AH330" s="659"/>
      <c r="AI330" s="659"/>
      <c r="AJ330" s="304"/>
      <c r="AL330" s="185">
        <f t="shared" ref="AL330:BI330" si="243">AL309+AL322</f>
        <v>0</v>
      </c>
      <c r="AM330" s="184">
        <f t="shared" si="243"/>
        <v>0</v>
      </c>
      <c r="AN330" s="185">
        <f t="shared" si="243"/>
        <v>0</v>
      </c>
      <c r="AO330" s="185">
        <f t="shared" si="243"/>
        <v>0</v>
      </c>
      <c r="AP330" s="900">
        <f t="shared" si="243"/>
        <v>0</v>
      </c>
      <c r="AQ330" s="185">
        <f t="shared" si="243"/>
        <v>0</v>
      </c>
      <c r="AR330" s="185">
        <f t="shared" si="243"/>
        <v>0</v>
      </c>
      <c r="AS330" s="185">
        <f t="shared" si="243"/>
        <v>0</v>
      </c>
      <c r="AT330" s="185">
        <f t="shared" si="243"/>
        <v>0</v>
      </c>
      <c r="AU330" s="185">
        <f t="shared" si="243"/>
        <v>0</v>
      </c>
      <c r="AV330" s="900">
        <f t="shared" si="243"/>
        <v>0</v>
      </c>
      <c r="AW330" s="185">
        <f t="shared" si="243"/>
        <v>0</v>
      </c>
      <c r="AX330" s="185">
        <f t="shared" si="243"/>
        <v>0</v>
      </c>
      <c r="AY330" s="185">
        <f t="shared" si="243"/>
        <v>0</v>
      </c>
      <c r="AZ330" s="185">
        <f t="shared" si="243"/>
        <v>0</v>
      </c>
      <c r="BA330" s="185">
        <f t="shared" si="243"/>
        <v>0</v>
      </c>
      <c r="BB330" s="185">
        <f t="shared" si="243"/>
        <v>0</v>
      </c>
      <c r="BC330" s="185">
        <f t="shared" si="243"/>
        <v>0</v>
      </c>
      <c r="BD330" s="900">
        <f t="shared" si="243"/>
        <v>0</v>
      </c>
      <c r="BE330" s="185">
        <f t="shared" si="243"/>
        <v>0</v>
      </c>
      <c r="BF330" s="185">
        <f t="shared" si="243"/>
        <v>0</v>
      </c>
      <c r="BG330" s="185">
        <f t="shared" si="243"/>
        <v>0</v>
      </c>
      <c r="BH330" s="185">
        <f t="shared" si="243"/>
        <v>0</v>
      </c>
      <c r="BI330" s="185">
        <f t="shared" si="243"/>
        <v>0</v>
      </c>
      <c r="BJ330" s="1" t="s">
        <v>227</v>
      </c>
      <c r="BL330" s="259"/>
      <c r="BM330" s="304"/>
      <c r="BN330" s="259"/>
    </row>
    <row r="331" spans="1:66" ht="16.5" thickBot="1" x14ac:dyDescent="0.3">
      <c r="A331" s="1155"/>
      <c r="B331" s="31" t="s">
        <v>301</v>
      </c>
      <c r="C331" s="474"/>
      <c r="D331" s="474"/>
      <c r="E331" s="474"/>
      <c r="F331" s="474" t="s">
        <v>330</v>
      </c>
      <c r="G331" s="483">
        <v>25</v>
      </c>
      <c r="H331" s="473" t="s">
        <v>415</v>
      </c>
      <c r="I331" s="30" t="s">
        <v>56</v>
      </c>
      <c r="J331" s="31"/>
      <c r="K331" s="31"/>
      <c r="L331" s="659"/>
      <c r="M331" s="659"/>
      <c r="N331" s="659"/>
      <c r="O331" s="659"/>
      <c r="P331" s="659"/>
      <c r="Q331" s="659"/>
      <c r="R331" s="659"/>
      <c r="S331" s="659"/>
      <c r="T331" s="659"/>
      <c r="U331" s="659"/>
      <c r="V331" s="659"/>
      <c r="W331" s="659"/>
      <c r="X331" s="659"/>
      <c r="Y331" s="659"/>
      <c r="Z331" s="659"/>
      <c r="AA331" s="659"/>
      <c r="AB331" s="659"/>
      <c r="AC331" s="659"/>
      <c r="AD331" s="659"/>
      <c r="AE331" s="659"/>
      <c r="AF331" s="659"/>
      <c r="AG331" s="659"/>
      <c r="AH331" s="659"/>
      <c r="AI331" s="659"/>
      <c r="AJ331" s="304"/>
      <c r="AL331" s="32"/>
      <c r="AM331" s="32"/>
      <c r="AN331" s="32"/>
      <c r="AO331" s="492"/>
      <c r="AP331" s="871"/>
      <c r="AQ331" s="492"/>
      <c r="AR331" s="492"/>
      <c r="AS331" s="492"/>
      <c r="AT331" s="492"/>
      <c r="AU331" s="492"/>
      <c r="AV331" s="871"/>
      <c r="AW331" s="492"/>
      <c r="AX331" s="492"/>
      <c r="AY331" s="492"/>
      <c r="AZ331" s="492"/>
      <c r="BA331" s="492"/>
      <c r="BB331" s="492"/>
      <c r="BC331" s="492"/>
      <c r="BD331" s="871"/>
      <c r="BE331" s="492"/>
      <c r="BF331" s="492"/>
      <c r="BG331" s="492"/>
      <c r="BH331" s="492"/>
      <c r="BI331" s="492"/>
      <c r="BL331" s="213"/>
      <c r="BM331" s="213"/>
      <c r="BN331" s="213"/>
    </row>
    <row r="332" spans="1:66" ht="16.5" thickBot="1" x14ac:dyDescent="0.3">
      <c r="A332" s="1155"/>
      <c r="B332" s="31" t="s">
        <v>301</v>
      </c>
      <c r="C332" s="525"/>
      <c r="D332" s="525"/>
      <c r="E332" s="525"/>
      <c r="F332" s="525" t="s">
        <v>330</v>
      </c>
      <c r="G332" s="525">
        <v>26</v>
      </c>
      <c r="H332" s="473" t="s">
        <v>415</v>
      </c>
      <c r="I332" s="49" t="s">
        <v>70</v>
      </c>
      <c r="J332" s="35"/>
      <c r="K332" s="35"/>
      <c r="L332" s="659"/>
      <c r="M332" s="659"/>
      <c r="N332" s="659"/>
      <c r="O332" s="659"/>
      <c r="P332" s="659"/>
      <c r="Q332" s="659"/>
      <c r="R332" s="659"/>
      <c r="S332" s="659"/>
      <c r="T332" s="659"/>
      <c r="U332" s="659"/>
      <c r="V332" s="659"/>
      <c r="W332" s="659"/>
      <c r="X332" s="659"/>
      <c r="Y332" s="659"/>
      <c r="Z332" s="659"/>
      <c r="AA332" s="659"/>
      <c r="AB332" s="659"/>
      <c r="AC332" s="659"/>
      <c r="AD332" s="659"/>
      <c r="AE332" s="659"/>
      <c r="AF332" s="659"/>
      <c r="AG332" s="659"/>
      <c r="AH332" s="659"/>
      <c r="AI332" s="659"/>
      <c r="AJ332" s="304"/>
      <c r="AL332" s="205">
        <f t="shared" ref="AL332:BI332" si="244">AL309+AL315+AL322+AL328</f>
        <v>0</v>
      </c>
      <c r="AM332" s="399">
        <f t="shared" si="244"/>
        <v>0</v>
      </c>
      <c r="AN332" s="206">
        <f t="shared" si="244"/>
        <v>0</v>
      </c>
      <c r="AO332" s="206">
        <f t="shared" si="244"/>
        <v>0</v>
      </c>
      <c r="AP332" s="901">
        <f t="shared" si="244"/>
        <v>0</v>
      </c>
      <c r="AQ332" s="206">
        <f t="shared" si="244"/>
        <v>0</v>
      </c>
      <c r="AR332" s="206">
        <f t="shared" si="244"/>
        <v>0</v>
      </c>
      <c r="AS332" s="206">
        <f t="shared" si="244"/>
        <v>0</v>
      </c>
      <c r="AT332" s="206">
        <f t="shared" si="244"/>
        <v>0</v>
      </c>
      <c r="AU332" s="206">
        <f t="shared" si="244"/>
        <v>0</v>
      </c>
      <c r="AV332" s="901">
        <f t="shared" si="244"/>
        <v>0</v>
      </c>
      <c r="AW332" s="206">
        <f t="shared" si="244"/>
        <v>0</v>
      </c>
      <c r="AX332" s="206">
        <f t="shared" si="244"/>
        <v>0</v>
      </c>
      <c r="AY332" s="206">
        <f t="shared" si="244"/>
        <v>0</v>
      </c>
      <c r="AZ332" s="206">
        <f t="shared" si="244"/>
        <v>0</v>
      </c>
      <c r="BA332" s="206">
        <f t="shared" si="244"/>
        <v>0</v>
      </c>
      <c r="BB332" s="206">
        <f t="shared" si="244"/>
        <v>0</v>
      </c>
      <c r="BC332" s="206">
        <f t="shared" si="244"/>
        <v>0</v>
      </c>
      <c r="BD332" s="901">
        <f t="shared" si="244"/>
        <v>0</v>
      </c>
      <c r="BE332" s="206">
        <f t="shared" si="244"/>
        <v>0</v>
      </c>
      <c r="BF332" s="206">
        <f t="shared" si="244"/>
        <v>0</v>
      </c>
      <c r="BG332" s="206">
        <f t="shared" si="244"/>
        <v>0</v>
      </c>
      <c r="BH332" s="206">
        <f t="shared" si="244"/>
        <v>0</v>
      </c>
      <c r="BI332" s="206">
        <f t="shared" si="244"/>
        <v>0</v>
      </c>
      <c r="BJ332" s="19" t="s">
        <v>235</v>
      </c>
      <c r="BK332" s="19"/>
      <c r="BL332" s="213"/>
      <c r="BM332" s="213"/>
      <c r="BN332" s="213"/>
    </row>
    <row r="333" spans="1:66" ht="16.5" thickBot="1" x14ac:dyDescent="0.3">
      <c r="A333" s="1155"/>
      <c r="B333" s="70"/>
      <c r="C333" s="508">
        <f>COUNTA(C293:C332)</f>
        <v>22</v>
      </c>
      <c r="D333" s="508">
        <f>COUNTA(D293:D332)</f>
        <v>0</v>
      </c>
      <c r="E333" s="508">
        <f>COUNTA(E293:E332)</f>
        <v>0</v>
      </c>
      <c r="F333" s="508">
        <f>COUNTA(F293:F332)</f>
        <v>5</v>
      </c>
      <c r="G333" s="508">
        <f>COUNTA(G293:G332)</f>
        <v>26</v>
      </c>
      <c r="H333" s="734"/>
      <c r="I333" s="69" t="s">
        <v>118</v>
      </c>
      <c r="J333" s="95" t="s">
        <v>48</v>
      </c>
      <c r="K333" s="70"/>
      <c r="L333" s="553"/>
      <c r="M333" s="553"/>
      <c r="N333" s="493"/>
      <c r="O333" s="493"/>
      <c r="P333" s="493"/>
      <c r="Q333" s="493"/>
      <c r="R333" s="493"/>
      <c r="S333" s="493"/>
      <c r="T333" s="493"/>
      <c r="U333" s="493"/>
      <c r="V333" s="493"/>
      <c r="W333" s="493"/>
      <c r="X333" s="493"/>
      <c r="Y333" s="493"/>
      <c r="Z333" s="493"/>
      <c r="AA333" s="493"/>
      <c r="AB333" s="493"/>
      <c r="AC333" s="493"/>
      <c r="AD333" s="493"/>
      <c r="AE333" s="493"/>
      <c r="AF333" s="493"/>
      <c r="AG333" s="493"/>
      <c r="AH333" s="493"/>
      <c r="AI333" s="493"/>
      <c r="AJ333" s="304"/>
      <c r="BL333" s="179"/>
      <c r="BM333" s="179"/>
      <c r="BN333" s="179"/>
    </row>
    <row r="334" spans="1:66" ht="16.5" thickBot="1" x14ac:dyDescent="0.3">
      <c r="A334" s="1156"/>
      <c r="B334" s="70"/>
      <c r="C334" s="520" t="s">
        <v>331</v>
      </c>
      <c r="D334" s="521">
        <f>C333+D333</f>
        <v>22</v>
      </c>
      <c r="E334" s="521"/>
      <c r="F334" s="521">
        <f>E333+F333</f>
        <v>5</v>
      </c>
      <c r="G334" s="522">
        <f>G333</f>
        <v>26</v>
      </c>
      <c r="H334" s="522"/>
      <c r="I334" s="69" t="s">
        <v>119</v>
      </c>
      <c r="J334" s="95" t="s">
        <v>48</v>
      </c>
      <c r="K334" s="70"/>
      <c r="L334" s="553"/>
      <c r="M334" s="553"/>
      <c r="N334" s="493"/>
      <c r="O334" s="493"/>
      <c r="P334" s="493"/>
      <c r="Q334" s="493"/>
      <c r="R334" s="493"/>
      <c r="S334" s="493"/>
      <c r="T334" s="493"/>
      <c r="U334" s="493"/>
      <c r="V334" s="493"/>
      <c r="W334" s="493"/>
      <c r="X334" s="493"/>
      <c r="Y334" s="493"/>
      <c r="Z334" s="493"/>
      <c r="AA334" s="493"/>
      <c r="AB334" s="493"/>
      <c r="AC334" s="493"/>
      <c r="AD334" s="493"/>
      <c r="AE334" s="493"/>
      <c r="AF334" s="493"/>
      <c r="AG334" s="493"/>
      <c r="AH334" s="493"/>
      <c r="AI334" s="493"/>
      <c r="AJ334" s="304"/>
      <c r="AL334" s="205">
        <f t="shared" ref="AL334:BI334" si="245">AL293+AL298</f>
        <v>0</v>
      </c>
      <c r="AM334" s="205">
        <f t="shared" si="245"/>
        <v>0</v>
      </c>
      <c r="AN334" s="205">
        <f t="shared" si="245"/>
        <v>0</v>
      </c>
      <c r="AO334" s="205">
        <f t="shared" si="245"/>
        <v>0</v>
      </c>
      <c r="AP334" s="902">
        <f t="shared" si="245"/>
        <v>0</v>
      </c>
      <c r="AQ334" s="205">
        <f t="shared" si="245"/>
        <v>0</v>
      </c>
      <c r="AR334" s="205">
        <f t="shared" si="245"/>
        <v>0</v>
      </c>
      <c r="AS334" s="205">
        <f t="shared" si="245"/>
        <v>0</v>
      </c>
      <c r="AT334" s="205">
        <f t="shared" si="245"/>
        <v>0</v>
      </c>
      <c r="AU334" s="205">
        <f t="shared" si="245"/>
        <v>0</v>
      </c>
      <c r="AV334" s="902">
        <f t="shared" si="245"/>
        <v>0</v>
      </c>
      <c r="AW334" s="205">
        <f t="shared" si="245"/>
        <v>0</v>
      </c>
      <c r="AX334" s="205">
        <f t="shared" si="245"/>
        <v>0</v>
      </c>
      <c r="AY334" s="205">
        <f t="shared" si="245"/>
        <v>0</v>
      </c>
      <c r="AZ334" s="205">
        <f t="shared" si="245"/>
        <v>0</v>
      </c>
      <c r="BA334" s="205">
        <f t="shared" si="245"/>
        <v>0</v>
      </c>
      <c r="BB334" s="205">
        <f t="shared" si="245"/>
        <v>0</v>
      </c>
      <c r="BC334" s="205">
        <f t="shared" si="245"/>
        <v>0</v>
      </c>
      <c r="BD334" s="902">
        <f t="shared" si="245"/>
        <v>0</v>
      </c>
      <c r="BE334" s="205">
        <f t="shared" si="245"/>
        <v>0</v>
      </c>
      <c r="BF334" s="205">
        <f t="shared" si="245"/>
        <v>0</v>
      </c>
      <c r="BG334" s="205">
        <f t="shared" si="245"/>
        <v>0</v>
      </c>
      <c r="BH334" s="205">
        <f t="shared" si="245"/>
        <v>0</v>
      </c>
      <c r="BI334" s="205">
        <f t="shared" si="245"/>
        <v>0</v>
      </c>
      <c r="BJ334" s="207" t="s">
        <v>229</v>
      </c>
      <c r="BK334" s="207"/>
      <c r="BL334" s="207"/>
      <c r="BM334" s="207"/>
      <c r="BN334" s="207"/>
    </row>
    <row r="335" spans="1:66" ht="16.5" thickBot="1" x14ac:dyDescent="0.3">
      <c r="A335" s="96"/>
      <c r="B335" s="96"/>
      <c r="C335" s="304" t="s">
        <v>332</v>
      </c>
      <c r="D335" s="304">
        <f>D334/G334*100</f>
        <v>84.62</v>
      </c>
      <c r="E335" s="503"/>
      <c r="F335" s="304">
        <f>F334/G334*100</f>
        <v>19.23</v>
      </c>
      <c r="G335" s="503"/>
      <c r="H335" s="725"/>
      <c r="I335" s="73"/>
      <c r="J335" s="33"/>
      <c r="K335" s="96"/>
      <c r="L335" s="400"/>
      <c r="M335" s="97"/>
      <c r="N335" s="401"/>
      <c r="O335" s="401"/>
      <c r="P335" s="401"/>
      <c r="Q335" s="401"/>
      <c r="R335" s="401"/>
      <c r="S335" s="401"/>
      <c r="T335" s="401"/>
      <c r="U335" s="401"/>
      <c r="V335" s="401"/>
      <c r="W335" s="401"/>
      <c r="X335" s="401"/>
      <c r="Y335" s="401"/>
      <c r="Z335" s="401"/>
      <c r="AA335" s="401"/>
      <c r="AB335" s="401"/>
      <c r="AC335" s="401"/>
      <c r="AD335" s="401"/>
      <c r="AE335" s="401"/>
      <c r="AF335" s="401"/>
      <c r="AG335" s="401"/>
      <c r="AH335" s="401"/>
      <c r="AI335" s="401"/>
      <c r="AJ335" s="304"/>
      <c r="AL335" s="198">
        <f t="shared" ref="AL335:BI335" si="246">AL294+AL295+AL299+AL300</f>
        <v>0</v>
      </c>
      <c r="AM335" s="184">
        <f t="shared" si="246"/>
        <v>0</v>
      </c>
      <c r="AN335" s="199">
        <f t="shared" si="246"/>
        <v>0</v>
      </c>
      <c r="AO335" s="199">
        <f t="shared" si="246"/>
        <v>0</v>
      </c>
      <c r="AP335" s="873">
        <f t="shared" si="246"/>
        <v>0</v>
      </c>
      <c r="AQ335" s="199">
        <f t="shared" si="246"/>
        <v>0</v>
      </c>
      <c r="AR335" s="199">
        <f t="shared" si="246"/>
        <v>0</v>
      </c>
      <c r="AS335" s="199">
        <f t="shared" si="246"/>
        <v>0</v>
      </c>
      <c r="AT335" s="199">
        <f t="shared" si="246"/>
        <v>0</v>
      </c>
      <c r="AU335" s="199">
        <f t="shared" si="246"/>
        <v>0</v>
      </c>
      <c r="AV335" s="873">
        <f t="shared" si="246"/>
        <v>0</v>
      </c>
      <c r="AW335" s="199">
        <f t="shared" si="246"/>
        <v>0</v>
      </c>
      <c r="AX335" s="199">
        <f t="shared" si="246"/>
        <v>0</v>
      </c>
      <c r="AY335" s="199">
        <f t="shared" si="246"/>
        <v>0</v>
      </c>
      <c r="AZ335" s="199">
        <f t="shared" si="246"/>
        <v>0</v>
      </c>
      <c r="BA335" s="199">
        <f t="shared" si="246"/>
        <v>0</v>
      </c>
      <c r="BB335" s="199">
        <f t="shared" si="246"/>
        <v>0</v>
      </c>
      <c r="BC335" s="199">
        <f t="shared" si="246"/>
        <v>0</v>
      </c>
      <c r="BD335" s="873">
        <f t="shared" si="246"/>
        <v>0</v>
      </c>
      <c r="BE335" s="199">
        <f t="shared" si="246"/>
        <v>0</v>
      </c>
      <c r="BF335" s="199">
        <f t="shared" si="246"/>
        <v>0</v>
      </c>
      <c r="BG335" s="199">
        <f t="shared" si="246"/>
        <v>0</v>
      </c>
      <c r="BH335" s="199">
        <f t="shared" si="246"/>
        <v>0</v>
      </c>
      <c r="BI335" s="199">
        <f t="shared" si="246"/>
        <v>0</v>
      </c>
      <c r="BJ335" s="19" t="s">
        <v>312</v>
      </c>
      <c r="BK335" s="19"/>
    </row>
    <row r="336" spans="1:66" x14ac:dyDescent="0.25">
      <c r="A336" s="33"/>
      <c r="B336" s="33"/>
      <c r="C336" s="503"/>
      <c r="D336" s="503"/>
      <c r="E336" s="503"/>
      <c r="F336" s="503"/>
      <c r="G336" s="503"/>
      <c r="H336" s="725"/>
      <c r="I336" s="257"/>
      <c r="J336" s="33"/>
      <c r="K336" s="33"/>
      <c r="L336" s="60"/>
      <c r="M336" s="60"/>
      <c r="N336" s="245"/>
      <c r="O336" s="245"/>
      <c r="P336" s="245"/>
      <c r="Q336" s="245"/>
      <c r="R336" s="245"/>
      <c r="S336" s="245"/>
      <c r="T336" s="245"/>
      <c r="U336" s="245"/>
      <c r="V336" s="245"/>
      <c r="W336" s="245"/>
      <c r="X336" s="245"/>
      <c r="Y336" s="245"/>
      <c r="Z336" s="245"/>
      <c r="AA336" s="245"/>
      <c r="AB336" s="245"/>
      <c r="AC336" s="245"/>
      <c r="AD336" s="245"/>
      <c r="AE336" s="245"/>
      <c r="AF336" s="245"/>
      <c r="AG336" s="245"/>
      <c r="AH336" s="245"/>
      <c r="AI336" s="245"/>
      <c r="AJ336" s="304"/>
    </row>
    <row r="337" spans="1:66" ht="32.25" thickBot="1" x14ac:dyDescent="0.3">
      <c r="A337" s="33"/>
      <c r="B337" s="33"/>
      <c r="C337" s="523"/>
      <c r="D337" s="523"/>
      <c r="E337" s="523"/>
      <c r="F337" s="523" t="s">
        <v>333</v>
      </c>
      <c r="G337" s="523"/>
      <c r="H337" s="523"/>
      <c r="I337" s="775" t="s">
        <v>138</v>
      </c>
      <c r="J337" s="33"/>
      <c r="K337" s="33"/>
      <c r="L337" s="60"/>
      <c r="M337" s="60"/>
      <c r="N337" s="245"/>
      <c r="O337" s="245"/>
      <c r="P337" s="245"/>
      <c r="Q337" s="245"/>
      <c r="R337" s="245"/>
      <c r="S337" s="245"/>
      <c r="T337" s="245"/>
      <c r="U337" s="245"/>
      <c r="V337" s="245"/>
      <c r="W337" s="245"/>
      <c r="X337" s="245"/>
      <c r="Y337" s="245"/>
      <c r="Z337" s="245"/>
      <c r="AA337" s="245"/>
      <c r="AB337" s="245"/>
      <c r="AC337" s="245"/>
      <c r="AD337" s="245"/>
      <c r="AE337" s="245"/>
      <c r="AF337" s="245"/>
      <c r="AG337" s="245"/>
      <c r="AH337" s="245"/>
      <c r="AI337" s="245"/>
      <c r="AJ337" s="304"/>
    </row>
    <row r="338" spans="1:66" ht="15.75" customHeight="1" thickBot="1" x14ac:dyDescent="0.3">
      <c r="A338" s="1139"/>
      <c r="B338" s="1139"/>
      <c r="C338" s="524"/>
      <c r="D338" s="524"/>
      <c r="E338" s="524"/>
      <c r="F338" s="524"/>
      <c r="G338" s="523"/>
      <c r="H338" s="1110" t="s">
        <v>414</v>
      </c>
      <c r="I338" s="1136" t="s">
        <v>74</v>
      </c>
      <c r="J338" s="24" t="s">
        <v>1</v>
      </c>
      <c r="K338" s="1139" t="s">
        <v>75</v>
      </c>
      <c r="L338" s="1128"/>
      <c r="M338" s="1129"/>
      <c r="N338" s="1130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  <c r="AA338" s="189"/>
      <c r="AB338" s="189"/>
      <c r="AC338" s="189"/>
      <c r="AD338" s="189"/>
      <c r="AE338" s="189"/>
      <c r="AF338" s="189"/>
      <c r="AG338" s="189"/>
      <c r="AH338" s="189"/>
      <c r="AI338" s="189"/>
      <c r="AJ338" s="189"/>
      <c r="AK338" s="41"/>
      <c r="AL338" s="64"/>
      <c r="AM338" s="64"/>
      <c r="AN338" s="64"/>
      <c r="AO338" s="64"/>
      <c r="AP338" s="891"/>
      <c r="AQ338" s="64"/>
      <c r="AR338" s="64"/>
      <c r="AS338" s="64"/>
      <c r="AT338" s="64"/>
      <c r="AU338" s="64"/>
      <c r="AV338" s="891"/>
      <c r="AW338" s="64"/>
      <c r="AX338" s="64"/>
      <c r="AY338" s="64"/>
      <c r="AZ338" s="64"/>
      <c r="BA338" s="64"/>
      <c r="BB338" s="64"/>
      <c r="BC338" s="64"/>
      <c r="BD338" s="891"/>
      <c r="BE338" s="64"/>
      <c r="BF338" s="64"/>
      <c r="BG338" s="64"/>
      <c r="BH338" s="64"/>
      <c r="BI338" s="64"/>
      <c r="BJ338" s="23"/>
      <c r="BK338" s="23"/>
    </row>
    <row r="339" spans="1:66" x14ac:dyDescent="0.25">
      <c r="A339" s="1140"/>
      <c r="B339" s="1140"/>
      <c r="C339" s="524"/>
      <c r="D339" s="524"/>
      <c r="E339" s="524"/>
      <c r="F339" s="524"/>
      <c r="G339" s="523"/>
      <c r="H339" s="1111"/>
      <c r="I339" s="1137"/>
      <c r="J339" s="25" t="s">
        <v>2</v>
      </c>
      <c r="K339" s="1140"/>
      <c r="L339" s="1113"/>
      <c r="M339" s="1113"/>
      <c r="N339" s="1113"/>
      <c r="O339" s="1113"/>
      <c r="P339" s="1113"/>
      <c r="Q339" s="1113"/>
      <c r="R339" s="1113"/>
      <c r="S339" s="1113"/>
      <c r="T339" s="1113"/>
      <c r="U339" s="1113"/>
      <c r="V339" s="1113"/>
      <c r="W339" s="1113"/>
      <c r="X339" s="1113"/>
      <c r="Y339" s="1113"/>
      <c r="Z339" s="1113"/>
      <c r="AA339" s="1113"/>
      <c r="AB339" s="1113"/>
      <c r="AC339" s="1113"/>
      <c r="AD339" s="1113"/>
      <c r="AE339" s="1113"/>
      <c r="AF339" s="1113"/>
      <c r="AG339" s="1113"/>
      <c r="AH339" s="1113"/>
      <c r="AI339" s="1113"/>
      <c r="AJ339" s="686"/>
      <c r="AK339" s="41"/>
      <c r="AL339" s="64"/>
      <c r="AM339" s="64"/>
      <c r="AN339" s="64"/>
      <c r="AO339" s="64"/>
      <c r="AP339" s="891"/>
      <c r="AQ339" s="64"/>
      <c r="AR339" s="64"/>
      <c r="AS339" s="64"/>
      <c r="AT339" s="64"/>
      <c r="AU339" s="64"/>
      <c r="AV339" s="891"/>
      <c r="AW339" s="64"/>
      <c r="AX339" s="64"/>
      <c r="AY339" s="64"/>
      <c r="AZ339" s="64"/>
      <c r="BA339" s="64"/>
      <c r="BB339" s="64"/>
      <c r="BC339" s="64"/>
      <c r="BD339" s="891"/>
      <c r="BE339" s="64"/>
      <c r="BF339" s="64"/>
      <c r="BG339" s="64"/>
      <c r="BH339" s="64"/>
      <c r="BI339" s="64"/>
      <c r="BJ339" s="23"/>
      <c r="BK339" s="23"/>
    </row>
    <row r="340" spans="1:66" ht="16.5" thickBot="1" x14ac:dyDescent="0.3">
      <c r="A340" s="1141"/>
      <c r="B340" s="1141"/>
      <c r="C340" s="487"/>
      <c r="D340" s="487"/>
      <c r="E340" s="487"/>
      <c r="F340" s="487"/>
      <c r="G340" s="592"/>
      <c r="H340" s="1112"/>
      <c r="I340" s="1138"/>
      <c r="J340" s="26" t="s">
        <v>3</v>
      </c>
      <c r="K340" s="1141"/>
      <c r="L340" s="1114"/>
      <c r="M340" s="1114"/>
      <c r="N340" s="1114"/>
      <c r="O340" s="1114"/>
      <c r="P340" s="1114"/>
      <c r="Q340" s="1114"/>
      <c r="R340" s="1114"/>
      <c r="S340" s="1114"/>
      <c r="T340" s="1114"/>
      <c r="U340" s="1114"/>
      <c r="V340" s="1114"/>
      <c r="W340" s="1114"/>
      <c r="X340" s="1114"/>
      <c r="Y340" s="1114"/>
      <c r="Z340" s="1114"/>
      <c r="AA340" s="1114"/>
      <c r="AB340" s="1114"/>
      <c r="AC340" s="1114"/>
      <c r="AD340" s="1114"/>
      <c r="AE340" s="1114"/>
      <c r="AF340" s="1114"/>
      <c r="AG340" s="1114"/>
      <c r="AH340" s="1114"/>
      <c r="AI340" s="1114"/>
      <c r="AJ340" s="686"/>
      <c r="AK340" s="41"/>
      <c r="AL340" s="32"/>
      <c r="AM340" s="64"/>
      <c r="AN340" s="64"/>
      <c r="AO340" s="64"/>
      <c r="AP340" s="891"/>
      <c r="AQ340" s="64"/>
      <c r="AR340" s="64"/>
      <c r="AS340" s="64"/>
      <c r="AT340" s="64"/>
      <c r="AU340" s="64"/>
      <c r="AV340" s="891"/>
      <c r="AW340" s="64"/>
      <c r="AX340" s="64"/>
      <c r="AY340" s="64"/>
      <c r="AZ340" s="64"/>
      <c r="BA340" s="64"/>
      <c r="BB340" s="64"/>
      <c r="BC340" s="64"/>
      <c r="BD340" s="891"/>
      <c r="BE340" s="64"/>
      <c r="BF340" s="64"/>
      <c r="BG340" s="64"/>
      <c r="BH340" s="64"/>
      <c r="BI340" s="64"/>
      <c r="BJ340" s="23"/>
      <c r="BK340" s="23"/>
    </row>
    <row r="341" spans="1:66" ht="16.5" thickBot="1" x14ac:dyDescent="0.3">
      <c r="A341" s="1164" t="s">
        <v>292</v>
      </c>
      <c r="B341" s="28"/>
      <c r="C341" s="479"/>
      <c r="D341" s="479"/>
      <c r="E341" s="479"/>
      <c r="F341" s="479"/>
      <c r="G341" s="482"/>
      <c r="H341" s="479"/>
      <c r="I341" s="27"/>
      <c r="J341" s="28"/>
      <c r="K341" s="28"/>
      <c r="L341" s="561"/>
      <c r="M341" s="561"/>
      <c r="N341" s="402"/>
      <c r="O341" s="402"/>
      <c r="P341" s="402"/>
      <c r="Q341" s="402"/>
      <c r="R341" s="402"/>
      <c r="S341" s="402"/>
      <c r="T341" s="402"/>
      <c r="U341" s="402"/>
      <c r="V341" s="402"/>
      <c r="W341" s="402"/>
      <c r="X341" s="402"/>
      <c r="Y341" s="402"/>
      <c r="Z341" s="402"/>
      <c r="AA341" s="402"/>
      <c r="AB341" s="402"/>
      <c r="AC341" s="402"/>
      <c r="AD341" s="402"/>
      <c r="AE341" s="402"/>
      <c r="AF341" s="402"/>
      <c r="AG341" s="402"/>
      <c r="AH341" s="402"/>
      <c r="AI341" s="402"/>
      <c r="AJ341" s="304"/>
      <c r="BL341" s="60"/>
      <c r="BM341" s="60"/>
      <c r="BN341" s="60"/>
    </row>
    <row r="342" spans="1:66" x14ac:dyDescent="0.25">
      <c r="A342" s="1165"/>
      <c r="B342" s="31" t="s">
        <v>301</v>
      </c>
      <c r="C342" s="473"/>
      <c r="D342" s="473"/>
      <c r="E342" s="473"/>
      <c r="F342" s="473"/>
      <c r="G342" s="480">
        <v>1</v>
      </c>
      <c r="H342" s="473"/>
      <c r="I342" s="30" t="s">
        <v>72</v>
      </c>
      <c r="J342" s="31" t="s">
        <v>5</v>
      </c>
      <c r="K342" s="31"/>
      <c r="L342" s="568"/>
      <c r="M342" s="568"/>
      <c r="N342" s="29"/>
      <c r="O342" s="29"/>
      <c r="P342" s="29"/>
      <c r="Q342" s="29"/>
      <c r="R342" s="29"/>
      <c r="S342" s="29"/>
      <c r="T342" s="768"/>
      <c r="U342" s="768"/>
      <c r="V342" s="768"/>
      <c r="W342" s="768"/>
      <c r="X342" s="768"/>
      <c r="Y342" s="768"/>
      <c r="Z342" s="768"/>
      <c r="AA342" s="768"/>
      <c r="AB342" s="768"/>
      <c r="AC342" s="768"/>
      <c r="AD342" s="768"/>
      <c r="AE342" s="29"/>
      <c r="AF342" s="29"/>
      <c r="AG342" s="29"/>
      <c r="AH342" s="29"/>
      <c r="AI342" s="29"/>
      <c r="AJ342" s="304"/>
      <c r="AL342" s="389">
        <f t="shared" ref="AL342:BI342" si="247">L342*L370*1.73*0.875/1000</f>
        <v>0</v>
      </c>
      <c r="AM342" s="389">
        <f t="shared" si="247"/>
        <v>0</v>
      </c>
      <c r="AN342" s="389">
        <f t="shared" si="247"/>
        <v>0</v>
      </c>
      <c r="AO342" s="389">
        <f t="shared" si="247"/>
        <v>0</v>
      </c>
      <c r="AP342" s="882">
        <f t="shared" si="247"/>
        <v>0</v>
      </c>
      <c r="AQ342" s="389">
        <f t="shared" si="247"/>
        <v>0</v>
      </c>
      <c r="AR342" s="389">
        <f t="shared" si="247"/>
        <v>0</v>
      </c>
      <c r="AS342" s="389">
        <f t="shared" si="247"/>
        <v>0</v>
      </c>
      <c r="AT342" s="389">
        <f t="shared" si="247"/>
        <v>0</v>
      </c>
      <c r="AU342" s="389">
        <f t="shared" si="247"/>
        <v>0</v>
      </c>
      <c r="AV342" s="882">
        <f t="shared" si="247"/>
        <v>0</v>
      </c>
      <c r="AW342" s="389">
        <f t="shared" si="247"/>
        <v>0</v>
      </c>
      <c r="AX342" s="389">
        <f t="shared" si="247"/>
        <v>0</v>
      </c>
      <c r="AY342" s="389">
        <f t="shared" si="247"/>
        <v>0</v>
      </c>
      <c r="AZ342" s="389">
        <f t="shared" si="247"/>
        <v>0</v>
      </c>
      <c r="BA342" s="389">
        <f t="shared" si="247"/>
        <v>0</v>
      </c>
      <c r="BB342" s="389">
        <f t="shared" si="247"/>
        <v>0</v>
      </c>
      <c r="BC342" s="389">
        <f t="shared" si="247"/>
        <v>0</v>
      </c>
      <c r="BD342" s="882">
        <f t="shared" si="247"/>
        <v>0</v>
      </c>
      <c r="BE342" s="389">
        <f t="shared" si="247"/>
        <v>0</v>
      </c>
      <c r="BF342" s="389">
        <f t="shared" si="247"/>
        <v>0</v>
      </c>
      <c r="BG342" s="389">
        <f t="shared" si="247"/>
        <v>0</v>
      </c>
      <c r="BH342" s="389">
        <f t="shared" si="247"/>
        <v>0</v>
      </c>
      <c r="BI342" s="389">
        <f t="shared" si="247"/>
        <v>0</v>
      </c>
      <c r="BJ342" s="19" t="s">
        <v>304</v>
      </c>
      <c r="BK342" s="19"/>
      <c r="BL342" s="259"/>
      <c r="BM342" s="304"/>
      <c r="BN342" s="259"/>
    </row>
    <row r="343" spans="1:66" x14ac:dyDescent="0.25">
      <c r="A343" s="1165"/>
      <c r="B343" s="31"/>
      <c r="C343" s="473"/>
      <c r="D343" s="473"/>
      <c r="E343" s="473"/>
      <c r="F343" s="473"/>
      <c r="G343" s="480"/>
      <c r="H343" s="473"/>
      <c r="I343" s="30"/>
      <c r="J343" s="31"/>
      <c r="K343" s="31"/>
      <c r="L343" s="571"/>
      <c r="M343" s="571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304"/>
      <c r="BL343" s="259"/>
      <c r="BM343" s="304"/>
      <c r="BN343" s="259"/>
    </row>
    <row r="344" spans="1:66" ht="16.5" thickBot="1" x14ac:dyDescent="0.3">
      <c r="A344" s="1165"/>
      <c r="B344" s="31" t="s">
        <v>301</v>
      </c>
      <c r="C344" s="473"/>
      <c r="D344" s="473"/>
      <c r="E344" s="473"/>
      <c r="F344" s="473"/>
      <c r="G344" s="480">
        <v>2</v>
      </c>
      <c r="H344" s="473"/>
      <c r="I344" s="30" t="s">
        <v>57</v>
      </c>
      <c r="J344" s="31" t="s">
        <v>5</v>
      </c>
      <c r="K344" s="31"/>
      <c r="L344" s="571"/>
      <c r="M344" s="571"/>
      <c r="N344" s="18"/>
      <c r="O344" s="18"/>
      <c r="P344" s="18"/>
      <c r="Q344" s="18"/>
      <c r="R344" s="18"/>
      <c r="S344" s="18"/>
      <c r="T344" s="768"/>
      <c r="U344" s="768"/>
      <c r="V344" s="768"/>
      <c r="W344" s="768"/>
      <c r="X344" s="768"/>
      <c r="Y344" s="768"/>
      <c r="Z344" s="768"/>
      <c r="AA344" s="768"/>
      <c r="AB344" s="768"/>
      <c r="AC344" s="768"/>
      <c r="AD344" s="768"/>
      <c r="AE344" s="18"/>
      <c r="AF344" s="18"/>
      <c r="AG344" s="18"/>
      <c r="AH344" s="18"/>
      <c r="AI344" s="18"/>
      <c r="AJ344" s="304"/>
      <c r="AL344" s="32">
        <f t="shared" ref="AL344:BI344" si="248">L344*L370*1.73*0.875/1000</f>
        <v>0</v>
      </c>
      <c r="AM344" s="492">
        <f t="shared" si="248"/>
        <v>0</v>
      </c>
      <c r="AN344" s="492">
        <f t="shared" si="248"/>
        <v>0</v>
      </c>
      <c r="AO344" s="492">
        <f t="shared" si="248"/>
        <v>0</v>
      </c>
      <c r="AP344" s="871">
        <f t="shared" si="248"/>
        <v>0</v>
      </c>
      <c r="AQ344" s="492">
        <f t="shared" si="248"/>
        <v>0</v>
      </c>
      <c r="AR344" s="492">
        <f t="shared" si="248"/>
        <v>0</v>
      </c>
      <c r="AS344" s="492">
        <f t="shared" si="248"/>
        <v>0</v>
      </c>
      <c r="AT344" s="492">
        <f t="shared" si="248"/>
        <v>0</v>
      </c>
      <c r="AU344" s="492">
        <f t="shared" si="248"/>
        <v>0</v>
      </c>
      <c r="AV344" s="871">
        <f t="shared" si="248"/>
        <v>0</v>
      </c>
      <c r="AW344" s="492">
        <f t="shared" si="248"/>
        <v>0</v>
      </c>
      <c r="AX344" s="492">
        <f t="shared" si="248"/>
        <v>0</v>
      </c>
      <c r="AY344" s="492">
        <f t="shared" si="248"/>
        <v>0</v>
      </c>
      <c r="AZ344" s="492">
        <f t="shared" si="248"/>
        <v>0</v>
      </c>
      <c r="BA344" s="492">
        <f t="shared" si="248"/>
        <v>0</v>
      </c>
      <c r="BB344" s="492">
        <f t="shared" si="248"/>
        <v>0</v>
      </c>
      <c r="BC344" s="492">
        <f t="shared" si="248"/>
        <v>0</v>
      </c>
      <c r="BD344" s="871">
        <f t="shared" si="248"/>
        <v>0</v>
      </c>
      <c r="BE344" s="492">
        <f t="shared" si="248"/>
        <v>0</v>
      </c>
      <c r="BF344" s="492">
        <f t="shared" si="248"/>
        <v>0</v>
      </c>
      <c r="BG344" s="492">
        <f t="shared" si="248"/>
        <v>0</v>
      </c>
      <c r="BH344" s="492">
        <f t="shared" si="248"/>
        <v>0</v>
      </c>
      <c r="BI344" s="492">
        <f t="shared" si="248"/>
        <v>0</v>
      </c>
      <c r="BJ344" s="1" t="s">
        <v>213</v>
      </c>
      <c r="BL344" s="259"/>
      <c r="BM344" s="304"/>
      <c r="BN344" s="259"/>
    </row>
    <row r="345" spans="1:66" x14ac:dyDescent="0.25">
      <c r="A345" s="1165"/>
      <c r="B345" s="31" t="s">
        <v>301</v>
      </c>
      <c r="C345" s="474"/>
      <c r="D345" s="474"/>
      <c r="E345" s="474"/>
      <c r="F345" s="474"/>
      <c r="G345" s="483">
        <v>3</v>
      </c>
      <c r="H345" s="474"/>
      <c r="I345" s="30" t="s">
        <v>53</v>
      </c>
      <c r="J345" s="31" t="s">
        <v>5</v>
      </c>
      <c r="K345" s="31"/>
      <c r="L345" s="568"/>
      <c r="M345" s="568"/>
      <c r="N345" s="29"/>
      <c r="O345" s="29"/>
      <c r="P345" s="29"/>
      <c r="Q345" s="29"/>
      <c r="R345" s="29"/>
      <c r="S345" s="29"/>
      <c r="T345" s="29"/>
      <c r="U345" s="768"/>
      <c r="V345" s="768"/>
      <c r="W345" s="768"/>
      <c r="X345" s="768"/>
      <c r="Y345" s="768"/>
      <c r="Z345" s="768"/>
      <c r="AA345" s="768"/>
      <c r="AB345" s="768"/>
      <c r="AC345" s="768"/>
      <c r="AD345" s="768"/>
      <c r="AE345" s="768"/>
      <c r="AF345" s="29"/>
      <c r="AG345" s="29"/>
      <c r="AH345" s="29"/>
      <c r="AI345" s="29"/>
      <c r="AJ345" s="29">
        <v>2.2000000000000002</v>
      </c>
      <c r="AL345" s="32">
        <f t="shared" ref="AL345:BI345" si="249">L345*L372*1.73*0.875/1000</f>
        <v>0</v>
      </c>
      <c r="AM345" s="492">
        <f t="shared" si="249"/>
        <v>0</v>
      </c>
      <c r="AN345" s="492">
        <f t="shared" si="249"/>
        <v>0</v>
      </c>
      <c r="AO345" s="492">
        <f t="shared" si="249"/>
        <v>0</v>
      </c>
      <c r="AP345" s="871">
        <f t="shared" si="249"/>
        <v>0</v>
      </c>
      <c r="AQ345" s="492">
        <f t="shared" si="249"/>
        <v>0</v>
      </c>
      <c r="AR345" s="492">
        <f t="shared" si="249"/>
        <v>0</v>
      </c>
      <c r="AS345" s="492">
        <f t="shared" si="249"/>
        <v>0</v>
      </c>
      <c r="AT345" s="492">
        <f t="shared" si="249"/>
        <v>0</v>
      </c>
      <c r="AU345" s="492">
        <f t="shared" si="249"/>
        <v>0</v>
      </c>
      <c r="AV345" s="871">
        <f t="shared" si="249"/>
        <v>0</v>
      </c>
      <c r="AW345" s="492">
        <f t="shared" si="249"/>
        <v>0</v>
      </c>
      <c r="AX345" s="492">
        <f t="shared" si="249"/>
        <v>0</v>
      </c>
      <c r="AY345" s="492">
        <f t="shared" si="249"/>
        <v>0</v>
      </c>
      <c r="AZ345" s="492">
        <f t="shared" si="249"/>
        <v>0</v>
      </c>
      <c r="BA345" s="492">
        <f t="shared" si="249"/>
        <v>0</v>
      </c>
      <c r="BB345" s="492">
        <f t="shared" si="249"/>
        <v>0</v>
      </c>
      <c r="BC345" s="492">
        <f t="shared" si="249"/>
        <v>0</v>
      </c>
      <c r="BD345" s="871">
        <f t="shared" si="249"/>
        <v>0</v>
      </c>
      <c r="BE345" s="492">
        <f t="shared" si="249"/>
        <v>0</v>
      </c>
      <c r="BF345" s="492">
        <f t="shared" si="249"/>
        <v>0</v>
      </c>
      <c r="BG345" s="492">
        <f t="shared" si="249"/>
        <v>0</v>
      </c>
      <c r="BH345" s="492">
        <f t="shared" si="249"/>
        <v>0</v>
      </c>
      <c r="BI345" s="492">
        <f t="shared" si="249"/>
        <v>0</v>
      </c>
      <c r="BJ345" s="1" t="s">
        <v>217</v>
      </c>
      <c r="BL345" s="259"/>
      <c r="BM345" s="304"/>
      <c r="BN345" s="259"/>
    </row>
    <row r="346" spans="1:66" ht="16.5" thickBot="1" x14ac:dyDescent="0.3">
      <c r="A346" s="1165"/>
      <c r="B346" s="31" t="s">
        <v>301</v>
      </c>
      <c r="C346" s="578" t="s">
        <v>329</v>
      </c>
      <c r="D346" s="485"/>
      <c r="E346" s="485"/>
      <c r="F346" s="485"/>
      <c r="G346" s="593">
        <v>4</v>
      </c>
      <c r="H346" s="736" t="s">
        <v>417</v>
      </c>
      <c r="I346" s="77" t="s">
        <v>58</v>
      </c>
      <c r="J346" s="44" t="s">
        <v>5</v>
      </c>
      <c r="K346" s="44"/>
      <c r="L346" s="572"/>
      <c r="M346" s="572"/>
      <c r="N346" s="547"/>
      <c r="O346" s="547"/>
      <c r="P346" s="547"/>
      <c r="Q346" s="547"/>
      <c r="R346" s="547"/>
      <c r="S346" s="547"/>
      <c r="T346" s="572"/>
      <c r="U346" s="572"/>
      <c r="V346" s="572"/>
      <c r="W346" s="572"/>
      <c r="X346" s="572"/>
      <c r="Y346" s="572"/>
      <c r="Z346" s="572"/>
      <c r="AA346" s="572"/>
      <c r="AB346" s="572"/>
      <c r="AC346" s="572"/>
      <c r="AD346" s="572"/>
      <c r="AE346" s="547"/>
      <c r="AF346" s="547"/>
      <c r="AG346" s="547"/>
      <c r="AH346" s="547"/>
      <c r="AI346" s="547"/>
      <c r="AJ346" s="304"/>
      <c r="AK346" s="23"/>
      <c r="AL346" s="32">
        <f t="shared" ref="AL346:BI346" si="250">L346*L374*1.73*0.875/1000</f>
        <v>0</v>
      </c>
      <c r="AM346" s="492">
        <f t="shared" si="250"/>
        <v>0</v>
      </c>
      <c r="AN346" s="492">
        <f t="shared" si="250"/>
        <v>0</v>
      </c>
      <c r="AO346" s="492">
        <f t="shared" si="250"/>
        <v>0</v>
      </c>
      <c r="AP346" s="871">
        <f t="shared" si="250"/>
        <v>0</v>
      </c>
      <c r="AQ346" s="492">
        <f t="shared" si="250"/>
        <v>0</v>
      </c>
      <c r="AR346" s="492">
        <f t="shared" si="250"/>
        <v>0</v>
      </c>
      <c r="AS346" s="492">
        <f t="shared" si="250"/>
        <v>0</v>
      </c>
      <c r="AT346" s="492">
        <f t="shared" si="250"/>
        <v>0</v>
      </c>
      <c r="AU346" s="492">
        <f t="shared" si="250"/>
        <v>0</v>
      </c>
      <c r="AV346" s="871">
        <f t="shared" si="250"/>
        <v>0</v>
      </c>
      <c r="AW346" s="492">
        <f t="shared" si="250"/>
        <v>0</v>
      </c>
      <c r="AX346" s="492">
        <f t="shared" si="250"/>
        <v>0</v>
      </c>
      <c r="AY346" s="492">
        <f t="shared" si="250"/>
        <v>0</v>
      </c>
      <c r="AZ346" s="492">
        <f t="shared" si="250"/>
        <v>0</v>
      </c>
      <c r="BA346" s="492">
        <f t="shared" si="250"/>
        <v>0</v>
      </c>
      <c r="BB346" s="492">
        <f t="shared" si="250"/>
        <v>0</v>
      </c>
      <c r="BC346" s="492">
        <f t="shared" si="250"/>
        <v>0</v>
      </c>
      <c r="BD346" s="871">
        <f t="shared" si="250"/>
        <v>0</v>
      </c>
      <c r="BE346" s="492">
        <f t="shared" si="250"/>
        <v>0</v>
      </c>
      <c r="BF346" s="492">
        <f t="shared" si="250"/>
        <v>0</v>
      </c>
      <c r="BG346" s="492">
        <f t="shared" si="250"/>
        <v>0</v>
      </c>
      <c r="BH346" s="492">
        <f t="shared" si="250"/>
        <v>0</v>
      </c>
      <c r="BI346" s="492">
        <f t="shared" si="250"/>
        <v>0</v>
      </c>
      <c r="BJ346" s="1" t="s">
        <v>211</v>
      </c>
      <c r="BL346" s="259"/>
      <c r="BM346" s="304"/>
      <c r="BN346" s="259"/>
    </row>
    <row r="347" spans="1:66" ht="16.5" thickBot="1" x14ac:dyDescent="0.3">
      <c r="A347" s="1165"/>
      <c r="B347" s="35"/>
      <c r="C347" s="507"/>
      <c r="D347" s="507"/>
      <c r="E347" s="507"/>
      <c r="F347" s="507"/>
      <c r="G347" s="507"/>
      <c r="H347" s="507"/>
      <c r="I347" s="545" t="s">
        <v>169</v>
      </c>
      <c r="J347" s="697" t="s">
        <v>6</v>
      </c>
      <c r="K347" s="692"/>
      <c r="L347" s="693"/>
      <c r="M347" s="693"/>
      <c r="N347" s="706"/>
      <c r="O347" s="706"/>
      <c r="P347" s="706"/>
      <c r="Q347" s="706"/>
      <c r="R347" s="706"/>
      <c r="S347" s="706"/>
      <c r="T347" s="706"/>
      <c r="U347" s="706"/>
      <c r="V347" s="706"/>
      <c r="W347" s="706"/>
      <c r="X347" s="706"/>
      <c r="Y347" s="706"/>
      <c r="Z347" s="706"/>
      <c r="AA347" s="706"/>
      <c r="AB347" s="706"/>
      <c r="AC347" s="706"/>
      <c r="AD347" s="706"/>
      <c r="AE347" s="706"/>
      <c r="AF347" s="706"/>
      <c r="AG347" s="706"/>
      <c r="AH347" s="706"/>
      <c r="AI347" s="706"/>
      <c r="AJ347" s="304"/>
      <c r="AK347" s="23"/>
      <c r="BL347" s="259"/>
      <c r="BM347" s="304"/>
      <c r="BN347" s="259"/>
    </row>
    <row r="348" spans="1:66" ht="16.5" thickBot="1" x14ac:dyDescent="0.3">
      <c r="A348" s="1165"/>
      <c r="B348" s="87"/>
      <c r="C348" s="477"/>
      <c r="D348" s="477"/>
      <c r="E348" s="477"/>
      <c r="F348" s="477"/>
      <c r="G348" s="591"/>
      <c r="H348" s="477"/>
      <c r="I348" s="69" t="s">
        <v>110</v>
      </c>
      <c r="J348" s="87" t="s">
        <v>46</v>
      </c>
      <c r="K348" s="87"/>
      <c r="L348" s="555"/>
      <c r="M348" s="555"/>
      <c r="N348" s="403"/>
      <c r="O348" s="403"/>
      <c r="P348" s="403"/>
      <c r="Q348" s="403"/>
      <c r="R348" s="403"/>
      <c r="S348" s="403"/>
      <c r="T348" s="403"/>
      <c r="U348" s="403"/>
      <c r="V348" s="403"/>
      <c r="W348" s="403"/>
      <c r="X348" s="403"/>
      <c r="Y348" s="403"/>
      <c r="Z348" s="403"/>
      <c r="AA348" s="403"/>
      <c r="AB348" s="403"/>
      <c r="AC348" s="403"/>
      <c r="AD348" s="403"/>
      <c r="AE348" s="403"/>
      <c r="AF348" s="403"/>
      <c r="AG348" s="403"/>
      <c r="AH348" s="403"/>
      <c r="AI348" s="403"/>
      <c r="AJ348" s="304"/>
      <c r="AK348" s="23"/>
      <c r="BL348" s="174"/>
      <c r="BM348" s="174"/>
      <c r="BN348" s="174"/>
    </row>
    <row r="349" spans="1:66" ht="16.5" thickBot="1" x14ac:dyDescent="0.3">
      <c r="A349" s="1165"/>
      <c r="B349" s="31" t="s">
        <v>301</v>
      </c>
      <c r="C349" s="479"/>
      <c r="D349" s="479"/>
      <c r="E349" s="479"/>
      <c r="F349" s="479"/>
      <c r="G349" s="482">
        <v>5</v>
      </c>
      <c r="H349" s="479"/>
      <c r="I349" s="27" t="s">
        <v>59</v>
      </c>
      <c r="J349" s="38" t="s">
        <v>5</v>
      </c>
      <c r="K349" s="28"/>
      <c r="L349" s="568"/>
      <c r="M349" s="568"/>
      <c r="N349" s="29"/>
      <c r="O349" s="29"/>
      <c r="P349" s="29"/>
      <c r="Q349" s="29"/>
      <c r="R349" s="29"/>
      <c r="S349" s="29"/>
      <c r="T349" s="569"/>
      <c r="U349" s="569"/>
      <c r="V349" s="569"/>
      <c r="W349" s="569"/>
      <c r="X349" s="569"/>
      <c r="Y349" s="569"/>
      <c r="Z349" s="569"/>
      <c r="AA349" s="569"/>
      <c r="AB349" s="569"/>
      <c r="AC349" s="569"/>
      <c r="AD349" s="569"/>
      <c r="AE349" s="29"/>
      <c r="AF349" s="29"/>
      <c r="AG349" s="29"/>
      <c r="AH349" s="29"/>
      <c r="AI349" s="29"/>
      <c r="AJ349" s="304"/>
      <c r="AK349" s="23"/>
      <c r="AL349" s="32">
        <f t="shared" ref="AL349:BI349" si="251">L349*L371*1.73*0.875/1000</f>
        <v>0</v>
      </c>
      <c r="AM349" s="492">
        <f t="shared" si="251"/>
        <v>0</v>
      </c>
      <c r="AN349" s="492">
        <f t="shared" si="251"/>
        <v>0</v>
      </c>
      <c r="AO349" s="492">
        <f t="shared" si="251"/>
        <v>0</v>
      </c>
      <c r="AP349" s="871">
        <f t="shared" si="251"/>
        <v>0</v>
      </c>
      <c r="AQ349" s="492">
        <f t="shared" si="251"/>
        <v>0</v>
      </c>
      <c r="AR349" s="492">
        <f t="shared" si="251"/>
        <v>0</v>
      </c>
      <c r="AS349" s="492">
        <f t="shared" si="251"/>
        <v>0</v>
      </c>
      <c r="AT349" s="492">
        <f t="shared" si="251"/>
        <v>0</v>
      </c>
      <c r="AU349" s="492">
        <f t="shared" si="251"/>
        <v>0</v>
      </c>
      <c r="AV349" s="871">
        <f t="shared" si="251"/>
        <v>0</v>
      </c>
      <c r="AW349" s="492">
        <f t="shared" si="251"/>
        <v>0</v>
      </c>
      <c r="AX349" s="492">
        <f t="shared" si="251"/>
        <v>0</v>
      </c>
      <c r="AY349" s="492">
        <f t="shared" si="251"/>
        <v>0</v>
      </c>
      <c r="AZ349" s="492">
        <f t="shared" si="251"/>
        <v>0</v>
      </c>
      <c r="BA349" s="492">
        <f t="shared" si="251"/>
        <v>0</v>
      </c>
      <c r="BB349" s="492">
        <f t="shared" si="251"/>
        <v>0</v>
      </c>
      <c r="BC349" s="492">
        <f t="shared" si="251"/>
        <v>0</v>
      </c>
      <c r="BD349" s="871">
        <f t="shared" si="251"/>
        <v>0</v>
      </c>
      <c r="BE349" s="492">
        <f t="shared" si="251"/>
        <v>0</v>
      </c>
      <c r="BF349" s="492">
        <f t="shared" si="251"/>
        <v>0</v>
      </c>
      <c r="BG349" s="492">
        <f t="shared" si="251"/>
        <v>0</v>
      </c>
      <c r="BH349" s="492">
        <f t="shared" si="251"/>
        <v>0</v>
      </c>
      <c r="BI349" s="492">
        <f t="shared" si="251"/>
        <v>0</v>
      </c>
      <c r="BJ349" s="1" t="s">
        <v>215</v>
      </c>
      <c r="BL349" s="259"/>
      <c r="BM349" s="304"/>
      <c r="BN349" s="259"/>
    </row>
    <row r="350" spans="1:66" ht="16.5" thickBot="1" x14ac:dyDescent="0.3">
      <c r="A350" s="1165"/>
      <c r="B350" s="31" t="s">
        <v>301</v>
      </c>
      <c r="C350" s="474"/>
      <c r="D350" s="474"/>
      <c r="E350" s="474"/>
      <c r="F350" s="474"/>
      <c r="G350" s="483">
        <v>6</v>
      </c>
      <c r="H350" s="474"/>
      <c r="I350" s="30" t="s">
        <v>53</v>
      </c>
      <c r="J350" s="39" t="s">
        <v>5</v>
      </c>
      <c r="K350" s="31"/>
      <c r="L350" s="568"/>
      <c r="M350" s="568"/>
      <c r="N350" s="29"/>
      <c r="O350" s="29"/>
      <c r="P350" s="29"/>
      <c r="Q350" s="29"/>
      <c r="R350" s="29"/>
      <c r="S350" s="29"/>
      <c r="T350" s="768"/>
      <c r="U350" s="768"/>
      <c r="V350" s="768"/>
      <c r="W350" s="768"/>
      <c r="X350" s="768"/>
      <c r="Y350" s="768"/>
      <c r="Z350" s="768"/>
      <c r="AA350" s="768"/>
      <c r="AB350" s="768"/>
      <c r="AC350" s="768"/>
      <c r="AD350" s="768"/>
      <c r="AE350" s="29"/>
      <c r="AF350" s="29"/>
      <c r="AG350" s="29"/>
      <c r="AH350" s="29"/>
      <c r="AI350" s="29"/>
      <c r="AJ350" s="304"/>
      <c r="AK350" s="23"/>
      <c r="AL350" s="32">
        <f t="shared" ref="AL350:BI350" si="252">L350*L373*1.73*0.875/1000</f>
        <v>0</v>
      </c>
      <c r="AM350" s="492">
        <f t="shared" si="252"/>
        <v>0</v>
      </c>
      <c r="AN350" s="492">
        <f t="shared" si="252"/>
        <v>0</v>
      </c>
      <c r="AO350" s="492">
        <f t="shared" si="252"/>
        <v>0</v>
      </c>
      <c r="AP350" s="871">
        <f t="shared" si="252"/>
        <v>0</v>
      </c>
      <c r="AQ350" s="492">
        <f t="shared" si="252"/>
        <v>0</v>
      </c>
      <c r="AR350" s="492">
        <f t="shared" si="252"/>
        <v>0</v>
      </c>
      <c r="AS350" s="492">
        <f t="shared" si="252"/>
        <v>0</v>
      </c>
      <c r="AT350" s="492">
        <f t="shared" si="252"/>
        <v>0</v>
      </c>
      <c r="AU350" s="492">
        <f t="shared" si="252"/>
        <v>0</v>
      </c>
      <c r="AV350" s="871">
        <f t="shared" si="252"/>
        <v>0</v>
      </c>
      <c r="AW350" s="492">
        <f t="shared" si="252"/>
        <v>0</v>
      </c>
      <c r="AX350" s="492">
        <f t="shared" si="252"/>
        <v>0</v>
      </c>
      <c r="AY350" s="492">
        <f t="shared" si="252"/>
        <v>0</v>
      </c>
      <c r="AZ350" s="492">
        <f t="shared" si="252"/>
        <v>0</v>
      </c>
      <c r="BA350" s="492">
        <f t="shared" si="252"/>
        <v>0</v>
      </c>
      <c r="BB350" s="492">
        <f t="shared" si="252"/>
        <v>0</v>
      </c>
      <c r="BC350" s="492">
        <f t="shared" si="252"/>
        <v>0</v>
      </c>
      <c r="BD350" s="871">
        <f t="shared" si="252"/>
        <v>0</v>
      </c>
      <c r="BE350" s="492">
        <f t="shared" si="252"/>
        <v>0</v>
      </c>
      <c r="BF350" s="492">
        <f t="shared" si="252"/>
        <v>0</v>
      </c>
      <c r="BG350" s="492">
        <f t="shared" si="252"/>
        <v>0</v>
      </c>
      <c r="BH350" s="492">
        <f t="shared" si="252"/>
        <v>0</v>
      </c>
      <c r="BI350" s="492">
        <f t="shared" si="252"/>
        <v>0</v>
      </c>
      <c r="BJ350" s="1" t="s">
        <v>218</v>
      </c>
      <c r="BL350" s="259"/>
      <c r="BM350" s="304"/>
      <c r="BN350" s="259"/>
    </row>
    <row r="351" spans="1:66" ht="16.5" thickBot="1" x14ac:dyDescent="0.3">
      <c r="A351" s="1165"/>
      <c r="B351" s="31" t="s">
        <v>301</v>
      </c>
      <c r="C351" s="578" t="s">
        <v>329</v>
      </c>
      <c r="D351" s="485"/>
      <c r="E351" s="485"/>
      <c r="F351" s="485"/>
      <c r="G351" s="593">
        <v>7</v>
      </c>
      <c r="H351" s="736" t="s">
        <v>417</v>
      </c>
      <c r="I351" s="49" t="s">
        <v>58</v>
      </c>
      <c r="J351" s="82" t="s">
        <v>5</v>
      </c>
      <c r="K351" s="35"/>
      <c r="L351" s="568"/>
      <c r="M351" s="568"/>
      <c r="N351" s="29"/>
      <c r="O351" s="29"/>
      <c r="P351" s="29"/>
      <c r="Q351" s="29"/>
      <c r="R351" s="29"/>
      <c r="S351" s="29"/>
      <c r="T351" s="572"/>
      <c r="U351" s="572"/>
      <c r="V351" s="572"/>
      <c r="W351" s="572"/>
      <c r="X351" s="572"/>
      <c r="Y351" s="572"/>
      <c r="Z351" s="572"/>
      <c r="AA351" s="572"/>
      <c r="AB351" s="572"/>
      <c r="AC351" s="572"/>
      <c r="AD351" s="572"/>
      <c r="AE351" s="29"/>
      <c r="AF351" s="29"/>
      <c r="AG351" s="29"/>
      <c r="AH351" s="29"/>
      <c r="AI351" s="29"/>
      <c r="AJ351" s="304"/>
      <c r="AL351" s="32">
        <f t="shared" ref="AL351:BI351" si="253">L351*L375*1.73*0.875/1000</f>
        <v>0</v>
      </c>
      <c r="AM351" s="492">
        <f t="shared" si="253"/>
        <v>0</v>
      </c>
      <c r="AN351" s="492">
        <f t="shared" si="253"/>
        <v>0</v>
      </c>
      <c r="AO351" s="492">
        <f t="shared" si="253"/>
        <v>0</v>
      </c>
      <c r="AP351" s="871">
        <f t="shared" si="253"/>
        <v>0</v>
      </c>
      <c r="AQ351" s="492">
        <f t="shared" si="253"/>
        <v>0</v>
      </c>
      <c r="AR351" s="492">
        <f t="shared" si="253"/>
        <v>0</v>
      </c>
      <c r="AS351" s="492">
        <f t="shared" si="253"/>
        <v>0</v>
      </c>
      <c r="AT351" s="492">
        <f t="shared" si="253"/>
        <v>0</v>
      </c>
      <c r="AU351" s="492">
        <f t="shared" si="253"/>
        <v>0</v>
      </c>
      <c r="AV351" s="871">
        <f t="shared" si="253"/>
        <v>0</v>
      </c>
      <c r="AW351" s="492">
        <f t="shared" si="253"/>
        <v>0</v>
      </c>
      <c r="AX351" s="492">
        <f t="shared" si="253"/>
        <v>0</v>
      </c>
      <c r="AY351" s="492">
        <f t="shared" si="253"/>
        <v>0</v>
      </c>
      <c r="AZ351" s="492">
        <f t="shared" si="253"/>
        <v>0</v>
      </c>
      <c r="BA351" s="492">
        <f t="shared" si="253"/>
        <v>0</v>
      </c>
      <c r="BB351" s="492">
        <f t="shared" si="253"/>
        <v>0</v>
      </c>
      <c r="BC351" s="492">
        <f t="shared" si="253"/>
        <v>0</v>
      </c>
      <c r="BD351" s="871">
        <f t="shared" si="253"/>
        <v>0</v>
      </c>
      <c r="BE351" s="492">
        <f t="shared" si="253"/>
        <v>0</v>
      </c>
      <c r="BF351" s="492">
        <f t="shared" si="253"/>
        <v>0</v>
      </c>
      <c r="BG351" s="492">
        <f t="shared" si="253"/>
        <v>0</v>
      </c>
      <c r="BH351" s="492">
        <f t="shared" si="253"/>
        <v>0</v>
      </c>
      <c r="BI351" s="492">
        <f t="shared" si="253"/>
        <v>0</v>
      </c>
      <c r="BJ351" s="1" t="s">
        <v>212</v>
      </c>
      <c r="BL351" s="259"/>
      <c r="BM351" s="304"/>
      <c r="BN351" s="259"/>
    </row>
    <row r="352" spans="1:66" ht="16.5" thickBot="1" x14ac:dyDescent="0.3">
      <c r="A352" s="1165"/>
      <c r="B352" s="47"/>
      <c r="C352" s="476"/>
      <c r="D352" s="476"/>
      <c r="E352" s="476"/>
      <c r="F352" s="476"/>
      <c r="G352" s="507"/>
      <c r="H352" s="476"/>
      <c r="I352" s="646" t="s">
        <v>169</v>
      </c>
      <c r="J352" s="692" t="s">
        <v>7</v>
      </c>
      <c r="K352" s="692"/>
      <c r="L352" s="693"/>
      <c r="M352" s="693"/>
      <c r="N352" s="706"/>
      <c r="O352" s="706"/>
      <c r="P352" s="706"/>
      <c r="Q352" s="706"/>
      <c r="R352" s="706"/>
      <c r="S352" s="706"/>
      <c r="T352" s="706"/>
      <c r="U352" s="706"/>
      <c r="V352" s="706"/>
      <c r="W352" s="706"/>
      <c r="X352" s="706"/>
      <c r="Y352" s="706"/>
      <c r="Z352" s="706"/>
      <c r="AA352" s="706"/>
      <c r="AB352" s="706"/>
      <c r="AC352" s="706"/>
      <c r="AD352" s="706"/>
      <c r="AE352" s="706"/>
      <c r="AF352" s="706"/>
      <c r="AG352" s="706"/>
      <c r="AH352" s="706"/>
      <c r="AI352" s="706"/>
      <c r="AJ352" s="304"/>
      <c r="BL352" s="259"/>
      <c r="BM352" s="304"/>
      <c r="BN352" s="259"/>
    </row>
    <row r="353" spans="1:67" ht="16.5" thickBot="1" x14ac:dyDescent="0.3">
      <c r="A353" s="1165"/>
      <c r="B353" s="87"/>
      <c r="C353" s="477"/>
      <c r="D353" s="477"/>
      <c r="E353" s="477"/>
      <c r="F353" s="477"/>
      <c r="G353" s="591"/>
      <c r="H353" s="477"/>
      <c r="I353" s="69" t="s">
        <v>110</v>
      </c>
      <c r="J353" s="87" t="s">
        <v>46</v>
      </c>
      <c r="K353" s="87"/>
      <c r="L353" s="555"/>
      <c r="M353" s="555"/>
      <c r="N353" s="403"/>
      <c r="O353" s="403"/>
      <c r="P353" s="403"/>
      <c r="Q353" s="403"/>
      <c r="R353" s="403"/>
      <c r="S353" s="403"/>
      <c r="T353" s="403"/>
      <c r="U353" s="403"/>
      <c r="V353" s="403"/>
      <c r="W353" s="403"/>
      <c r="X353" s="403"/>
      <c r="Y353" s="403"/>
      <c r="Z353" s="403"/>
      <c r="AA353" s="403"/>
      <c r="AB353" s="403"/>
      <c r="AC353" s="403"/>
      <c r="AD353" s="403"/>
      <c r="AE353" s="403"/>
      <c r="AF353" s="403"/>
      <c r="AG353" s="403"/>
      <c r="AH353" s="403"/>
      <c r="AI353" s="403"/>
      <c r="AJ353" s="304"/>
      <c r="AL353" s="1133" t="s">
        <v>111</v>
      </c>
      <c r="AM353" s="1134"/>
      <c r="AN353" s="1135"/>
      <c r="AO353" s="749"/>
      <c r="AP353" s="874"/>
      <c r="AQ353" s="749"/>
      <c r="AR353" s="749"/>
      <c r="AS353" s="749"/>
      <c r="AT353" s="749"/>
      <c r="AU353" s="749"/>
      <c r="AV353" s="874"/>
      <c r="AW353" s="749"/>
      <c r="AX353" s="749"/>
      <c r="AY353" s="749"/>
      <c r="AZ353" s="749"/>
      <c r="BA353" s="749"/>
      <c r="BB353" s="749"/>
      <c r="BC353" s="749"/>
      <c r="BD353" s="874"/>
      <c r="BE353" s="750"/>
      <c r="BF353" s="750"/>
      <c r="BG353" s="750"/>
      <c r="BH353" s="750"/>
      <c r="BI353" s="750"/>
      <c r="BL353" s="174"/>
      <c r="BM353" s="174"/>
      <c r="BN353" s="174"/>
    </row>
    <row r="354" spans="1:67" ht="19.5" thickBot="1" x14ac:dyDescent="0.35">
      <c r="A354" s="1165"/>
      <c r="B354" s="28"/>
      <c r="C354" s="503"/>
      <c r="D354" s="503"/>
      <c r="E354" s="503"/>
      <c r="F354" s="503"/>
      <c r="G354" s="503"/>
      <c r="H354" s="725"/>
      <c r="I354" s="40" t="s">
        <v>34</v>
      </c>
      <c r="J354" s="28"/>
      <c r="K354" s="28"/>
      <c r="L354" s="568"/>
      <c r="M354" s="568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304"/>
      <c r="AL354" s="715" t="s">
        <v>392</v>
      </c>
      <c r="AM354" s="715" t="s">
        <v>393</v>
      </c>
      <c r="AN354" s="717" t="s">
        <v>394</v>
      </c>
      <c r="AO354" s="718" t="s">
        <v>395</v>
      </c>
      <c r="AP354" s="875" t="s">
        <v>84</v>
      </c>
      <c r="AQ354" s="715" t="s">
        <v>396</v>
      </c>
      <c r="AR354" s="715" t="s">
        <v>397</v>
      </c>
      <c r="AS354" s="715" t="s">
        <v>398</v>
      </c>
      <c r="AT354" s="715" t="s">
        <v>399</v>
      </c>
      <c r="AU354" s="715" t="s">
        <v>400</v>
      </c>
      <c r="AV354" s="875" t="s">
        <v>4</v>
      </c>
      <c r="AW354" s="715" t="s">
        <v>401</v>
      </c>
      <c r="AX354" s="715" t="s">
        <v>402</v>
      </c>
      <c r="AY354" s="715" t="s">
        <v>403</v>
      </c>
      <c r="AZ354" s="715" t="s">
        <v>404</v>
      </c>
      <c r="BA354" s="715" t="s">
        <v>405</v>
      </c>
      <c r="BB354" s="715" t="s">
        <v>406</v>
      </c>
      <c r="BC354" s="715" t="s">
        <v>407</v>
      </c>
      <c r="BD354" s="905" t="s">
        <v>338</v>
      </c>
      <c r="BE354" s="716" t="s">
        <v>408</v>
      </c>
      <c r="BF354" s="716" t="s">
        <v>409</v>
      </c>
      <c r="BG354" s="716" t="s">
        <v>220</v>
      </c>
      <c r="BH354" s="716" t="s">
        <v>410</v>
      </c>
      <c r="BI354" s="716" t="s">
        <v>411</v>
      </c>
      <c r="BL354" s="259"/>
      <c r="BM354" s="304"/>
      <c r="BN354" s="259"/>
    </row>
    <row r="355" spans="1:67" ht="16.5" thickBot="1" x14ac:dyDescent="0.3">
      <c r="A355" s="1165"/>
      <c r="B355" s="31" t="s">
        <v>341</v>
      </c>
      <c r="C355" s="576" t="s">
        <v>329</v>
      </c>
      <c r="D355" s="473"/>
      <c r="E355" s="473"/>
      <c r="F355" s="473"/>
      <c r="G355" s="480">
        <v>8</v>
      </c>
      <c r="H355" s="736" t="s">
        <v>417</v>
      </c>
      <c r="I355" s="42" t="s">
        <v>17</v>
      </c>
      <c r="J355" s="31" t="s">
        <v>5</v>
      </c>
      <c r="K355" s="31"/>
      <c r="L355" s="568"/>
      <c r="M355" s="568"/>
      <c r="N355" s="29"/>
      <c r="O355" s="29"/>
      <c r="P355" s="29"/>
      <c r="Q355" s="29"/>
      <c r="R355" s="29"/>
      <c r="S355" s="29"/>
      <c r="T355" s="768"/>
      <c r="U355" s="768"/>
      <c r="V355" s="768"/>
      <c r="W355" s="768"/>
      <c r="X355" s="768"/>
      <c r="Y355" s="768"/>
      <c r="Z355" s="768"/>
      <c r="AA355" s="768"/>
      <c r="AB355" s="768"/>
      <c r="AC355" s="768"/>
      <c r="AD355" s="768"/>
      <c r="AE355" s="29"/>
      <c r="AF355" s="29"/>
      <c r="AG355" s="29"/>
      <c r="AH355" s="29"/>
      <c r="AI355" s="29"/>
      <c r="AJ355" s="304"/>
      <c r="AK355" s="33"/>
      <c r="AL355" s="319">
        <f t="shared" ref="AL355:AL367" si="254">L355*L$374*1.73*0.875/1000</f>
        <v>0</v>
      </c>
      <c r="AM355" s="319">
        <f t="shared" ref="AM355:AM368" si="255">M355*M$374*1.73*0.875/1000</f>
        <v>0</v>
      </c>
      <c r="AN355" s="319">
        <f t="shared" ref="AN355:AN368" si="256">N355*N$374*1.73*0.875/1000</f>
        <v>0</v>
      </c>
      <c r="AO355" s="319">
        <f t="shared" ref="AO355:AO368" si="257">O355*O$374*1.73*0.875/1000</f>
        <v>0</v>
      </c>
      <c r="AP355" s="884">
        <f t="shared" ref="AP355:AP368" si="258">P355*P$374*1.73*0.875/1000</f>
        <v>0</v>
      </c>
      <c r="AQ355" s="319">
        <f t="shared" ref="AQ355:AQ368" si="259">Q355*Q$374*1.73*0.875/1000</f>
        <v>0</v>
      </c>
      <c r="AR355" s="319">
        <f t="shared" ref="AR355:AR368" si="260">R355*R$374*1.73*0.875/1000</f>
        <v>0</v>
      </c>
      <c r="AS355" s="319">
        <f t="shared" ref="AS355:AS368" si="261">S355*S$374*1.73*0.875/1000</f>
        <v>0</v>
      </c>
      <c r="AT355" s="319">
        <f t="shared" ref="AT355:AT368" si="262">T355*T$374*1.73*0.875/1000</f>
        <v>0</v>
      </c>
      <c r="AU355" s="319">
        <f t="shared" ref="AU355:AU368" si="263">U355*U$374*1.73*0.875/1000</f>
        <v>0</v>
      </c>
      <c r="AV355" s="884">
        <f t="shared" ref="AV355:AV368" si="264">V355*V$374*1.73*0.875/1000</f>
        <v>0</v>
      </c>
      <c r="AW355" s="319">
        <f t="shared" ref="AW355:AW368" si="265">W355*W$374*1.73*0.875/1000</f>
        <v>0</v>
      </c>
      <c r="AX355" s="319">
        <f t="shared" ref="AX355:AX368" si="266">X355*X$374*1.73*0.875/1000</f>
        <v>0</v>
      </c>
      <c r="AY355" s="319">
        <f t="shared" ref="AY355:AY368" si="267">Y355*Y$374*1.73*0.875/1000</f>
        <v>0</v>
      </c>
      <c r="AZ355" s="319">
        <f t="shared" ref="AZ355:AZ368" si="268">Z355*Z$374*1.73*0.875/1000</f>
        <v>0</v>
      </c>
      <c r="BA355" s="319">
        <f t="shared" ref="BA355:BA368" si="269">AA355*AA$374*1.73*0.875/1000</f>
        <v>0</v>
      </c>
      <c r="BB355" s="319">
        <f t="shared" ref="BB355:BB368" si="270">AB355*AB$374*1.73*0.875/1000</f>
        <v>0</v>
      </c>
      <c r="BC355" s="319">
        <f t="shared" ref="BC355:BC368" si="271">AC355*AC$374*1.73*0.875/1000</f>
        <v>0</v>
      </c>
      <c r="BD355" s="884">
        <f t="shared" ref="BD355:BD368" si="272">AD355*AD$374*1.73*0.875/1000</f>
        <v>0</v>
      </c>
      <c r="BE355" s="319">
        <f t="shared" ref="BE355:BE368" si="273">AE355*AE$374*1.73*0.875/1000</f>
        <v>0</v>
      </c>
      <c r="BF355" s="319">
        <f t="shared" ref="BF355:BF368" si="274">AF355*AF$374*1.73*0.875/1000</f>
        <v>0</v>
      </c>
      <c r="BG355" s="319">
        <f t="shared" ref="BG355:BG368" si="275">AG355*AG$374*1.73*0.875/1000</f>
        <v>0</v>
      </c>
      <c r="BH355" s="319">
        <f t="shared" ref="BH355:BH368" si="276">AH355*AH$374*1.73*0.875/1000</f>
        <v>0</v>
      </c>
      <c r="BI355" s="319">
        <f t="shared" ref="BI355:BI368" si="277">AI355*AI$374*1.73*0.875/1000</f>
        <v>0</v>
      </c>
      <c r="BL355" s="259"/>
      <c r="BM355" s="304"/>
      <c r="BN355" s="259"/>
    </row>
    <row r="356" spans="1:67" s="362" customFormat="1" ht="16.5" thickBot="1" x14ac:dyDescent="0.3">
      <c r="A356" s="1165"/>
      <c r="B356" s="827" t="s">
        <v>341</v>
      </c>
      <c r="C356" s="576" t="s">
        <v>329</v>
      </c>
      <c r="D356" s="576"/>
      <c r="E356" s="576"/>
      <c r="F356" s="576"/>
      <c r="G356" s="581">
        <v>9</v>
      </c>
      <c r="H356" s="828" t="s">
        <v>417</v>
      </c>
      <c r="I356" s="653" t="s">
        <v>18</v>
      </c>
      <c r="J356" s="827" t="s">
        <v>5</v>
      </c>
      <c r="K356" s="827"/>
      <c r="L356" s="844"/>
      <c r="M356" s="844"/>
      <c r="N356" s="845"/>
      <c r="O356" s="845"/>
      <c r="P356" s="845"/>
      <c r="Q356" s="845"/>
      <c r="R356" s="845"/>
      <c r="S356" s="845"/>
      <c r="T356" s="846"/>
      <c r="U356" s="846"/>
      <c r="V356" s="846"/>
      <c r="W356" s="846"/>
      <c r="X356" s="846"/>
      <c r="Y356" s="846"/>
      <c r="Z356" s="846"/>
      <c r="AA356" s="846"/>
      <c r="AB356" s="846"/>
      <c r="AC356" s="846"/>
      <c r="AD356" s="846"/>
      <c r="AE356" s="845"/>
      <c r="AF356" s="845"/>
      <c r="AG356" s="845"/>
      <c r="AH356" s="845"/>
      <c r="AI356" s="845"/>
      <c r="AJ356" s="832"/>
      <c r="AK356" s="835"/>
      <c r="AL356" s="833">
        <f t="shared" si="254"/>
        <v>0</v>
      </c>
      <c r="AM356" s="833">
        <f t="shared" si="255"/>
        <v>0</v>
      </c>
      <c r="AN356" s="833">
        <f t="shared" si="256"/>
        <v>0</v>
      </c>
      <c r="AO356" s="833">
        <f t="shared" si="257"/>
        <v>0</v>
      </c>
      <c r="AP356" s="878">
        <f t="shared" si="258"/>
        <v>0</v>
      </c>
      <c r="AQ356" s="833">
        <f t="shared" si="259"/>
        <v>0</v>
      </c>
      <c r="AR356" s="833">
        <f t="shared" si="260"/>
        <v>0</v>
      </c>
      <c r="AS356" s="833">
        <f t="shared" si="261"/>
        <v>0</v>
      </c>
      <c r="AT356" s="833">
        <f t="shared" si="262"/>
        <v>0</v>
      </c>
      <c r="AU356" s="833">
        <f t="shared" si="263"/>
        <v>0</v>
      </c>
      <c r="AV356" s="878">
        <f t="shared" si="264"/>
        <v>0</v>
      </c>
      <c r="AW356" s="833">
        <f t="shared" si="265"/>
        <v>0</v>
      </c>
      <c r="AX356" s="833">
        <f t="shared" si="266"/>
        <v>0</v>
      </c>
      <c r="AY356" s="833">
        <f t="shared" si="267"/>
        <v>0</v>
      </c>
      <c r="AZ356" s="833">
        <f t="shared" si="268"/>
        <v>0</v>
      </c>
      <c r="BA356" s="833">
        <f t="shared" si="269"/>
        <v>0</v>
      </c>
      <c r="BB356" s="833">
        <f t="shared" si="270"/>
        <v>0</v>
      </c>
      <c r="BC356" s="833">
        <f t="shared" si="271"/>
        <v>0</v>
      </c>
      <c r="BD356" s="878">
        <f t="shared" si="272"/>
        <v>0</v>
      </c>
      <c r="BE356" s="833">
        <f t="shared" si="273"/>
        <v>0</v>
      </c>
      <c r="BF356" s="833">
        <f t="shared" si="274"/>
        <v>0</v>
      </c>
      <c r="BG356" s="833">
        <f t="shared" si="275"/>
        <v>0</v>
      </c>
      <c r="BH356" s="833">
        <f t="shared" si="276"/>
        <v>0</v>
      </c>
      <c r="BI356" s="833">
        <f t="shared" si="277"/>
        <v>0</v>
      </c>
      <c r="BL356" s="832"/>
      <c r="BM356" s="832"/>
      <c r="BN356" s="832"/>
      <c r="BO356" s="835"/>
    </row>
    <row r="357" spans="1:67" s="842" customFormat="1" ht="16.5" thickBot="1" x14ac:dyDescent="0.3">
      <c r="A357" s="1165"/>
      <c r="B357" s="827" t="s">
        <v>341</v>
      </c>
      <c r="C357" s="576" t="s">
        <v>329</v>
      </c>
      <c r="D357" s="576"/>
      <c r="E357" s="576"/>
      <c r="F357" s="576"/>
      <c r="G357" s="581">
        <v>10</v>
      </c>
      <c r="H357" s="828" t="s">
        <v>417</v>
      </c>
      <c r="I357" s="653" t="s">
        <v>19</v>
      </c>
      <c r="J357" s="827" t="s">
        <v>5</v>
      </c>
      <c r="K357" s="827"/>
      <c r="L357" s="844"/>
      <c r="M357" s="844"/>
      <c r="N357" s="845"/>
      <c r="O357" s="845"/>
      <c r="P357" s="845"/>
      <c r="Q357" s="845"/>
      <c r="R357" s="845"/>
      <c r="S357" s="845"/>
      <c r="T357" s="846"/>
      <c r="U357" s="846"/>
      <c r="V357" s="846"/>
      <c r="W357" s="846"/>
      <c r="X357" s="846"/>
      <c r="Y357" s="846"/>
      <c r="Z357" s="846"/>
      <c r="AA357" s="846"/>
      <c r="AB357" s="846"/>
      <c r="AC357" s="846"/>
      <c r="AD357" s="846"/>
      <c r="AE357" s="845"/>
      <c r="AF357" s="845"/>
      <c r="AG357" s="845"/>
      <c r="AH357" s="845"/>
      <c r="AI357" s="845"/>
      <c r="AJ357" s="832"/>
      <c r="AK357" s="835"/>
      <c r="AL357" s="833">
        <f t="shared" si="254"/>
        <v>0</v>
      </c>
      <c r="AM357" s="833">
        <f t="shared" si="255"/>
        <v>0</v>
      </c>
      <c r="AN357" s="833">
        <f t="shared" si="256"/>
        <v>0</v>
      </c>
      <c r="AO357" s="833">
        <f t="shared" si="257"/>
        <v>0</v>
      </c>
      <c r="AP357" s="878">
        <f t="shared" si="258"/>
        <v>0</v>
      </c>
      <c r="AQ357" s="833">
        <f t="shared" si="259"/>
        <v>0</v>
      </c>
      <c r="AR357" s="833">
        <f t="shared" si="260"/>
        <v>0</v>
      </c>
      <c r="AS357" s="833">
        <f t="shared" si="261"/>
        <v>0</v>
      </c>
      <c r="AT357" s="833">
        <f t="shared" si="262"/>
        <v>0</v>
      </c>
      <c r="AU357" s="833">
        <f t="shared" si="263"/>
        <v>0</v>
      </c>
      <c r="AV357" s="878">
        <f t="shared" si="264"/>
        <v>0</v>
      </c>
      <c r="AW357" s="833">
        <f t="shared" si="265"/>
        <v>0</v>
      </c>
      <c r="AX357" s="833">
        <f t="shared" si="266"/>
        <v>0</v>
      </c>
      <c r="AY357" s="833">
        <f t="shared" si="267"/>
        <v>0</v>
      </c>
      <c r="AZ357" s="833">
        <f t="shared" si="268"/>
        <v>0</v>
      </c>
      <c r="BA357" s="833">
        <f t="shared" si="269"/>
        <v>0</v>
      </c>
      <c r="BB357" s="833">
        <f t="shared" si="270"/>
        <v>0</v>
      </c>
      <c r="BC357" s="833">
        <f t="shared" si="271"/>
        <v>0</v>
      </c>
      <c r="BD357" s="878">
        <f t="shared" si="272"/>
        <v>0</v>
      </c>
      <c r="BE357" s="833">
        <f t="shared" si="273"/>
        <v>0</v>
      </c>
      <c r="BF357" s="833">
        <f t="shared" si="274"/>
        <v>0</v>
      </c>
      <c r="BG357" s="833">
        <f t="shared" si="275"/>
        <v>0</v>
      </c>
      <c r="BH357" s="833">
        <f t="shared" si="276"/>
        <v>0</v>
      </c>
      <c r="BI357" s="833">
        <f t="shared" si="277"/>
        <v>0</v>
      </c>
      <c r="BJ357" s="362"/>
      <c r="BK357" s="362"/>
      <c r="BL357" s="832"/>
      <c r="BM357" s="832"/>
      <c r="BN357" s="832"/>
      <c r="BO357" s="835"/>
    </row>
    <row r="358" spans="1:67" s="362" customFormat="1" ht="16.5" thickBot="1" x14ac:dyDescent="0.3">
      <c r="A358" s="1165"/>
      <c r="B358" s="827" t="s">
        <v>341</v>
      </c>
      <c r="C358" s="576" t="s">
        <v>329</v>
      </c>
      <c r="D358" s="576"/>
      <c r="E358" s="576"/>
      <c r="F358" s="576"/>
      <c r="G358" s="581">
        <v>11</v>
      </c>
      <c r="H358" s="828" t="s">
        <v>417</v>
      </c>
      <c r="I358" s="653" t="s">
        <v>16</v>
      </c>
      <c r="J358" s="827" t="s">
        <v>5</v>
      </c>
      <c r="K358" s="827"/>
      <c r="L358" s="844"/>
      <c r="M358" s="844"/>
      <c r="N358" s="845"/>
      <c r="O358" s="845"/>
      <c r="P358" s="845"/>
      <c r="Q358" s="845"/>
      <c r="R358" s="845"/>
      <c r="S358" s="845"/>
      <c r="T358" s="846"/>
      <c r="U358" s="846"/>
      <c r="V358" s="846"/>
      <c r="W358" s="846"/>
      <c r="X358" s="846"/>
      <c r="Y358" s="846"/>
      <c r="Z358" s="846"/>
      <c r="AA358" s="846"/>
      <c r="AB358" s="846"/>
      <c r="AC358" s="846"/>
      <c r="AD358" s="846"/>
      <c r="AE358" s="845"/>
      <c r="AF358" s="845"/>
      <c r="AG358" s="845"/>
      <c r="AH358" s="845"/>
      <c r="AI358" s="845"/>
      <c r="AJ358" s="832"/>
      <c r="AK358" s="835"/>
      <c r="AL358" s="833">
        <f t="shared" si="254"/>
        <v>0</v>
      </c>
      <c r="AM358" s="833">
        <f t="shared" si="255"/>
        <v>0</v>
      </c>
      <c r="AN358" s="833">
        <f t="shared" si="256"/>
        <v>0</v>
      </c>
      <c r="AO358" s="833">
        <f t="shared" si="257"/>
        <v>0</v>
      </c>
      <c r="AP358" s="878">
        <f t="shared" si="258"/>
        <v>0</v>
      </c>
      <c r="AQ358" s="833">
        <f t="shared" si="259"/>
        <v>0</v>
      </c>
      <c r="AR358" s="833">
        <f t="shared" si="260"/>
        <v>0</v>
      </c>
      <c r="AS358" s="833">
        <f t="shared" si="261"/>
        <v>0</v>
      </c>
      <c r="AT358" s="833">
        <f t="shared" si="262"/>
        <v>0</v>
      </c>
      <c r="AU358" s="833">
        <f t="shared" si="263"/>
        <v>0</v>
      </c>
      <c r="AV358" s="878">
        <f t="shared" si="264"/>
        <v>0</v>
      </c>
      <c r="AW358" s="833">
        <f t="shared" si="265"/>
        <v>0</v>
      </c>
      <c r="AX358" s="833">
        <f t="shared" si="266"/>
        <v>0</v>
      </c>
      <c r="AY358" s="833">
        <f t="shared" si="267"/>
        <v>0</v>
      </c>
      <c r="AZ358" s="833">
        <f t="shared" si="268"/>
        <v>0</v>
      </c>
      <c r="BA358" s="833">
        <f t="shared" si="269"/>
        <v>0</v>
      </c>
      <c r="BB358" s="833">
        <f t="shared" si="270"/>
        <v>0</v>
      </c>
      <c r="BC358" s="833">
        <f t="shared" si="271"/>
        <v>0</v>
      </c>
      <c r="BD358" s="878">
        <f t="shared" si="272"/>
        <v>0</v>
      </c>
      <c r="BE358" s="833">
        <f t="shared" si="273"/>
        <v>0</v>
      </c>
      <c r="BF358" s="833">
        <f t="shared" si="274"/>
        <v>0</v>
      </c>
      <c r="BG358" s="833">
        <f t="shared" si="275"/>
        <v>0</v>
      </c>
      <c r="BH358" s="833">
        <f t="shared" si="276"/>
        <v>0</v>
      </c>
      <c r="BI358" s="833">
        <f t="shared" si="277"/>
        <v>0</v>
      </c>
      <c r="BL358" s="832"/>
      <c r="BM358" s="832"/>
      <c r="BN358" s="832"/>
      <c r="BO358" s="835"/>
    </row>
    <row r="359" spans="1:67" s="362" customFormat="1" ht="16.5" thickBot="1" x14ac:dyDescent="0.3">
      <c r="A359" s="1165"/>
      <c r="B359" s="827" t="s">
        <v>341</v>
      </c>
      <c r="C359" s="576" t="s">
        <v>329</v>
      </c>
      <c r="D359" s="576"/>
      <c r="E359" s="576"/>
      <c r="F359" s="576"/>
      <c r="G359" s="581">
        <v>12</v>
      </c>
      <c r="H359" s="828" t="s">
        <v>417</v>
      </c>
      <c r="I359" s="847" t="s">
        <v>21</v>
      </c>
      <c r="J359" s="848" t="s">
        <v>5</v>
      </c>
      <c r="K359" s="848"/>
      <c r="L359" s="844"/>
      <c r="M359" s="844"/>
      <c r="N359" s="845"/>
      <c r="O359" s="845"/>
      <c r="P359" s="845"/>
      <c r="Q359" s="845"/>
      <c r="R359" s="845"/>
      <c r="S359" s="845"/>
      <c r="T359" s="846"/>
      <c r="U359" s="846"/>
      <c r="V359" s="846"/>
      <c r="W359" s="846"/>
      <c r="X359" s="846"/>
      <c r="Y359" s="846"/>
      <c r="Z359" s="846"/>
      <c r="AA359" s="846"/>
      <c r="AB359" s="846"/>
      <c r="AC359" s="846"/>
      <c r="AD359" s="846"/>
      <c r="AE359" s="845"/>
      <c r="AF359" s="845"/>
      <c r="AG359" s="845"/>
      <c r="AH359" s="845"/>
      <c r="AI359" s="845"/>
      <c r="AJ359" s="832"/>
      <c r="AK359" s="835"/>
      <c r="AL359" s="833">
        <f t="shared" si="254"/>
        <v>0</v>
      </c>
      <c r="AM359" s="833">
        <f t="shared" si="255"/>
        <v>0</v>
      </c>
      <c r="AN359" s="833">
        <f t="shared" si="256"/>
        <v>0</v>
      </c>
      <c r="AO359" s="833">
        <f t="shared" si="257"/>
        <v>0</v>
      </c>
      <c r="AP359" s="878">
        <f t="shared" si="258"/>
        <v>0</v>
      </c>
      <c r="AQ359" s="833">
        <f t="shared" si="259"/>
        <v>0</v>
      </c>
      <c r="AR359" s="833">
        <f t="shared" si="260"/>
        <v>0</v>
      </c>
      <c r="AS359" s="833">
        <f t="shared" si="261"/>
        <v>0</v>
      </c>
      <c r="AT359" s="833">
        <f t="shared" si="262"/>
        <v>0</v>
      </c>
      <c r="AU359" s="833">
        <f t="shared" si="263"/>
        <v>0</v>
      </c>
      <c r="AV359" s="878">
        <f t="shared" si="264"/>
        <v>0</v>
      </c>
      <c r="AW359" s="833">
        <f t="shared" si="265"/>
        <v>0</v>
      </c>
      <c r="AX359" s="833">
        <f t="shared" si="266"/>
        <v>0</v>
      </c>
      <c r="AY359" s="833">
        <f t="shared" si="267"/>
        <v>0</v>
      </c>
      <c r="AZ359" s="833">
        <f t="shared" si="268"/>
        <v>0</v>
      </c>
      <c r="BA359" s="833">
        <f t="shared" si="269"/>
        <v>0</v>
      </c>
      <c r="BB359" s="833">
        <f t="shared" si="270"/>
        <v>0</v>
      </c>
      <c r="BC359" s="833">
        <f t="shared" si="271"/>
        <v>0</v>
      </c>
      <c r="BD359" s="878">
        <f t="shared" si="272"/>
        <v>0</v>
      </c>
      <c r="BE359" s="833">
        <f t="shared" si="273"/>
        <v>0</v>
      </c>
      <c r="BF359" s="833">
        <f t="shared" si="274"/>
        <v>0</v>
      </c>
      <c r="BG359" s="833">
        <f t="shared" si="275"/>
        <v>0</v>
      </c>
      <c r="BH359" s="833">
        <f t="shared" si="276"/>
        <v>0</v>
      </c>
      <c r="BI359" s="833">
        <f t="shared" si="277"/>
        <v>0</v>
      </c>
      <c r="BL359" s="832"/>
      <c r="BM359" s="832"/>
      <c r="BN359" s="832"/>
      <c r="BO359" s="835"/>
    </row>
    <row r="360" spans="1:67" ht="16.5" thickBot="1" x14ac:dyDescent="0.3">
      <c r="A360" s="1165"/>
      <c r="B360" s="31" t="s">
        <v>341</v>
      </c>
      <c r="C360" s="576" t="s">
        <v>329</v>
      </c>
      <c r="D360" s="473"/>
      <c r="E360" s="473"/>
      <c r="F360" s="473"/>
      <c r="G360" s="480">
        <v>13</v>
      </c>
      <c r="H360" s="736" t="s">
        <v>417</v>
      </c>
      <c r="I360" s="42" t="s">
        <v>22</v>
      </c>
      <c r="J360" s="31" t="s">
        <v>5</v>
      </c>
      <c r="K360" s="31"/>
      <c r="L360" s="568"/>
      <c r="M360" s="568"/>
      <c r="N360" s="29"/>
      <c r="O360" s="29"/>
      <c r="P360" s="29"/>
      <c r="Q360" s="29"/>
      <c r="R360" s="29"/>
      <c r="S360" s="29"/>
      <c r="T360" s="768"/>
      <c r="U360" s="768"/>
      <c r="V360" s="768"/>
      <c r="W360" s="768"/>
      <c r="X360" s="768"/>
      <c r="Y360" s="768"/>
      <c r="Z360" s="768"/>
      <c r="AA360" s="768"/>
      <c r="AB360" s="768"/>
      <c r="AC360" s="768"/>
      <c r="AD360" s="768"/>
      <c r="AE360" s="29"/>
      <c r="AF360" s="29"/>
      <c r="AG360" s="29"/>
      <c r="AH360" s="29"/>
      <c r="AI360" s="29"/>
      <c r="AJ360" s="304"/>
      <c r="AK360" s="33"/>
      <c r="AL360" s="320">
        <f t="shared" si="254"/>
        <v>0</v>
      </c>
      <c r="AM360" s="495">
        <f t="shared" si="255"/>
        <v>0</v>
      </c>
      <c r="AN360" s="495">
        <f t="shared" si="256"/>
        <v>0</v>
      </c>
      <c r="AO360" s="495">
        <f t="shared" si="257"/>
        <v>0</v>
      </c>
      <c r="AP360" s="877">
        <f t="shared" si="258"/>
        <v>0</v>
      </c>
      <c r="AQ360" s="495">
        <f t="shared" si="259"/>
        <v>0</v>
      </c>
      <c r="AR360" s="495">
        <f t="shared" si="260"/>
        <v>0</v>
      </c>
      <c r="AS360" s="495">
        <f t="shared" si="261"/>
        <v>0</v>
      </c>
      <c r="AT360" s="495">
        <f t="shared" si="262"/>
        <v>0</v>
      </c>
      <c r="AU360" s="495">
        <f t="shared" si="263"/>
        <v>0</v>
      </c>
      <c r="AV360" s="877">
        <f t="shared" si="264"/>
        <v>0</v>
      </c>
      <c r="AW360" s="495">
        <f t="shared" si="265"/>
        <v>0</v>
      </c>
      <c r="AX360" s="495">
        <f t="shared" si="266"/>
        <v>0</v>
      </c>
      <c r="AY360" s="495">
        <f t="shared" si="267"/>
        <v>0</v>
      </c>
      <c r="AZ360" s="495">
        <f t="shared" si="268"/>
        <v>0</v>
      </c>
      <c r="BA360" s="495">
        <f t="shared" si="269"/>
        <v>0</v>
      </c>
      <c r="BB360" s="495">
        <f t="shared" si="270"/>
        <v>0</v>
      </c>
      <c r="BC360" s="495">
        <f t="shared" si="271"/>
        <v>0</v>
      </c>
      <c r="BD360" s="877">
        <f t="shared" si="272"/>
        <v>0</v>
      </c>
      <c r="BE360" s="495">
        <f t="shared" si="273"/>
        <v>0</v>
      </c>
      <c r="BF360" s="495">
        <f t="shared" si="274"/>
        <v>0</v>
      </c>
      <c r="BG360" s="495">
        <f t="shared" si="275"/>
        <v>0</v>
      </c>
      <c r="BH360" s="495">
        <f t="shared" si="276"/>
        <v>0</v>
      </c>
      <c r="BI360" s="495">
        <f t="shared" si="277"/>
        <v>0</v>
      </c>
      <c r="BL360" s="259"/>
      <c r="BM360" s="304"/>
      <c r="BN360" s="259"/>
    </row>
    <row r="361" spans="1:67" ht="16.5" thickBot="1" x14ac:dyDescent="0.3">
      <c r="A361" s="1165"/>
      <c r="B361" s="31" t="s">
        <v>341</v>
      </c>
      <c r="C361" s="576" t="s">
        <v>329</v>
      </c>
      <c r="D361" s="473"/>
      <c r="E361" s="473"/>
      <c r="F361" s="473"/>
      <c r="G361" s="480">
        <v>14</v>
      </c>
      <c r="H361" s="736" t="s">
        <v>417</v>
      </c>
      <c r="I361" s="42" t="s">
        <v>23</v>
      </c>
      <c r="J361" s="31" t="s">
        <v>5</v>
      </c>
      <c r="K361" s="31"/>
      <c r="L361" s="568"/>
      <c r="M361" s="568"/>
      <c r="N361" s="29"/>
      <c r="O361" s="29"/>
      <c r="P361" s="29"/>
      <c r="Q361" s="29"/>
      <c r="R361" s="29"/>
      <c r="S361" s="29"/>
      <c r="T361" s="768"/>
      <c r="U361" s="768"/>
      <c r="V361" s="768"/>
      <c r="W361" s="768"/>
      <c r="X361" s="768"/>
      <c r="Y361" s="768"/>
      <c r="Z361" s="768"/>
      <c r="AA361" s="768"/>
      <c r="AB361" s="768"/>
      <c r="AC361" s="768"/>
      <c r="AD361" s="768"/>
      <c r="AE361" s="29"/>
      <c r="AF361" s="29"/>
      <c r="AG361" s="29"/>
      <c r="AH361" s="29"/>
      <c r="AI361" s="29"/>
      <c r="AJ361" s="304"/>
      <c r="AK361" s="33"/>
      <c r="AL361" s="320">
        <f t="shared" si="254"/>
        <v>0</v>
      </c>
      <c r="AM361" s="495">
        <f t="shared" si="255"/>
        <v>0</v>
      </c>
      <c r="AN361" s="495">
        <f t="shared" si="256"/>
        <v>0</v>
      </c>
      <c r="AO361" s="495">
        <f t="shared" si="257"/>
        <v>0</v>
      </c>
      <c r="AP361" s="877">
        <f t="shared" si="258"/>
        <v>0</v>
      </c>
      <c r="AQ361" s="495">
        <f t="shared" si="259"/>
        <v>0</v>
      </c>
      <c r="AR361" s="495">
        <f t="shared" si="260"/>
        <v>0</v>
      </c>
      <c r="AS361" s="495">
        <f t="shared" si="261"/>
        <v>0</v>
      </c>
      <c r="AT361" s="495">
        <f t="shared" si="262"/>
        <v>0</v>
      </c>
      <c r="AU361" s="495">
        <f t="shared" si="263"/>
        <v>0</v>
      </c>
      <c r="AV361" s="877">
        <f t="shared" si="264"/>
        <v>0</v>
      </c>
      <c r="AW361" s="495">
        <f t="shared" si="265"/>
        <v>0</v>
      </c>
      <c r="AX361" s="495">
        <f t="shared" si="266"/>
        <v>0</v>
      </c>
      <c r="AY361" s="495">
        <f t="shared" si="267"/>
        <v>0</v>
      </c>
      <c r="AZ361" s="495">
        <f t="shared" si="268"/>
        <v>0</v>
      </c>
      <c r="BA361" s="495">
        <f t="shared" si="269"/>
        <v>0</v>
      </c>
      <c r="BB361" s="495">
        <f t="shared" si="270"/>
        <v>0</v>
      </c>
      <c r="BC361" s="495">
        <f t="shared" si="271"/>
        <v>0</v>
      </c>
      <c r="BD361" s="877">
        <f t="shared" si="272"/>
        <v>0</v>
      </c>
      <c r="BE361" s="495">
        <f t="shared" si="273"/>
        <v>0</v>
      </c>
      <c r="BF361" s="495">
        <f t="shared" si="274"/>
        <v>0</v>
      </c>
      <c r="BG361" s="495">
        <f t="shared" si="275"/>
        <v>0</v>
      </c>
      <c r="BH361" s="495">
        <f t="shared" si="276"/>
        <v>0</v>
      </c>
      <c r="BI361" s="495">
        <f t="shared" si="277"/>
        <v>0</v>
      </c>
      <c r="BL361" s="259"/>
      <c r="BM361" s="304"/>
      <c r="BN361" s="259"/>
    </row>
    <row r="362" spans="1:67" ht="16.5" thickBot="1" x14ac:dyDescent="0.3">
      <c r="A362" s="1165"/>
      <c r="B362" s="31" t="s">
        <v>341</v>
      </c>
      <c r="C362" s="576" t="s">
        <v>329</v>
      </c>
      <c r="D362" s="473"/>
      <c r="E362" s="473"/>
      <c r="F362" s="473"/>
      <c r="G362" s="480">
        <v>15</v>
      </c>
      <c r="H362" s="736" t="s">
        <v>417</v>
      </c>
      <c r="I362" s="42" t="s">
        <v>20</v>
      </c>
      <c r="J362" s="31" t="s">
        <v>5</v>
      </c>
      <c r="K362" s="31"/>
      <c r="L362" s="568"/>
      <c r="M362" s="568"/>
      <c r="N362" s="29"/>
      <c r="O362" s="29"/>
      <c r="P362" s="29"/>
      <c r="Q362" s="29"/>
      <c r="R362" s="29"/>
      <c r="S362" s="29"/>
      <c r="T362" s="768"/>
      <c r="U362" s="768"/>
      <c r="V362" s="768"/>
      <c r="W362" s="768"/>
      <c r="X362" s="768"/>
      <c r="Y362" s="768"/>
      <c r="Z362" s="768"/>
      <c r="AA362" s="768"/>
      <c r="AB362" s="768"/>
      <c r="AC362" s="768"/>
      <c r="AD362" s="768"/>
      <c r="AE362" s="29"/>
      <c r="AF362" s="29"/>
      <c r="AG362" s="29"/>
      <c r="AH362" s="29"/>
      <c r="AI362" s="29"/>
      <c r="AJ362" s="304"/>
      <c r="AK362" s="33"/>
      <c r="AL362" s="320">
        <f t="shared" si="254"/>
        <v>0</v>
      </c>
      <c r="AM362" s="495">
        <f t="shared" si="255"/>
        <v>0</v>
      </c>
      <c r="AN362" s="495">
        <f t="shared" si="256"/>
        <v>0</v>
      </c>
      <c r="AO362" s="495">
        <f t="shared" si="257"/>
        <v>0</v>
      </c>
      <c r="AP362" s="877">
        <f t="shared" si="258"/>
        <v>0</v>
      </c>
      <c r="AQ362" s="495">
        <f t="shared" si="259"/>
        <v>0</v>
      </c>
      <c r="AR362" s="495">
        <f t="shared" si="260"/>
        <v>0</v>
      </c>
      <c r="AS362" s="495">
        <f t="shared" si="261"/>
        <v>0</v>
      </c>
      <c r="AT362" s="495">
        <f t="shared" si="262"/>
        <v>0</v>
      </c>
      <c r="AU362" s="495">
        <f t="shared" si="263"/>
        <v>0</v>
      </c>
      <c r="AV362" s="877">
        <f t="shared" si="264"/>
        <v>0</v>
      </c>
      <c r="AW362" s="495">
        <f t="shared" si="265"/>
        <v>0</v>
      </c>
      <c r="AX362" s="495">
        <f t="shared" si="266"/>
        <v>0</v>
      </c>
      <c r="AY362" s="495">
        <f t="shared" si="267"/>
        <v>0</v>
      </c>
      <c r="AZ362" s="495">
        <f t="shared" si="268"/>
        <v>0</v>
      </c>
      <c r="BA362" s="495">
        <f t="shared" si="269"/>
        <v>0</v>
      </c>
      <c r="BB362" s="495">
        <f t="shared" si="270"/>
        <v>0</v>
      </c>
      <c r="BC362" s="495">
        <f t="shared" si="271"/>
        <v>0</v>
      </c>
      <c r="BD362" s="877">
        <f t="shared" si="272"/>
        <v>0</v>
      </c>
      <c r="BE362" s="495">
        <f t="shared" si="273"/>
        <v>0</v>
      </c>
      <c r="BF362" s="495">
        <f t="shared" si="274"/>
        <v>0</v>
      </c>
      <c r="BG362" s="495">
        <f t="shared" si="275"/>
        <v>0</v>
      </c>
      <c r="BH362" s="495">
        <f t="shared" si="276"/>
        <v>0</v>
      </c>
      <c r="BI362" s="495">
        <f t="shared" si="277"/>
        <v>0</v>
      </c>
      <c r="BL362" s="259"/>
      <c r="BM362" s="304"/>
      <c r="BN362" s="259"/>
    </row>
    <row r="363" spans="1:67" ht="16.5" thickBot="1" x14ac:dyDescent="0.3">
      <c r="A363" s="1165"/>
      <c r="B363" s="31" t="s">
        <v>341</v>
      </c>
      <c r="C363" s="576" t="s">
        <v>329</v>
      </c>
      <c r="D363" s="473"/>
      <c r="E363" s="473"/>
      <c r="F363" s="473"/>
      <c r="G363" s="480">
        <v>16</v>
      </c>
      <c r="H363" s="736" t="s">
        <v>417</v>
      </c>
      <c r="I363" s="42" t="s">
        <v>24</v>
      </c>
      <c r="J363" s="31" t="s">
        <v>5</v>
      </c>
      <c r="K363" s="31"/>
      <c r="L363" s="568"/>
      <c r="M363" s="568"/>
      <c r="N363" s="29"/>
      <c r="O363" s="29"/>
      <c r="P363" s="29"/>
      <c r="Q363" s="29"/>
      <c r="R363" s="29"/>
      <c r="S363" s="29"/>
      <c r="T363" s="670"/>
      <c r="U363" s="670"/>
      <c r="V363" s="670"/>
      <c r="W363" s="670"/>
      <c r="X363" s="670"/>
      <c r="Y363" s="670"/>
      <c r="Z363" s="670"/>
      <c r="AA363" s="670"/>
      <c r="AB363" s="670"/>
      <c r="AC363" s="670"/>
      <c r="AD363" s="670"/>
      <c r="AE363" s="29"/>
      <c r="AF363" s="29"/>
      <c r="AG363" s="29"/>
      <c r="AH363" s="29"/>
      <c r="AI363" s="29"/>
      <c r="AJ363" s="304"/>
      <c r="AK363" s="33"/>
      <c r="AL363" s="320">
        <f t="shared" si="254"/>
        <v>0</v>
      </c>
      <c r="AM363" s="495">
        <f t="shared" si="255"/>
        <v>0</v>
      </c>
      <c r="AN363" s="495">
        <f t="shared" si="256"/>
        <v>0</v>
      </c>
      <c r="AO363" s="495">
        <f t="shared" si="257"/>
        <v>0</v>
      </c>
      <c r="AP363" s="877">
        <f t="shared" si="258"/>
        <v>0</v>
      </c>
      <c r="AQ363" s="495">
        <f t="shared" si="259"/>
        <v>0</v>
      </c>
      <c r="AR363" s="495">
        <f t="shared" si="260"/>
        <v>0</v>
      </c>
      <c r="AS363" s="495">
        <f t="shared" si="261"/>
        <v>0</v>
      </c>
      <c r="AT363" s="495">
        <f t="shared" si="262"/>
        <v>0</v>
      </c>
      <c r="AU363" s="495">
        <f t="shared" si="263"/>
        <v>0</v>
      </c>
      <c r="AV363" s="877">
        <f t="shared" si="264"/>
        <v>0</v>
      </c>
      <c r="AW363" s="495">
        <f t="shared" si="265"/>
        <v>0</v>
      </c>
      <c r="AX363" s="495">
        <f t="shared" si="266"/>
        <v>0</v>
      </c>
      <c r="AY363" s="495">
        <f t="shared" si="267"/>
        <v>0</v>
      </c>
      <c r="AZ363" s="495">
        <f t="shared" si="268"/>
        <v>0</v>
      </c>
      <c r="BA363" s="495">
        <f t="shared" si="269"/>
        <v>0</v>
      </c>
      <c r="BB363" s="495">
        <f t="shared" si="270"/>
        <v>0</v>
      </c>
      <c r="BC363" s="495">
        <f t="shared" si="271"/>
        <v>0</v>
      </c>
      <c r="BD363" s="877">
        <f t="shared" si="272"/>
        <v>0</v>
      </c>
      <c r="BE363" s="495">
        <f t="shared" si="273"/>
        <v>0</v>
      </c>
      <c r="BF363" s="495">
        <f t="shared" si="274"/>
        <v>0</v>
      </c>
      <c r="BG363" s="495">
        <f t="shared" si="275"/>
        <v>0</v>
      </c>
      <c r="BH363" s="495">
        <f t="shared" si="276"/>
        <v>0</v>
      </c>
      <c r="BI363" s="495">
        <f t="shared" si="277"/>
        <v>0</v>
      </c>
      <c r="BL363" s="259"/>
      <c r="BM363" s="304"/>
      <c r="BN363" s="259"/>
    </row>
    <row r="364" spans="1:67" ht="16.5" thickBot="1" x14ac:dyDescent="0.3">
      <c r="A364" s="1165"/>
      <c r="B364" s="31" t="s">
        <v>341</v>
      </c>
      <c r="C364" s="576" t="s">
        <v>329</v>
      </c>
      <c r="D364" s="473"/>
      <c r="E364" s="473"/>
      <c r="F364" s="473"/>
      <c r="G364" s="480">
        <v>17</v>
      </c>
      <c r="H364" s="736" t="s">
        <v>417</v>
      </c>
      <c r="I364" s="42" t="s">
        <v>32</v>
      </c>
      <c r="J364" s="31" t="s">
        <v>5</v>
      </c>
      <c r="K364" s="31"/>
      <c r="L364" s="568"/>
      <c r="M364" s="568"/>
      <c r="N364" s="29"/>
      <c r="O364" s="29"/>
      <c r="P364" s="29"/>
      <c r="Q364" s="29"/>
      <c r="R364" s="29"/>
      <c r="S364" s="29"/>
      <c r="T364" s="670"/>
      <c r="U364" s="670"/>
      <c r="V364" s="670"/>
      <c r="W364" s="670"/>
      <c r="X364" s="670"/>
      <c r="Y364" s="670"/>
      <c r="Z364" s="670"/>
      <c r="AA364" s="670"/>
      <c r="AB364" s="670"/>
      <c r="AC364" s="670"/>
      <c r="AD364" s="670"/>
      <c r="AE364" s="29"/>
      <c r="AF364" s="29"/>
      <c r="AG364" s="29"/>
      <c r="AH364" s="29"/>
      <c r="AI364" s="29"/>
      <c r="AJ364" s="304"/>
      <c r="AK364" s="33"/>
      <c r="AL364" s="320">
        <f t="shared" si="254"/>
        <v>0</v>
      </c>
      <c r="AM364" s="495">
        <f t="shared" si="255"/>
        <v>0</v>
      </c>
      <c r="AN364" s="495">
        <f t="shared" si="256"/>
        <v>0</v>
      </c>
      <c r="AO364" s="495">
        <f t="shared" si="257"/>
        <v>0</v>
      </c>
      <c r="AP364" s="877">
        <f t="shared" si="258"/>
        <v>0</v>
      </c>
      <c r="AQ364" s="495">
        <f t="shared" si="259"/>
        <v>0</v>
      </c>
      <c r="AR364" s="495">
        <f t="shared" si="260"/>
        <v>0</v>
      </c>
      <c r="AS364" s="495">
        <f t="shared" si="261"/>
        <v>0</v>
      </c>
      <c r="AT364" s="495">
        <f t="shared" si="262"/>
        <v>0</v>
      </c>
      <c r="AU364" s="495">
        <f t="shared" si="263"/>
        <v>0</v>
      </c>
      <c r="AV364" s="877">
        <f t="shared" si="264"/>
        <v>0</v>
      </c>
      <c r="AW364" s="495">
        <f t="shared" si="265"/>
        <v>0</v>
      </c>
      <c r="AX364" s="495">
        <f t="shared" si="266"/>
        <v>0</v>
      </c>
      <c r="AY364" s="495">
        <f t="shared" si="267"/>
        <v>0</v>
      </c>
      <c r="AZ364" s="495">
        <f t="shared" si="268"/>
        <v>0</v>
      </c>
      <c r="BA364" s="495">
        <f t="shared" si="269"/>
        <v>0</v>
      </c>
      <c r="BB364" s="495">
        <f t="shared" si="270"/>
        <v>0</v>
      </c>
      <c r="BC364" s="495">
        <f t="shared" si="271"/>
        <v>0</v>
      </c>
      <c r="BD364" s="877">
        <f t="shared" si="272"/>
        <v>0</v>
      </c>
      <c r="BE364" s="495">
        <f t="shared" si="273"/>
        <v>0</v>
      </c>
      <c r="BF364" s="495">
        <f t="shared" si="274"/>
        <v>0</v>
      </c>
      <c r="BG364" s="495">
        <f t="shared" si="275"/>
        <v>0</v>
      </c>
      <c r="BH364" s="495">
        <f t="shared" si="276"/>
        <v>0</v>
      </c>
      <c r="BI364" s="495">
        <f t="shared" si="277"/>
        <v>0</v>
      </c>
      <c r="BL364" s="259"/>
      <c r="BM364" s="304"/>
      <c r="BN364" s="259"/>
    </row>
    <row r="365" spans="1:67" s="362" customFormat="1" x14ac:dyDescent="0.25">
      <c r="A365" s="1165"/>
      <c r="B365" s="827" t="s">
        <v>341</v>
      </c>
      <c r="C365" s="575" t="s">
        <v>329</v>
      </c>
      <c r="D365" s="575"/>
      <c r="E365" s="575"/>
      <c r="F365" s="575"/>
      <c r="G365" s="582">
        <v>18</v>
      </c>
      <c r="H365" s="828" t="s">
        <v>417</v>
      </c>
      <c r="I365" s="653" t="s">
        <v>27</v>
      </c>
      <c r="J365" s="827" t="s">
        <v>5</v>
      </c>
      <c r="K365" s="827"/>
      <c r="L365" s="844"/>
      <c r="M365" s="844"/>
      <c r="N365" s="845"/>
      <c r="O365" s="845"/>
      <c r="P365" s="845"/>
      <c r="Q365" s="845"/>
      <c r="R365" s="845"/>
      <c r="S365" s="845"/>
      <c r="T365" s="846"/>
      <c r="U365" s="846"/>
      <c r="V365" s="846"/>
      <c r="W365" s="846"/>
      <c r="X365" s="846"/>
      <c r="Y365" s="846"/>
      <c r="Z365" s="846"/>
      <c r="AA365" s="846"/>
      <c r="AB365" s="846"/>
      <c r="AC365" s="846"/>
      <c r="AD365" s="846"/>
      <c r="AE365" s="845"/>
      <c r="AF365" s="845"/>
      <c r="AG365" s="845"/>
      <c r="AH365" s="845"/>
      <c r="AI365" s="845"/>
      <c r="AJ365" s="832"/>
      <c r="AK365" s="835"/>
      <c r="AL365" s="833">
        <f t="shared" si="254"/>
        <v>0</v>
      </c>
      <c r="AM365" s="833">
        <f t="shared" si="255"/>
        <v>0</v>
      </c>
      <c r="AN365" s="833">
        <f t="shared" si="256"/>
        <v>0</v>
      </c>
      <c r="AO365" s="833">
        <f t="shared" si="257"/>
        <v>0</v>
      </c>
      <c r="AP365" s="878">
        <f t="shared" si="258"/>
        <v>0</v>
      </c>
      <c r="AQ365" s="833">
        <f t="shared" si="259"/>
        <v>0</v>
      </c>
      <c r="AR365" s="833">
        <f t="shared" si="260"/>
        <v>0</v>
      </c>
      <c r="AS365" s="833">
        <f t="shared" si="261"/>
        <v>0</v>
      </c>
      <c r="AT365" s="833">
        <f t="shared" si="262"/>
        <v>0</v>
      </c>
      <c r="AU365" s="833">
        <f t="shared" si="263"/>
        <v>0</v>
      </c>
      <c r="AV365" s="878">
        <f t="shared" si="264"/>
        <v>0</v>
      </c>
      <c r="AW365" s="833">
        <f t="shared" si="265"/>
        <v>0</v>
      </c>
      <c r="AX365" s="833">
        <f t="shared" si="266"/>
        <v>0</v>
      </c>
      <c r="AY365" s="833">
        <f t="shared" si="267"/>
        <v>0</v>
      </c>
      <c r="AZ365" s="833">
        <f t="shared" si="268"/>
        <v>0</v>
      </c>
      <c r="BA365" s="833">
        <f t="shared" si="269"/>
        <v>0</v>
      </c>
      <c r="BB365" s="833">
        <f t="shared" si="270"/>
        <v>0</v>
      </c>
      <c r="BC365" s="833">
        <f t="shared" si="271"/>
        <v>0</v>
      </c>
      <c r="BD365" s="878">
        <f t="shared" si="272"/>
        <v>0</v>
      </c>
      <c r="BE365" s="833">
        <f t="shared" si="273"/>
        <v>0</v>
      </c>
      <c r="BF365" s="833">
        <f t="shared" si="274"/>
        <v>0</v>
      </c>
      <c r="BG365" s="833">
        <f t="shared" si="275"/>
        <v>0</v>
      </c>
      <c r="BH365" s="833">
        <f t="shared" si="276"/>
        <v>0</v>
      </c>
      <c r="BI365" s="833">
        <f t="shared" si="277"/>
        <v>0</v>
      </c>
      <c r="BL365" s="832"/>
      <c r="BM365" s="832"/>
      <c r="BN365" s="832"/>
      <c r="BO365" s="835"/>
    </row>
    <row r="366" spans="1:67" x14ac:dyDescent="0.25">
      <c r="A366" s="1165"/>
      <c r="B366" s="31" t="s">
        <v>341</v>
      </c>
      <c r="C366" s="575" t="s">
        <v>329</v>
      </c>
      <c r="D366" s="474"/>
      <c r="E366" s="474"/>
      <c r="F366" s="474"/>
      <c r="G366" s="483">
        <v>19</v>
      </c>
      <c r="H366" s="736" t="s">
        <v>417</v>
      </c>
      <c r="I366" s="90" t="s">
        <v>31</v>
      </c>
      <c r="J366" s="44" t="s">
        <v>5</v>
      </c>
      <c r="K366" s="44"/>
      <c r="L366" s="571"/>
      <c r="M366" s="571"/>
      <c r="N366" s="571"/>
      <c r="O366" s="571"/>
      <c r="P366" s="571"/>
      <c r="Q366" s="571"/>
      <c r="R366" s="571"/>
      <c r="S366" s="571"/>
      <c r="T366" s="768"/>
      <c r="U366" s="768"/>
      <c r="V366" s="768"/>
      <c r="W366" s="768"/>
      <c r="X366" s="768"/>
      <c r="Y366" s="768"/>
      <c r="Z366" s="768"/>
      <c r="AA366" s="768"/>
      <c r="AB366" s="768"/>
      <c r="AC366" s="768"/>
      <c r="AD366" s="768"/>
      <c r="AE366" s="571"/>
      <c r="AF366" s="571"/>
      <c r="AG366" s="571"/>
      <c r="AH366" s="571"/>
      <c r="AI366" s="571"/>
      <c r="AJ366" s="304"/>
      <c r="AK366" s="33"/>
      <c r="AL366" s="320">
        <f t="shared" si="254"/>
        <v>0</v>
      </c>
      <c r="AM366" s="495">
        <f t="shared" si="255"/>
        <v>0</v>
      </c>
      <c r="AN366" s="495">
        <f t="shared" si="256"/>
        <v>0</v>
      </c>
      <c r="AO366" s="495">
        <f t="shared" si="257"/>
        <v>0</v>
      </c>
      <c r="AP366" s="877">
        <f t="shared" si="258"/>
        <v>0</v>
      </c>
      <c r="AQ366" s="495">
        <f t="shared" si="259"/>
        <v>0</v>
      </c>
      <c r="AR366" s="495">
        <f t="shared" si="260"/>
        <v>0</v>
      </c>
      <c r="AS366" s="495">
        <f t="shared" si="261"/>
        <v>0</v>
      </c>
      <c r="AT366" s="495">
        <f t="shared" si="262"/>
        <v>0</v>
      </c>
      <c r="AU366" s="495">
        <f t="shared" si="263"/>
        <v>0</v>
      </c>
      <c r="AV366" s="877">
        <f t="shared" si="264"/>
        <v>0</v>
      </c>
      <c r="AW366" s="495">
        <f t="shared" si="265"/>
        <v>0</v>
      </c>
      <c r="AX366" s="495">
        <f t="shared" si="266"/>
        <v>0</v>
      </c>
      <c r="AY366" s="495">
        <f t="shared" si="267"/>
        <v>0</v>
      </c>
      <c r="AZ366" s="495">
        <f t="shared" si="268"/>
        <v>0</v>
      </c>
      <c r="BA366" s="495">
        <f t="shared" si="269"/>
        <v>0</v>
      </c>
      <c r="BB366" s="495">
        <f t="shared" si="270"/>
        <v>0</v>
      </c>
      <c r="BC366" s="495">
        <f t="shared" si="271"/>
        <v>0</v>
      </c>
      <c r="BD366" s="877">
        <f t="shared" si="272"/>
        <v>0</v>
      </c>
      <c r="BE366" s="495">
        <f t="shared" si="273"/>
        <v>0</v>
      </c>
      <c r="BF366" s="495">
        <f t="shared" si="274"/>
        <v>0</v>
      </c>
      <c r="BG366" s="495">
        <f t="shared" si="275"/>
        <v>0</v>
      </c>
      <c r="BH366" s="495">
        <f t="shared" si="276"/>
        <v>0</v>
      </c>
      <c r="BI366" s="495">
        <f t="shared" si="277"/>
        <v>0</v>
      </c>
      <c r="BL366" s="259"/>
      <c r="BM366" s="304"/>
      <c r="BN366" s="259"/>
    </row>
    <row r="367" spans="1:67" ht="16.5" customHeight="1" x14ac:dyDescent="0.25">
      <c r="A367" s="1165"/>
      <c r="B367" s="31"/>
      <c r="C367" s="474"/>
      <c r="D367" s="474"/>
      <c r="E367" s="474"/>
      <c r="F367" s="474"/>
      <c r="G367" s="483"/>
      <c r="H367" s="242"/>
      <c r="I367" s="90" t="s">
        <v>162</v>
      </c>
      <c r="J367" s="31" t="s">
        <v>5</v>
      </c>
      <c r="K367" s="31"/>
      <c r="L367" s="571"/>
      <c r="M367" s="571"/>
      <c r="N367" s="571"/>
      <c r="O367" s="571"/>
      <c r="P367" s="571"/>
      <c r="Q367" s="571"/>
      <c r="R367" s="571"/>
      <c r="S367" s="571"/>
      <c r="T367" s="768"/>
      <c r="U367" s="768"/>
      <c r="V367" s="768"/>
      <c r="W367" s="768"/>
      <c r="X367" s="768"/>
      <c r="Y367" s="768"/>
      <c r="Z367" s="768"/>
      <c r="AA367" s="768"/>
      <c r="AB367" s="768"/>
      <c r="AC367" s="768"/>
      <c r="AD367" s="768"/>
      <c r="AE367" s="571"/>
      <c r="AF367" s="571"/>
      <c r="AG367" s="571"/>
      <c r="AH367" s="571"/>
      <c r="AI367" s="571"/>
      <c r="AJ367" s="304"/>
      <c r="AL367" s="320">
        <f t="shared" si="254"/>
        <v>0</v>
      </c>
      <c r="AM367" s="495">
        <f t="shared" si="255"/>
        <v>0</v>
      </c>
      <c r="AN367" s="495">
        <f t="shared" si="256"/>
        <v>0</v>
      </c>
      <c r="AO367" s="495">
        <f t="shared" si="257"/>
        <v>0</v>
      </c>
      <c r="AP367" s="877">
        <f t="shared" si="258"/>
        <v>0</v>
      </c>
      <c r="AQ367" s="495">
        <f t="shared" si="259"/>
        <v>0</v>
      </c>
      <c r="AR367" s="495">
        <f t="shared" si="260"/>
        <v>0</v>
      </c>
      <c r="AS367" s="495">
        <f t="shared" si="261"/>
        <v>0</v>
      </c>
      <c r="AT367" s="495">
        <f t="shared" si="262"/>
        <v>0</v>
      </c>
      <c r="AU367" s="495">
        <f t="shared" si="263"/>
        <v>0</v>
      </c>
      <c r="AV367" s="877">
        <f t="shared" si="264"/>
        <v>0</v>
      </c>
      <c r="AW367" s="495">
        <f t="shared" si="265"/>
        <v>0</v>
      </c>
      <c r="AX367" s="495">
        <f t="shared" si="266"/>
        <v>0</v>
      </c>
      <c r="AY367" s="495">
        <f t="shared" si="267"/>
        <v>0</v>
      </c>
      <c r="AZ367" s="495">
        <f t="shared" si="268"/>
        <v>0</v>
      </c>
      <c r="BA367" s="495">
        <f t="shared" si="269"/>
        <v>0</v>
      </c>
      <c r="BB367" s="495">
        <f t="shared" si="270"/>
        <v>0</v>
      </c>
      <c r="BC367" s="495">
        <f t="shared" si="271"/>
        <v>0</v>
      </c>
      <c r="BD367" s="877">
        <f t="shared" si="272"/>
        <v>0</v>
      </c>
      <c r="BE367" s="495">
        <f t="shared" si="273"/>
        <v>0</v>
      </c>
      <c r="BF367" s="495">
        <f t="shared" si="274"/>
        <v>0</v>
      </c>
      <c r="BG367" s="495">
        <f t="shared" si="275"/>
        <v>0</v>
      </c>
      <c r="BH367" s="495">
        <f t="shared" si="276"/>
        <v>0</v>
      </c>
      <c r="BI367" s="495">
        <f t="shared" si="277"/>
        <v>0</v>
      </c>
      <c r="BL367" s="259"/>
      <c r="BM367" s="304"/>
      <c r="BN367" s="259"/>
    </row>
    <row r="368" spans="1:67" ht="16.5" customHeight="1" thickBot="1" x14ac:dyDescent="0.3">
      <c r="A368" s="1165"/>
      <c r="B368" s="44"/>
      <c r="C368" s="510"/>
      <c r="D368" s="510"/>
      <c r="E368" s="510"/>
      <c r="F368" s="510"/>
      <c r="G368" s="603"/>
      <c r="H368" s="510"/>
      <c r="I368" s="45" t="s">
        <v>163</v>
      </c>
      <c r="J368" s="35" t="s">
        <v>5</v>
      </c>
      <c r="K368" s="35"/>
      <c r="L368" s="572"/>
      <c r="M368" s="572"/>
      <c r="N368" s="572"/>
      <c r="O368" s="572"/>
      <c r="P368" s="572"/>
      <c r="Q368" s="572"/>
      <c r="R368" s="572"/>
      <c r="S368" s="572"/>
      <c r="T368" s="572"/>
      <c r="U368" s="572"/>
      <c r="V368" s="572"/>
      <c r="W368" s="572"/>
      <c r="X368" s="572"/>
      <c r="Y368" s="572"/>
      <c r="Z368" s="572"/>
      <c r="AA368" s="572"/>
      <c r="AB368" s="572"/>
      <c r="AC368" s="572"/>
      <c r="AD368" s="572"/>
      <c r="AE368" s="572"/>
      <c r="AF368" s="572"/>
      <c r="AG368" s="572"/>
      <c r="AH368" s="572"/>
      <c r="AI368" s="572"/>
      <c r="AJ368" s="304"/>
      <c r="AL368" s="320">
        <f>L368*L$374*1.73*0.875/1000</f>
        <v>0</v>
      </c>
      <c r="AM368" s="495">
        <f t="shared" si="255"/>
        <v>0</v>
      </c>
      <c r="AN368" s="495">
        <f t="shared" si="256"/>
        <v>0</v>
      </c>
      <c r="AO368" s="495">
        <f t="shared" si="257"/>
        <v>0</v>
      </c>
      <c r="AP368" s="877">
        <f t="shared" si="258"/>
        <v>0</v>
      </c>
      <c r="AQ368" s="495">
        <f t="shared" si="259"/>
        <v>0</v>
      </c>
      <c r="AR368" s="495">
        <f t="shared" si="260"/>
        <v>0</v>
      </c>
      <c r="AS368" s="495">
        <f t="shared" si="261"/>
        <v>0</v>
      </c>
      <c r="AT368" s="495">
        <f t="shared" si="262"/>
        <v>0</v>
      </c>
      <c r="AU368" s="495">
        <f t="shared" si="263"/>
        <v>0</v>
      </c>
      <c r="AV368" s="877">
        <f t="shared" si="264"/>
        <v>0</v>
      </c>
      <c r="AW368" s="495">
        <f t="shared" si="265"/>
        <v>0</v>
      </c>
      <c r="AX368" s="495">
        <f t="shared" si="266"/>
        <v>0</v>
      </c>
      <c r="AY368" s="495">
        <f t="shared" si="267"/>
        <v>0</v>
      </c>
      <c r="AZ368" s="495">
        <f t="shared" si="268"/>
        <v>0</v>
      </c>
      <c r="BA368" s="495">
        <f t="shared" si="269"/>
        <v>0</v>
      </c>
      <c r="BB368" s="495">
        <f t="shared" si="270"/>
        <v>0</v>
      </c>
      <c r="BC368" s="495">
        <f t="shared" si="271"/>
        <v>0</v>
      </c>
      <c r="BD368" s="877">
        <f t="shared" si="272"/>
        <v>0</v>
      </c>
      <c r="BE368" s="495">
        <f t="shared" si="273"/>
        <v>0</v>
      </c>
      <c r="BF368" s="495">
        <f t="shared" si="274"/>
        <v>0</v>
      </c>
      <c r="BG368" s="495">
        <f t="shared" si="275"/>
        <v>0</v>
      </c>
      <c r="BH368" s="495">
        <f t="shared" si="276"/>
        <v>0</v>
      </c>
      <c r="BI368" s="495">
        <f t="shared" si="277"/>
        <v>0</v>
      </c>
      <c r="BL368" s="259"/>
      <c r="BM368" s="304"/>
      <c r="BN368" s="259"/>
    </row>
    <row r="369" spans="1:66" ht="16.5" thickBot="1" x14ac:dyDescent="0.3">
      <c r="A369" s="1165"/>
      <c r="B369" s="74"/>
      <c r="C369" s="477"/>
      <c r="D369" s="477"/>
      <c r="E369" s="477"/>
      <c r="F369" s="477"/>
      <c r="G369" s="591"/>
      <c r="H369" s="477"/>
      <c r="I369" s="46" t="s">
        <v>102</v>
      </c>
      <c r="J369" s="78"/>
      <c r="K369" s="74"/>
      <c r="L369" s="67"/>
      <c r="M369" s="67"/>
      <c r="N369" s="110"/>
      <c r="O369" s="110"/>
      <c r="P369" s="110"/>
      <c r="Q369" s="110"/>
      <c r="R369" s="110"/>
      <c r="S369" s="110"/>
      <c r="T369" s="110"/>
      <c r="U369" s="110"/>
      <c r="V369" s="110"/>
      <c r="W369" s="110"/>
      <c r="X369" s="110"/>
      <c r="Y369" s="110"/>
      <c r="Z369" s="110"/>
      <c r="AA369" s="110"/>
      <c r="AB369" s="110"/>
      <c r="AC369" s="110"/>
      <c r="AD369" s="110"/>
      <c r="AE369" s="110"/>
      <c r="AF369" s="110"/>
      <c r="AG369" s="110"/>
      <c r="AH369" s="110"/>
      <c r="AI369" s="110"/>
      <c r="AJ369" s="304"/>
      <c r="AL369" s="200">
        <f t="shared" ref="AL369:BI369" si="278">SUM(AL355:AL368)</f>
        <v>0</v>
      </c>
      <c r="AM369" s="201">
        <f t="shared" si="278"/>
        <v>0</v>
      </c>
      <c r="AN369" s="202">
        <f t="shared" si="278"/>
        <v>0</v>
      </c>
      <c r="AO369" s="202">
        <f t="shared" si="278"/>
        <v>0</v>
      </c>
      <c r="AP369" s="880">
        <f t="shared" si="278"/>
        <v>0</v>
      </c>
      <c r="AQ369" s="202">
        <f t="shared" si="278"/>
        <v>0</v>
      </c>
      <c r="AR369" s="202">
        <f t="shared" si="278"/>
        <v>0</v>
      </c>
      <c r="AS369" s="202">
        <f t="shared" si="278"/>
        <v>0</v>
      </c>
      <c r="AT369" s="202">
        <f t="shared" si="278"/>
        <v>0</v>
      </c>
      <c r="AU369" s="202">
        <f t="shared" si="278"/>
        <v>0</v>
      </c>
      <c r="AV369" s="880">
        <f t="shared" si="278"/>
        <v>0</v>
      </c>
      <c r="AW369" s="202">
        <f t="shared" si="278"/>
        <v>0</v>
      </c>
      <c r="AX369" s="202">
        <f t="shared" si="278"/>
        <v>0</v>
      </c>
      <c r="AY369" s="202">
        <f t="shared" si="278"/>
        <v>0</v>
      </c>
      <c r="AZ369" s="202">
        <f t="shared" si="278"/>
        <v>0</v>
      </c>
      <c r="BA369" s="202">
        <f t="shared" si="278"/>
        <v>0</v>
      </c>
      <c r="BB369" s="202">
        <f t="shared" si="278"/>
        <v>0</v>
      </c>
      <c r="BC369" s="202">
        <f t="shared" si="278"/>
        <v>0</v>
      </c>
      <c r="BD369" s="880">
        <f t="shared" si="278"/>
        <v>0</v>
      </c>
      <c r="BE369" s="202">
        <f t="shared" si="278"/>
        <v>0</v>
      </c>
      <c r="BF369" s="202">
        <f t="shared" si="278"/>
        <v>0</v>
      </c>
      <c r="BG369" s="202">
        <f t="shared" si="278"/>
        <v>0</v>
      </c>
      <c r="BH369" s="202">
        <f t="shared" si="278"/>
        <v>0</v>
      </c>
      <c r="BI369" s="202">
        <f t="shared" si="278"/>
        <v>0</v>
      </c>
      <c r="BJ369" s="19" t="s">
        <v>228</v>
      </c>
      <c r="BK369" s="19"/>
      <c r="BL369" s="197"/>
      <c r="BM369" s="197"/>
      <c r="BN369" s="197"/>
    </row>
    <row r="370" spans="1:66" ht="16.5" thickBot="1" x14ac:dyDescent="0.3">
      <c r="A370" s="1165"/>
      <c r="B370" s="31" t="s">
        <v>301</v>
      </c>
      <c r="C370" s="479"/>
      <c r="D370" s="479"/>
      <c r="E370" s="479"/>
      <c r="F370" s="479"/>
      <c r="G370" s="482">
        <v>20</v>
      </c>
      <c r="H370" s="479"/>
      <c r="I370" s="27" t="s">
        <v>8</v>
      </c>
      <c r="J370" s="28" t="s">
        <v>9</v>
      </c>
      <c r="K370" s="28"/>
      <c r="L370" s="569"/>
      <c r="M370" s="569"/>
      <c r="N370" s="569"/>
      <c r="O370" s="569"/>
      <c r="P370" s="569"/>
      <c r="Q370" s="569"/>
      <c r="R370" s="569"/>
      <c r="S370" s="569"/>
      <c r="T370" s="569"/>
      <c r="U370" s="569"/>
      <c r="V370" s="569"/>
      <c r="W370" s="569"/>
      <c r="X370" s="569"/>
      <c r="Y370" s="569"/>
      <c r="Z370" s="569"/>
      <c r="AA370" s="569"/>
      <c r="AB370" s="569"/>
      <c r="AC370" s="569"/>
      <c r="AD370" s="569"/>
      <c r="AE370" s="569"/>
      <c r="AF370" s="569"/>
      <c r="AG370" s="569"/>
      <c r="AH370" s="569"/>
      <c r="AI370" s="569"/>
      <c r="AJ370" s="304"/>
      <c r="AL370" s="32"/>
      <c r="AM370" s="32"/>
      <c r="AN370" s="32"/>
      <c r="AO370" s="492"/>
      <c r="AP370" s="871"/>
      <c r="AQ370" s="492"/>
      <c r="AR370" s="492"/>
      <c r="AS370" s="492"/>
      <c r="AT370" s="492"/>
      <c r="AU370" s="492"/>
      <c r="AV370" s="871"/>
      <c r="AW370" s="492"/>
      <c r="AX370" s="492"/>
      <c r="AY370" s="492"/>
      <c r="AZ370" s="492"/>
      <c r="BA370" s="492"/>
      <c r="BB370" s="492"/>
      <c r="BC370" s="492"/>
      <c r="BD370" s="871"/>
      <c r="BE370" s="492"/>
      <c r="BF370" s="492"/>
      <c r="BG370" s="492"/>
      <c r="BH370" s="492"/>
      <c r="BI370" s="492"/>
      <c r="BL370" s="259"/>
      <c r="BM370" s="304"/>
      <c r="BN370" s="259"/>
    </row>
    <row r="371" spans="1:66" ht="16.5" thickBot="1" x14ac:dyDescent="0.3">
      <c r="A371" s="1165"/>
      <c r="B371" s="31"/>
      <c r="C371" s="473"/>
      <c r="D371" s="473"/>
      <c r="E371" s="473"/>
      <c r="F371" s="473"/>
      <c r="G371" s="480">
        <v>21</v>
      </c>
      <c r="H371" s="473"/>
      <c r="I371" s="30"/>
      <c r="J371" s="31" t="s">
        <v>10</v>
      </c>
      <c r="K371" s="31"/>
      <c r="L371" s="569"/>
      <c r="M371" s="569"/>
      <c r="N371" s="569"/>
      <c r="O371" s="569"/>
      <c r="P371" s="569"/>
      <c r="Q371" s="569"/>
      <c r="R371" s="569"/>
      <c r="S371" s="569"/>
      <c r="T371" s="569"/>
      <c r="U371" s="569"/>
      <c r="V371" s="569"/>
      <c r="W371" s="569"/>
      <c r="X371" s="569"/>
      <c r="Y371" s="569"/>
      <c r="Z371" s="569"/>
      <c r="AA371" s="569"/>
      <c r="AB371" s="569"/>
      <c r="AC371" s="569"/>
      <c r="AD371" s="569"/>
      <c r="AE371" s="569"/>
      <c r="AF371" s="569"/>
      <c r="AG371" s="569"/>
      <c r="AH371" s="569"/>
      <c r="AI371" s="569"/>
      <c r="AJ371" s="304"/>
      <c r="AL371" s="198">
        <f t="shared" ref="AL371:BI371" si="279">AL344+AL349</f>
        <v>0</v>
      </c>
      <c r="AM371" s="198">
        <f t="shared" si="279"/>
        <v>0</v>
      </c>
      <c r="AN371" s="184">
        <f t="shared" si="279"/>
        <v>0</v>
      </c>
      <c r="AO371" s="184">
        <f t="shared" si="279"/>
        <v>0</v>
      </c>
      <c r="AP371" s="889">
        <f t="shared" si="279"/>
        <v>0</v>
      </c>
      <c r="AQ371" s="184">
        <f t="shared" si="279"/>
        <v>0</v>
      </c>
      <c r="AR371" s="184">
        <f t="shared" si="279"/>
        <v>0</v>
      </c>
      <c r="AS371" s="184">
        <f t="shared" si="279"/>
        <v>0</v>
      </c>
      <c r="AT371" s="184">
        <f t="shared" si="279"/>
        <v>0</v>
      </c>
      <c r="AU371" s="184">
        <f t="shared" si="279"/>
        <v>0</v>
      </c>
      <c r="AV371" s="889">
        <f t="shared" si="279"/>
        <v>0</v>
      </c>
      <c r="AW371" s="184">
        <f t="shared" si="279"/>
        <v>0</v>
      </c>
      <c r="AX371" s="184">
        <f t="shared" si="279"/>
        <v>0</v>
      </c>
      <c r="AY371" s="184">
        <f t="shared" si="279"/>
        <v>0</v>
      </c>
      <c r="AZ371" s="184">
        <f t="shared" si="279"/>
        <v>0</v>
      </c>
      <c r="BA371" s="184">
        <f t="shared" si="279"/>
        <v>0</v>
      </c>
      <c r="BB371" s="184">
        <f t="shared" si="279"/>
        <v>0</v>
      </c>
      <c r="BC371" s="184">
        <f t="shared" si="279"/>
        <v>0</v>
      </c>
      <c r="BD371" s="889">
        <f t="shared" si="279"/>
        <v>0</v>
      </c>
      <c r="BE371" s="184">
        <f t="shared" si="279"/>
        <v>0</v>
      </c>
      <c r="BF371" s="184">
        <f t="shared" si="279"/>
        <v>0</v>
      </c>
      <c r="BG371" s="184">
        <f t="shared" si="279"/>
        <v>0</v>
      </c>
      <c r="BH371" s="184">
        <f t="shared" si="279"/>
        <v>0</v>
      </c>
      <c r="BI371" s="184">
        <f t="shared" si="279"/>
        <v>0</v>
      </c>
      <c r="BJ371" s="19" t="s">
        <v>229</v>
      </c>
      <c r="BK371" s="19"/>
      <c r="BL371" s="259"/>
      <c r="BM371" s="304"/>
      <c r="BN371" s="259"/>
    </row>
    <row r="372" spans="1:66" ht="16.5" thickBot="1" x14ac:dyDescent="0.3">
      <c r="A372" s="1165"/>
      <c r="B372" s="31" t="s">
        <v>301</v>
      </c>
      <c r="C372" s="473"/>
      <c r="D372" s="473"/>
      <c r="E372" s="473"/>
      <c r="F372" s="473"/>
      <c r="G372" s="480">
        <v>22</v>
      </c>
      <c r="H372" s="473"/>
      <c r="I372" s="30" t="s">
        <v>55</v>
      </c>
      <c r="J372" s="31" t="s">
        <v>9</v>
      </c>
      <c r="K372" s="31"/>
      <c r="L372" s="768"/>
      <c r="M372" s="768"/>
      <c r="N372" s="768"/>
      <c r="O372" s="768"/>
      <c r="P372" s="768"/>
      <c r="Q372" s="768"/>
      <c r="R372" s="768"/>
      <c r="S372" s="768"/>
      <c r="T372" s="768"/>
      <c r="U372" s="768"/>
      <c r="V372" s="768"/>
      <c r="W372" s="768"/>
      <c r="X372" s="768"/>
      <c r="Y372" s="768"/>
      <c r="Z372" s="768"/>
      <c r="AA372" s="768"/>
      <c r="AB372" s="768"/>
      <c r="AC372" s="768"/>
      <c r="AD372" s="768"/>
      <c r="AE372" s="768"/>
      <c r="AF372" s="768"/>
      <c r="AG372" s="768"/>
      <c r="AH372" s="768"/>
      <c r="AI372" s="768"/>
      <c r="AJ372" s="304"/>
      <c r="AL372" s="203"/>
      <c r="AM372" s="203"/>
      <c r="AN372" s="203"/>
      <c r="AO372" s="203"/>
      <c r="AP372" s="888"/>
      <c r="AQ372" s="203"/>
      <c r="AR372" s="203"/>
      <c r="AS372" s="203"/>
      <c r="AT372" s="203"/>
      <c r="AU372" s="203"/>
      <c r="AV372" s="888"/>
      <c r="AW372" s="203"/>
      <c r="AX372" s="203"/>
      <c r="AY372" s="203"/>
      <c r="AZ372" s="203"/>
      <c r="BA372" s="203"/>
      <c r="BB372" s="203"/>
      <c r="BC372" s="203"/>
      <c r="BD372" s="888"/>
      <c r="BE372" s="203"/>
      <c r="BF372" s="203"/>
      <c r="BG372" s="203"/>
      <c r="BH372" s="203"/>
      <c r="BI372" s="203"/>
      <c r="BJ372" s="19"/>
      <c r="BK372" s="19"/>
      <c r="BL372" s="259"/>
      <c r="BM372" s="304"/>
      <c r="BN372" s="259"/>
    </row>
    <row r="373" spans="1:66" ht="16.5" thickBot="1" x14ac:dyDescent="0.3">
      <c r="A373" s="1165"/>
      <c r="B373" s="31"/>
      <c r="C373" s="473"/>
      <c r="D373" s="473"/>
      <c r="E373" s="473"/>
      <c r="F373" s="473"/>
      <c r="G373" s="480">
        <v>23</v>
      </c>
      <c r="H373" s="473"/>
      <c r="I373" s="30"/>
      <c r="J373" s="31" t="s">
        <v>10</v>
      </c>
      <c r="K373" s="31"/>
      <c r="L373" s="768"/>
      <c r="M373" s="768"/>
      <c r="N373" s="768"/>
      <c r="O373" s="768"/>
      <c r="P373" s="768"/>
      <c r="Q373" s="768"/>
      <c r="R373" s="768"/>
      <c r="S373" s="768"/>
      <c r="T373" s="768"/>
      <c r="U373" s="768"/>
      <c r="V373" s="768"/>
      <c r="W373" s="768"/>
      <c r="X373" s="768"/>
      <c r="Y373" s="768"/>
      <c r="Z373" s="768"/>
      <c r="AA373" s="768"/>
      <c r="AB373" s="768"/>
      <c r="AC373" s="768"/>
      <c r="AD373" s="768"/>
      <c r="AE373" s="768"/>
      <c r="AF373" s="768"/>
      <c r="AG373" s="768"/>
      <c r="AH373" s="768"/>
      <c r="AI373" s="768"/>
      <c r="AJ373" s="304"/>
      <c r="AL373" s="198">
        <f t="shared" ref="AL373:BI373" si="280">AL375+AL376</f>
        <v>0</v>
      </c>
      <c r="AM373" s="198">
        <f t="shared" si="280"/>
        <v>0</v>
      </c>
      <c r="AN373" s="198">
        <f t="shared" si="280"/>
        <v>0</v>
      </c>
      <c r="AO373" s="198">
        <f t="shared" si="280"/>
        <v>0</v>
      </c>
      <c r="AP373" s="872">
        <f t="shared" si="280"/>
        <v>0</v>
      </c>
      <c r="AQ373" s="198">
        <f t="shared" si="280"/>
        <v>0</v>
      </c>
      <c r="AR373" s="198">
        <f t="shared" si="280"/>
        <v>0</v>
      </c>
      <c r="AS373" s="198">
        <f t="shared" si="280"/>
        <v>0</v>
      </c>
      <c r="AT373" s="198">
        <f t="shared" si="280"/>
        <v>0</v>
      </c>
      <c r="AU373" s="198">
        <f t="shared" si="280"/>
        <v>0</v>
      </c>
      <c r="AV373" s="872">
        <f t="shared" si="280"/>
        <v>0</v>
      </c>
      <c r="AW373" s="198">
        <f t="shared" si="280"/>
        <v>0</v>
      </c>
      <c r="AX373" s="198">
        <f t="shared" si="280"/>
        <v>0</v>
      </c>
      <c r="AY373" s="198">
        <f t="shared" si="280"/>
        <v>0</v>
      </c>
      <c r="AZ373" s="198">
        <f t="shared" si="280"/>
        <v>0</v>
      </c>
      <c r="BA373" s="198">
        <f t="shared" si="280"/>
        <v>0</v>
      </c>
      <c r="BB373" s="198">
        <f t="shared" si="280"/>
        <v>0</v>
      </c>
      <c r="BC373" s="198">
        <f t="shared" si="280"/>
        <v>0</v>
      </c>
      <c r="BD373" s="872">
        <f t="shared" si="280"/>
        <v>0</v>
      </c>
      <c r="BE373" s="198">
        <f t="shared" si="280"/>
        <v>0</v>
      </c>
      <c r="BF373" s="198">
        <f t="shared" si="280"/>
        <v>0</v>
      </c>
      <c r="BG373" s="198">
        <f t="shared" si="280"/>
        <v>0</v>
      </c>
      <c r="BH373" s="198">
        <f t="shared" si="280"/>
        <v>0</v>
      </c>
      <c r="BI373" s="198">
        <f t="shared" si="280"/>
        <v>0</v>
      </c>
      <c r="BJ373" s="19" t="s">
        <v>231</v>
      </c>
      <c r="BK373" s="19"/>
      <c r="BL373" s="259"/>
      <c r="BM373" s="304"/>
      <c r="BN373" s="259"/>
    </row>
    <row r="374" spans="1:66" x14ac:dyDescent="0.25">
      <c r="A374" s="1165"/>
      <c r="B374" s="31" t="s">
        <v>301</v>
      </c>
      <c r="C374" s="474"/>
      <c r="D374" s="474"/>
      <c r="E374" s="474"/>
      <c r="F374" s="474"/>
      <c r="G374" s="483">
        <v>24</v>
      </c>
      <c r="H374" s="474"/>
      <c r="I374" s="30" t="s">
        <v>56</v>
      </c>
      <c r="J374" s="31" t="s">
        <v>9</v>
      </c>
      <c r="K374" s="31"/>
      <c r="L374" s="768"/>
      <c r="M374" s="768"/>
      <c r="N374" s="768"/>
      <c r="O374" s="768"/>
      <c r="P374" s="768"/>
      <c r="Q374" s="768"/>
      <c r="R374" s="768"/>
      <c r="S374" s="768"/>
      <c r="T374" s="768"/>
      <c r="U374" s="768"/>
      <c r="V374" s="768"/>
      <c r="W374" s="768"/>
      <c r="X374" s="768"/>
      <c r="Y374" s="768"/>
      <c r="Z374" s="768"/>
      <c r="AA374" s="768"/>
      <c r="AB374" s="768"/>
      <c r="AC374" s="768"/>
      <c r="AD374" s="768"/>
      <c r="AE374" s="768"/>
      <c r="AF374" s="768"/>
      <c r="AG374" s="768"/>
      <c r="AH374" s="768"/>
      <c r="AI374" s="768"/>
      <c r="AJ374" s="304"/>
      <c r="BL374" s="259"/>
      <c r="BM374" s="304"/>
      <c r="BN374" s="259"/>
    </row>
    <row r="375" spans="1:66" ht="16.5" thickBot="1" x14ac:dyDescent="0.3">
      <c r="A375" s="1165"/>
      <c r="B375" s="44"/>
      <c r="C375" s="514"/>
      <c r="D375" s="514"/>
      <c r="E375" s="514"/>
      <c r="F375" s="514"/>
      <c r="G375" s="71">
        <v>25</v>
      </c>
      <c r="H375" s="514"/>
      <c r="I375" s="77"/>
      <c r="J375" s="44" t="s">
        <v>10</v>
      </c>
      <c r="K375" s="44"/>
      <c r="L375" s="572"/>
      <c r="M375" s="572"/>
      <c r="N375" s="572"/>
      <c r="O375" s="572"/>
      <c r="P375" s="572"/>
      <c r="Q375" s="572"/>
      <c r="R375" s="572"/>
      <c r="S375" s="572"/>
      <c r="T375" s="572"/>
      <c r="U375" s="572"/>
      <c r="V375" s="572"/>
      <c r="W375" s="572"/>
      <c r="X375" s="572"/>
      <c r="Y375" s="572"/>
      <c r="Z375" s="572"/>
      <c r="AA375" s="572"/>
      <c r="AB375" s="572"/>
      <c r="AC375" s="572"/>
      <c r="AD375" s="572"/>
      <c r="AE375" s="572"/>
      <c r="AF375" s="572"/>
      <c r="AG375" s="572"/>
      <c r="AH375" s="572"/>
      <c r="AI375" s="572"/>
      <c r="AJ375" s="304"/>
      <c r="AL375" s="135">
        <f>AL345+AL350</f>
        <v>0</v>
      </c>
      <c r="AM375" s="135">
        <f t="shared" ref="AM375:BI375" si="281">AM345+AM350</f>
        <v>0</v>
      </c>
      <c r="AN375" s="135">
        <f t="shared" si="281"/>
        <v>0</v>
      </c>
      <c r="AO375" s="135">
        <f t="shared" si="281"/>
        <v>0</v>
      </c>
      <c r="AP375" s="886">
        <f t="shared" si="281"/>
        <v>0</v>
      </c>
      <c r="AQ375" s="135">
        <f t="shared" si="281"/>
        <v>0</v>
      </c>
      <c r="AR375" s="135">
        <f t="shared" si="281"/>
        <v>0</v>
      </c>
      <c r="AS375" s="135">
        <f t="shared" si="281"/>
        <v>0</v>
      </c>
      <c r="AT375" s="135">
        <f t="shared" si="281"/>
        <v>0</v>
      </c>
      <c r="AU375" s="135">
        <f t="shared" si="281"/>
        <v>0</v>
      </c>
      <c r="AV375" s="886">
        <f t="shared" si="281"/>
        <v>0</v>
      </c>
      <c r="AW375" s="135">
        <f t="shared" si="281"/>
        <v>0</v>
      </c>
      <c r="AX375" s="135">
        <f t="shared" si="281"/>
        <v>0</v>
      </c>
      <c r="AY375" s="135">
        <f t="shared" si="281"/>
        <v>0</v>
      </c>
      <c r="AZ375" s="135">
        <f t="shared" si="281"/>
        <v>0</v>
      </c>
      <c r="BA375" s="135">
        <f t="shared" si="281"/>
        <v>0</v>
      </c>
      <c r="BB375" s="135">
        <f t="shared" si="281"/>
        <v>0</v>
      </c>
      <c r="BC375" s="135">
        <f t="shared" si="281"/>
        <v>0</v>
      </c>
      <c r="BD375" s="886">
        <f t="shared" si="281"/>
        <v>0</v>
      </c>
      <c r="BE375" s="135">
        <f t="shared" si="281"/>
        <v>0</v>
      </c>
      <c r="BF375" s="135">
        <f t="shared" si="281"/>
        <v>0</v>
      </c>
      <c r="BG375" s="135">
        <f t="shared" si="281"/>
        <v>0</v>
      </c>
      <c r="BH375" s="135">
        <f t="shared" si="281"/>
        <v>0</v>
      </c>
      <c r="BI375" s="135">
        <f t="shared" si="281"/>
        <v>0</v>
      </c>
      <c r="BJ375" s="19" t="s">
        <v>310</v>
      </c>
      <c r="BK375" s="19"/>
      <c r="BL375" s="259"/>
      <c r="BM375" s="304"/>
      <c r="BN375" s="259"/>
    </row>
    <row r="376" spans="1:66" ht="16.5" thickBot="1" x14ac:dyDescent="0.3">
      <c r="A376" s="1165"/>
      <c r="B376" s="87"/>
      <c r="C376" s="519"/>
      <c r="D376" s="519"/>
      <c r="E376" s="519"/>
      <c r="F376" s="519"/>
      <c r="G376" s="519"/>
      <c r="H376" s="756"/>
      <c r="I376" s="69" t="s">
        <v>78</v>
      </c>
      <c r="J376" s="70" t="s">
        <v>46</v>
      </c>
      <c r="K376" s="87"/>
      <c r="L376" s="553"/>
      <c r="M376" s="553"/>
      <c r="N376" s="493"/>
      <c r="O376" s="493"/>
      <c r="P376" s="493"/>
      <c r="Q376" s="493"/>
      <c r="R376" s="493"/>
      <c r="S376" s="493"/>
      <c r="T376" s="493"/>
      <c r="U376" s="493"/>
      <c r="V376" s="493"/>
      <c r="W376" s="493"/>
      <c r="X376" s="493"/>
      <c r="Y376" s="493"/>
      <c r="Z376" s="493"/>
      <c r="AA376" s="493"/>
      <c r="AB376" s="493"/>
      <c r="AC376" s="493"/>
      <c r="AD376" s="493"/>
      <c r="AE376" s="493"/>
      <c r="AF376" s="493"/>
      <c r="AG376" s="493"/>
      <c r="AH376" s="493"/>
      <c r="AI376" s="493"/>
      <c r="AJ376" s="304"/>
      <c r="AL376" s="32">
        <f>AL346+AL351</f>
        <v>0</v>
      </c>
      <c r="AM376" s="492">
        <f t="shared" ref="AM376:BI376" si="282">AM346+AM351</f>
        <v>0</v>
      </c>
      <c r="AN376" s="492">
        <f t="shared" si="282"/>
        <v>0</v>
      </c>
      <c r="AO376" s="492">
        <f t="shared" si="282"/>
        <v>0</v>
      </c>
      <c r="AP376" s="871">
        <f t="shared" si="282"/>
        <v>0</v>
      </c>
      <c r="AQ376" s="492">
        <f t="shared" si="282"/>
        <v>0</v>
      </c>
      <c r="AR376" s="492">
        <f t="shared" si="282"/>
        <v>0</v>
      </c>
      <c r="AS376" s="492">
        <f t="shared" si="282"/>
        <v>0</v>
      </c>
      <c r="AT376" s="492">
        <f t="shared" si="282"/>
        <v>0</v>
      </c>
      <c r="AU376" s="492">
        <f t="shared" si="282"/>
        <v>0</v>
      </c>
      <c r="AV376" s="871">
        <f t="shared" si="282"/>
        <v>0</v>
      </c>
      <c r="AW376" s="492">
        <f t="shared" si="282"/>
        <v>0</v>
      </c>
      <c r="AX376" s="492">
        <f t="shared" si="282"/>
        <v>0</v>
      </c>
      <c r="AY376" s="492">
        <f t="shared" si="282"/>
        <v>0</v>
      </c>
      <c r="AZ376" s="492">
        <f t="shared" si="282"/>
        <v>0</v>
      </c>
      <c r="BA376" s="492">
        <f t="shared" si="282"/>
        <v>0</v>
      </c>
      <c r="BB376" s="492">
        <f t="shared" si="282"/>
        <v>0</v>
      </c>
      <c r="BC376" s="492">
        <f t="shared" si="282"/>
        <v>0</v>
      </c>
      <c r="BD376" s="871">
        <f t="shared" si="282"/>
        <v>0</v>
      </c>
      <c r="BE376" s="492">
        <f t="shared" si="282"/>
        <v>0</v>
      </c>
      <c r="BF376" s="492">
        <f t="shared" si="282"/>
        <v>0</v>
      </c>
      <c r="BG376" s="492">
        <f t="shared" si="282"/>
        <v>0</v>
      </c>
      <c r="BH376" s="492">
        <f t="shared" si="282"/>
        <v>0</v>
      </c>
      <c r="BI376" s="492">
        <f t="shared" si="282"/>
        <v>0</v>
      </c>
      <c r="BJ376" s="19" t="s">
        <v>311</v>
      </c>
      <c r="BK376" s="19"/>
      <c r="BL376" s="179"/>
      <c r="BM376" s="179"/>
      <c r="BN376" s="179"/>
    </row>
    <row r="377" spans="1:66" ht="16.5" thickBot="1" x14ac:dyDescent="0.3">
      <c r="A377" s="1165"/>
      <c r="B377" s="87"/>
      <c r="C377" s="508">
        <f>COUNTA(C342:C376)</f>
        <v>14</v>
      </c>
      <c r="D377" s="508">
        <f>COUNTA(D342:D376)</f>
        <v>0</v>
      </c>
      <c r="E377" s="508">
        <f>COUNTA(E342:E376)</f>
        <v>0</v>
      </c>
      <c r="F377" s="508">
        <f>COUNTA(F342:F376)</f>
        <v>0</v>
      </c>
      <c r="G377" s="508">
        <f>COUNTA(G342:G376)</f>
        <v>25</v>
      </c>
      <c r="H377" s="734"/>
      <c r="I377" s="69" t="s">
        <v>78</v>
      </c>
      <c r="J377" s="70" t="s">
        <v>48</v>
      </c>
      <c r="K377" s="87"/>
      <c r="L377" s="553"/>
      <c r="M377" s="553"/>
      <c r="N377" s="493"/>
      <c r="O377" s="493"/>
      <c r="P377" s="493"/>
      <c r="Q377" s="493"/>
      <c r="R377" s="493"/>
      <c r="S377" s="493"/>
      <c r="T377" s="493"/>
      <c r="U377" s="493"/>
      <c r="V377" s="493"/>
      <c r="W377" s="493"/>
      <c r="X377" s="493"/>
      <c r="Y377" s="493"/>
      <c r="Z377" s="493"/>
      <c r="AA377" s="493"/>
      <c r="AB377" s="493"/>
      <c r="AC377" s="493"/>
      <c r="AD377" s="493"/>
      <c r="AE377" s="493"/>
      <c r="AF377" s="493"/>
      <c r="AG377" s="493"/>
      <c r="AH377" s="493"/>
      <c r="AI377" s="493"/>
      <c r="AJ377" s="304"/>
      <c r="BL377" s="179"/>
      <c r="BM377" s="179"/>
      <c r="BN377" s="179"/>
    </row>
    <row r="378" spans="1:66" ht="16.5" thickBot="1" x14ac:dyDescent="0.3">
      <c r="A378" s="1165"/>
      <c r="B378" s="87"/>
      <c r="C378" s="520" t="s">
        <v>331</v>
      </c>
      <c r="D378" s="521">
        <f>C377+D377</f>
        <v>14</v>
      </c>
      <c r="E378" s="521"/>
      <c r="F378" s="521">
        <f>E377+F377</f>
        <v>0</v>
      </c>
      <c r="G378" s="522">
        <f>G377</f>
        <v>25</v>
      </c>
      <c r="H378" s="522"/>
      <c r="I378" s="69" t="s">
        <v>105</v>
      </c>
      <c r="J378" s="70" t="s">
        <v>48</v>
      </c>
      <c r="K378" s="87"/>
      <c r="L378" s="553"/>
      <c r="M378" s="553"/>
      <c r="N378" s="553"/>
      <c r="O378" s="553"/>
      <c r="P378" s="553"/>
      <c r="Q378" s="553"/>
      <c r="R378" s="553"/>
      <c r="S378" s="553"/>
      <c r="T378" s="553"/>
      <c r="U378" s="553"/>
      <c r="V378" s="553"/>
      <c r="W378" s="553"/>
      <c r="X378" s="553"/>
      <c r="Y378" s="553"/>
      <c r="Z378" s="553"/>
      <c r="AA378" s="553"/>
      <c r="AB378" s="553"/>
      <c r="AC378" s="553"/>
      <c r="AD378" s="553"/>
      <c r="AE378" s="553"/>
      <c r="AF378" s="553"/>
      <c r="AG378" s="553"/>
      <c r="AH378" s="553"/>
      <c r="AI378" s="553"/>
      <c r="AJ378" s="304"/>
      <c r="BL378" s="179"/>
      <c r="BM378" s="179"/>
      <c r="BN378" s="179"/>
    </row>
    <row r="379" spans="1:66" ht="16.5" thickBot="1" x14ac:dyDescent="0.3">
      <c r="A379" s="1166"/>
      <c r="B379" s="252"/>
      <c r="C379" s="304" t="s">
        <v>332</v>
      </c>
      <c r="D379" s="304">
        <f>D378/G378*100</f>
        <v>56</v>
      </c>
      <c r="E379" s="503"/>
      <c r="F379" s="304">
        <f>F378/G378*100</f>
        <v>0</v>
      </c>
      <c r="G379" s="503"/>
      <c r="H379" s="725"/>
      <c r="I379" s="208" t="s">
        <v>126</v>
      </c>
      <c r="J379" s="252"/>
      <c r="K379" s="252"/>
      <c r="L379" s="314"/>
      <c r="M379" s="314"/>
      <c r="N379" s="315"/>
      <c r="O379" s="315"/>
      <c r="P379" s="315"/>
      <c r="Q379" s="315"/>
      <c r="R379" s="315"/>
      <c r="S379" s="315"/>
      <c r="T379" s="315"/>
      <c r="U379" s="315"/>
      <c r="V379" s="315"/>
      <c r="W379" s="315"/>
      <c r="X379" s="315"/>
      <c r="Y379" s="315"/>
      <c r="Z379" s="315"/>
      <c r="AA379" s="315"/>
      <c r="AB379" s="315"/>
      <c r="AC379" s="315"/>
      <c r="AD379" s="315"/>
      <c r="AE379" s="315"/>
      <c r="AF379" s="315"/>
      <c r="AG379" s="315"/>
      <c r="AH379" s="315"/>
      <c r="AI379" s="315"/>
      <c r="AJ379" s="304"/>
    </row>
    <row r="380" spans="1:66" x14ac:dyDescent="0.25">
      <c r="A380" s="33"/>
      <c r="B380" s="33"/>
      <c r="C380" s="503"/>
      <c r="D380" s="503"/>
      <c r="E380" s="503"/>
      <c r="F380" s="503"/>
      <c r="G380" s="503"/>
      <c r="H380" s="725"/>
      <c r="I380" s="257"/>
      <c r="J380" s="33"/>
      <c r="K380" s="33"/>
      <c r="L380" s="60"/>
      <c r="M380" s="60"/>
      <c r="N380" s="245"/>
      <c r="O380" s="245"/>
      <c r="P380" s="245"/>
      <c r="Q380" s="245"/>
      <c r="R380" s="245"/>
      <c r="S380" s="245"/>
      <c r="T380" s="245"/>
      <c r="U380" s="245"/>
      <c r="V380" s="245"/>
      <c r="W380" s="245"/>
      <c r="X380" s="245"/>
      <c r="Y380" s="245"/>
      <c r="Z380" s="245"/>
      <c r="AA380" s="245"/>
      <c r="AB380" s="245"/>
      <c r="AC380" s="245"/>
      <c r="AD380" s="245"/>
      <c r="AE380" s="245"/>
      <c r="AF380" s="245"/>
      <c r="AG380" s="245"/>
      <c r="AH380" s="245"/>
      <c r="AI380" s="245"/>
      <c r="AJ380" s="304"/>
    </row>
    <row r="381" spans="1:66" ht="32.25" thickBot="1" x14ac:dyDescent="0.3">
      <c r="A381" s="33"/>
      <c r="B381" s="33"/>
      <c r="C381" s="523"/>
      <c r="D381" s="523"/>
      <c r="E381" s="523"/>
      <c r="F381" s="523" t="s">
        <v>333</v>
      </c>
      <c r="G381" s="523"/>
      <c r="H381" s="523"/>
      <c r="I381" s="769" t="s">
        <v>153</v>
      </c>
      <c r="J381" s="33"/>
      <c r="K381" s="33"/>
      <c r="L381" s="60"/>
      <c r="M381" s="60"/>
      <c r="N381" s="245"/>
      <c r="O381" s="245"/>
      <c r="P381" s="245"/>
      <c r="Q381" s="245"/>
      <c r="R381" s="245"/>
      <c r="S381" s="245"/>
      <c r="T381" s="245"/>
      <c r="U381" s="245"/>
      <c r="V381" s="245"/>
      <c r="W381" s="245"/>
      <c r="X381" s="245"/>
      <c r="Y381" s="245"/>
      <c r="Z381" s="245"/>
      <c r="AA381" s="245"/>
      <c r="AB381" s="245"/>
      <c r="AC381" s="245"/>
      <c r="AD381" s="245"/>
      <c r="AE381" s="245"/>
      <c r="AF381" s="245"/>
      <c r="AG381" s="245"/>
      <c r="AH381" s="245"/>
      <c r="AI381" s="245"/>
      <c r="AJ381" s="304"/>
    </row>
    <row r="382" spans="1:66" ht="15.75" customHeight="1" thickBot="1" x14ac:dyDescent="0.3">
      <c r="A382" s="1139"/>
      <c r="B382" s="1139"/>
      <c r="C382" s="524"/>
      <c r="D382" s="524"/>
      <c r="E382" s="524"/>
      <c r="F382" s="524"/>
      <c r="G382" s="523"/>
      <c r="H382" s="1110" t="s">
        <v>414</v>
      </c>
      <c r="I382" s="1136" t="s">
        <v>74</v>
      </c>
      <c r="J382" s="24" t="s">
        <v>1</v>
      </c>
      <c r="K382" s="1139" t="s">
        <v>75</v>
      </c>
      <c r="L382" s="1128"/>
      <c r="M382" s="1129"/>
      <c r="N382" s="1130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  <c r="AA382" s="189"/>
      <c r="AB382" s="189"/>
      <c r="AC382" s="189"/>
      <c r="AD382" s="189"/>
      <c r="AE382" s="189"/>
      <c r="AF382" s="189"/>
      <c r="AG382" s="189"/>
      <c r="AH382" s="189"/>
      <c r="AI382" s="189"/>
      <c r="AJ382" s="189"/>
    </row>
    <row r="383" spans="1:66" x14ac:dyDescent="0.25">
      <c r="A383" s="1140"/>
      <c r="B383" s="1140"/>
      <c r="C383" s="524"/>
      <c r="D383" s="524"/>
      <c r="E383" s="524"/>
      <c r="F383" s="524"/>
      <c r="G383" s="523"/>
      <c r="H383" s="1111"/>
      <c r="I383" s="1137"/>
      <c r="J383" s="25" t="s">
        <v>2</v>
      </c>
      <c r="K383" s="1140"/>
      <c r="L383" s="1113"/>
      <c r="M383" s="1113"/>
      <c r="N383" s="1113"/>
      <c r="O383" s="1113"/>
      <c r="P383" s="1113"/>
      <c r="Q383" s="1113"/>
      <c r="R383" s="1113"/>
      <c r="S383" s="1113"/>
      <c r="T383" s="1113"/>
      <c r="U383" s="1113"/>
      <c r="V383" s="1113"/>
      <c r="W383" s="1113"/>
      <c r="X383" s="1113"/>
      <c r="Y383" s="1113"/>
      <c r="Z383" s="1113"/>
      <c r="AA383" s="1113"/>
      <c r="AB383" s="1113"/>
      <c r="AC383" s="1113"/>
      <c r="AD383" s="1113"/>
      <c r="AE383" s="1113"/>
      <c r="AF383" s="1113"/>
      <c r="AG383" s="1113"/>
      <c r="AH383" s="1113"/>
      <c r="AI383" s="1113"/>
      <c r="AJ383" s="686"/>
    </row>
    <row r="384" spans="1:66" ht="16.5" thickBot="1" x14ac:dyDescent="0.3">
      <c r="A384" s="1141"/>
      <c r="B384" s="1141"/>
      <c r="C384" s="487"/>
      <c r="D384" s="487"/>
      <c r="E384" s="487"/>
      <c r="F384" s="487"/>
      <c r="G384" s="592"/>
      <c r="H384" s="1112"/>
      <c r="I384" s="1138"/>
      <c r="J384" s="26" t="s">
        <v>3</v>
      </c>
      <c r="K384" s="1141"/>
      <c r="L384" s="1114"/>
      <c r="M384" s="1114"/>
      <c r="N384" s="1114"/>
      <c r="O384" s="1114"/>
      <c r="P384" s="1114"/>
      <c r="Q384" s="1114"/>
      <c r="R384" s="1114"/>
      <c r="S384" s="1114"/>
      <c r="T384" s="1114"/>
      <c r="U384" s="1114"/>
      <c r="V384" s="1114"/>
      <c r="W384" s="1114"/>
      <c r="X384" s="1114"/>
      <c r="Y384" s="1114"/>
      <c r="Z384" s="1114"/>
      <c r="AA384" s="1114"/>
      <c r="AB384" s="1114"/>
      <c r="AC384" s="1114"/>
      <c r="AD384" s="1114"/>
      <c r="AE384" s="1114"/>
      <c r="AF384" s="1114"/>
      <c r="AG384" s="1114"/>
      <c r="AH384" s="1114"/>
      <c r="AI384" s="1114"/>
      <c r="AJ384" s="686"/>
    </row>
    <row r="385" spans="1:67" x14ac:dyDescent="0.25">
      <c r="A385" s="1154" t="s">
        <v>299</v>
      </c>
      <c r="B385" s="28"/>
      <c r="C385" s="479"/>
      <c r="D385" s="479"/>
      <c r="E385" s="479"/>
      <c r="F385" s="479"/>
      <c r="G385" s="482"/>
      <c r="H385" s="479"/>
      <c r="I385" s="98"/>
      <c r="J385" s="99"/>
      <c r="K385" s="28"/>
      <c r="L385" s="568"/>
      <c r="M385" s="568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304"/>
    </row>
    <row r="386" spans="1:67" x14ac:dyDescent="0.25">
      <c r="A386" s="1155"/>
      <c r="B386" s="31" t="s">
        <v>301</v>
      </c>
      <c r="C386" s="473"/>
      <c r="D386" s="473"/>
      <c r="E386" s="473"/>
      <c r="F386" s="473"/>
      <c r="G386" s="480">
        <v>1</v>
      </c>
      <c r="H386" s="473"/>
      <c r="I386" s="30" t="s">
        <v>73</v>
      </c>
      <c r="J386" s="31" t="s">
        <v>5</v>
      </c>
      <c r="K386" s="31" t="s">
        <v>175</v>
      </c>
      <c r="L386" s="571"/>
      <c r="M386" s="571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798"/>
      <c r="Y386" s="18"/>
      <c r="Z386" s="18"/>
      <c r="AA386" s="798"/>
      <c r="AB386" s="18"/>
      <c r="AC386" s="18"/>
      <c r="AD386" s="18"/>
      <c r="AE386" s="18"/>
      <c r="AF386" s="18"/>
      <c r="AG386" s="18"/>
      <c r="AH386" s="18"/>
      <c r="AI386" s="18"/>
      <c r="AJ386" s="100"/>
    </row>
    <row r="387" spans="1:67" ht="16.5" thickBot="1" x14ac:dyDescent="0.3">
      <c r="A387" s="1155"/>
      <c r="B387" s="102"/>
      <c r="C387" s="473"/>
      <c r="D387" s="473"/>
      <c r="E387" s="473"/>
      <c r="F387" s="473"/>
      <c r="G387" s="480"/>
      <c r="H387" s="473"/>
      <c r="I387" s="101"/>
      <c r="J387" s="33"/>
      <c r="K387" s="102"/>
      <c r="L387" s="554"/>
      <c r="M387" s="554"/>
      <c r="N387" s="404"/>
      <c r="O387" s="404"/>
      <c r="P387" s="404"/>
      <c r="Q387" s="404"/>
      <c r="R387" s="404"/>
      <c r="S387" s="404"/>
      <c r="T387" s="404"/>
      <c r="U387" s="404"/>
      <c r="V387" s="404"/>
      <c r="W387" s="404"/>
      <c r="X387" s="812"/>
      <c r="Y387" s="404"/>
      <c r="Z387" s="404"/>
      <c r="AA387" s="812"/>
      <c r="AB387" s="404"/>
      <c r="AC387" s="404"/>
      <c r="AD387" s="404"/>
      <c r="AE387" s="404"/>
      <c r="AF387" s="404"/>
      <c r="AG387" s="404"/>
      <c r="AH387" s="404"/>
      <c r="AI387" s="404"/>
      <c r="AJ387" s="100"/>
    </row>
    <row r="388" spans="1:67" ht="16.5" thickBot="1" x14ac:dyDescent="0.3">
      <c r="A388" s="1155"/>
      <c r="B388" s="31" t="s">
        <v>301</v>
      </c>
      <c r="C388" s="575" t="s">
        <v>329</v>
      </c>
      <c r="D388" s="474"/>
      <c r="E388" s="474"/>
      <c r="F388" s="474"/>
      <c r="G388" s="483">
        <v>2</v>
      </c>
      <c r="H388" s="736" t="s">
        <v>417</v>
      </c>
      <c r="I388" s="77" t="s">
        <v>339</v>
      </c>
      <c r="J388" s="548" t="s">
        <v>5</v>
      </c>
      <c r="K388" s="44"/>
      <c r="L388" s="568"/>
      <c r="M388" s="568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797"/>
      <c r="Y388" s="29"/>
      <c r="Z388" s="29"/>
      <c r="AA388" s="797"/>
      <c r="AB388" s="29"/>
      <c r="AC388" s="29"/>
      <c r="AD388" s="29"/>
      <c r="AE388" s="29"/>
      <c r="AF388" s="29"/>
      <c r="AG388" s="29"/>
      <c r="AH388" s="29"/>
      <c r="AI388" s="29"/>
      <c r="AJ388" s="100"/>
      <c r="AL388" s="198">
        <f t="shared" ref="AL388:BI388" si="283">L388*L399*1.73*0.875/1000</f>
        <v>0</v>
      </c>
      <c r="AM388" s="198">
        <f t="shared" si="283"/>
        <v>0</v>
      </c>
      <c r="AN388" s="198">
        <f t="shared" si="283"/>
        <v>0</v>
      </c>
      <c r="AO388" s="198">
        <f t="shared" si="283"/>
        <v>0</v>
      </c>
      <c r="AP388" s="872">
        <f t="shared" si="283"/>
        <v>0</v>
      </c>
      <c r="AQ388" s="198">
        <f t="shared" si="283"/>
        <v>0</v>
      </c>
      <c r="AR388" s="198">
        <f t="shared" si="283"/>
        <v>0</v>
      </c>
      <c r="AS388" s="198">
        <f t="shared" si="283"/>
        <v>0</v>
      </c>
      <c r="AT388" s="198">
        <f t="shared" si="283"/>
        <v>0</v>
      </c>
      <c r="AU388" s="198">
        <f t="shared" si="283"/>
        <v>0</v>
      </c>
      <c r="AV388" s="872">
        <f t="shared" si="283"/>
        <v>0</v>
      </c>
      <c r="AW388" s="198">
        <f t="shared" si="283"/>
        <v>0</v>
      </c>
      <c r="AX388" s="198">
        <f t="shared" si="283"/>
        <v>0</v>
      </c>
      <c r="AY388" s="198">
        <f t="shared" si="283"/>
        <v>0</v>
      </c>
      <c r="AZ388" s="198">
        <f t="shared" si="283"/>
        <v>0</v>
      </c>
      <c r="BA388" s="198">
        <f t="shared" si="283"/>
        <v>0</v>
      </c>
      <c r="BB388" s="198">
        <f t="shared" si="283"/>
        <v>0</v>
      </c>
      <c r="BC388" s="198">
        <f t="shared" si="283"/>
        <v>0</v>
      </c>
      <c r="BD388" s="872">
        <f t="shared" si="283"/>
        <v>0</v>
      </c>
      <c r="BE388" s="198">
        <f t="shared" si="283"/>
        <v>0</v>
      </c>
      <c r="BF388" s="198">
        <f t="shared" si="283"/>
        <v>0</v>
      </c>
      <c r="BG388" s="198">
        <f t="shared" si="283"/>
        <v>0</v>
      </c>
      <c r="BH388" s="198">
        <f t="shared" si="283"/>
        <v>0</v>
      </c>
      <c r="BI388" s="198">
        <f t="shared" si="283"/>
        <v>0</v>
      </c>
      <c r="BJ388" s="19" t="s">
        <v>219</v>
      </c>
      <c r="BK388" s="19"/>
    </row>
    <row r="389" spans="1:67" ht="16.5" thickBot="1" x14ac:dyDescent="0.3">
      <c r="A389" s="1155"/>
      <c r="B389" s="35"/>
      <c r="C389" s="487"/>
      <c r="D389" s="487"/>
      <c r="E389" s="487"/>
      <c r="F389" s="487"/>
      <c r="G389" s="592"/>
      <c r="H389" s="753"/>
      <c r="I389" s="545" t="s">
        <v>169</v>
      </c>
      <c r="J389" s="697" t="s">
        <v>6</v>
      </c>
      <c r="K389" s="692"/>
      <c r="L389" s="693"/>
      <c r="M389" s="693"/>
      <c r="N389" s="706"/>
      <c r="O389" s="706"/>
      <c r="P389" s="706"/>
      <c r="Q389" s="706"/>
      <c r="R389" s="706"/>
      <c r="S389" s="706"/>
      <c r="T389" s="706"/>
      <c r="U389" s="706"/>
      <c r="V389" s="706"/>
      <c r="W389" s="706"/>
      <c r="X389" s="800"/>
      <c r="Y389" s="706"/>
      <c r="Z389" s="706"/>
      <c r="AA389" s="800"/>
      <c r="AB389" s="706"/>
      <c r="AC389" s="706"/>
      <c r="AD389" s="706"/>
      <c r="AE389" s="706"/>
      <c r="AF389" s="706"/>
      <c r="AG389" s="706"/>
      <c r="AH389" s="706"/>
      <c r="AI389" s="706"/>
      <c r="AJ389" s="100"/>
      <c r="AL389" s="203"/>
      <c r="AM389" s="203"/>
      <c r="AN389" s="203"/>
      <c r="AO389" s="203"/>
      <c r="AP389" s="888"/>
      <c r="AQ389" s="203"/>
      <c r="AR389" s="203"/>
      <c r="AS389" s="203"/>
      <c r="AT389" s="203"/>
      <c r="AU389" s="203"/>
      <c r="AV389" s="888"/>
      <c r="AW389" s="203"/>
      <c r="AX389" s="203"/>
      <c r="AY389" s="203"/>
      <c r="AZ389" s="203"/>
      <c r="BA389" s="203"/>
      <c r="BB389" s="203"/>
      <c r="BC389" s="203"/>
      <c r="BD389" s="888"/>
      <c r="BE389" s="203"/>
      <c r="BF389" s="203"/>
      <c r="BG389" s="203"/>
      <c r="BH389" s="203"/>
      <c r="BI389" s="203"/>
      <c r="BJ389" s="19"/>
      <c r="BK389" s="19"/>
    </row>
    <row r="390" spans="1:67" ht="16.5" thickBot="1" x14ac:dyDescent="0.3">
      <c r="A390" s="1155"/>
      <c r="B390" s="31" t="s">
        <v>301</v>
      </c>
      <c r="C390" s="577" t="s">
        <v>329</v>
      </c>
      <c r="D390" s="487"/>
      <c r="E390" s="487"/>
      <c r="F390" s="487"/>
      <c r="G390" s="592">
        <v>3</v>
      </c>
      <c r="H390" s="736" t="s">
        <v>417</v>
      </c>
      <c r="I390" s="72" t="s">
        <v>174</v>
      </c>
      <c r="J390" s="250" t="s">
        <v>5</v>
      </c>
      <c r="K390" s="98" t="s">
        <v>176</v>
      </c>
      <c r="L390" s="568"/>
      <c r="M390" s="568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797"/>
      <c r="Y390" s="29"/>
      <c r="Z390" s="29"/>
      <c r="AA390" s="797"/>
      <c r="AB390" s="29"/>
      <c r="AC390" s="29"/>
      <c r="AD390" s="29"/>
      <c r="AE390" s="29"/>
      <c r="AF390" s="29"/>
      <c r="AG390" s="29"/>
      <c r="AH390" s="29"/>
      <c r="AI390" s="29"/>
      <c r="AJ390" s="304"/>
    </row>
    <row r="391" spans="1:67" ht="16.5" thickBot="1" x14ac:dyDescent="0.3">
      <c r="A391" s="1155"/>
      <c r="B391" s="35"/>
      <c r="C391" s="487"/>
      <c r="D391" s="487"/>
      <c r="E391" s="487"/>
      <c r="F391" s="487"/>
      <c r="G391" s="592"/>
      <c r="H391" s="753"/>
      <c r="I391" s="545" t="s">
        <v>169</v>
      </c>
      <c r="J391" s="697" t="s">
        <v>7</v>
      </c>
      <c r="K391" s="692"/>
      <c r="L391" s="693"/>
      <c r="M391" s="693"/>
      <c r="N391" s="706"/>
      <c r="O391" s="706"/>
      <c r="P391" s="706"/>
      <c r="Q391" s="706"/>
      <c r="R391" s="706"/>
      <c r="S391" s="706"/>
      <c r="T391" s="706"/>
      <c r="U391" s="706"/>
      <c r="V391" s="706"/>
      <c r="W391" s="706"/>
      <c r="X391" s="800"/>
      <c r="Y391" s="706"/>
      <c r="Z391" s="706"/>
      <c r="AA391" s="800"/>
      <c r="AB391" s="706"/>
      <c r="AC391" s="706"/>
      <c r="AD391" s="706"/>
      <c r="AE391" s="706"/>
      <c r="AF391" s="706"/>
      <c r="AG391" s="706"/>
      <c r="AH391" s="706"/>
      <c r="AI391" s="706"/>
      <c r="AJ391" s="304"/>
      <c r="AL391" s="1133" t="s">
        <v>111</v>
      </c>
      <c r="AM391" s="1134"/>
      <c r="AN391" s="1135"/>
      <c r="AO391" s="749"/>
      <c r="AP391" s="874"/>
      <c r="AQ391" s="749"/>
      <c r="AR391" s="749"/>
      <c r="AS391" s="749"/>
      <c r="AT391" s="749"/>
      <c r="AU391" s="749"/>
      <c r="AV391" s="874"/>
      <c r="AW391" s="749"/>
      <c r="AX391" s="749"/>
      <c r="AY391" s="749"/>
      <c r="AZ391" s="749"/>
      <c r="BA391" s="749"/>
      <c r="BB391" s="749"/>
      <c r="BC391" s="749"/>
      <c r="BD391" s="874"/>
      <c r="BE391" s="750"/>
      <c r="BF391" s="750"/>
      <c r="BG391" s="750"/>
      <c r="BH391" s="750"/>
      <c r="BI391" s="750"/>
    </row>
    <row r="392" spans="1:67" ht="19.5" thickBot="1" x14ac:dyDescent="0.35">
      <c r="A392" s="1155"/>
      <c r="B392" s="31"/>
      <c r="C392" s="479"/>
      <c r="D392" s="479"/>
      <c r="E392" s="479"/>
      <c r="F392" s="479"/>
      <c r="G392" s="482"/>
      <c r="H392" s="479"/>
      <c r="I392" s="27" t="s">
        <v>34</v>
      </c>
      <c r="J392" s="28"/>
      <c r="K392" s="28"/>
      <c r="L392" s="311"/>
      <c r="M392" s="107"/>
      <c r="N392" s="614"/>
      <c r="O392" s="614"/>
      <c r="P392" s="614"/>
      <c r="Q392" s="614"/>
      <c r="R392" s="614"/>
      <c r="S392" s="614"/>
      <c r="T392" s="614"/>
      <c r="U392" s="614"/>
      <c r="V392" s="614"/>
      <c r="W392" s="614"/>
      <c r="X392" s="824"/>
      <c r="Y392" s="614"/>
      <c r="Z392" s="614"/>
      <c r="AA392" s="824"/>
      <c r="AB392" s="614"/>
      <c r="AC392" s="614"/>
      <c r="AD392" s="614"/>
      <c r="AE392" s="614"/>
      <c r="AF392" s="614"/>
      <c r="AG392" s="614"/>
      <c r="AH392" s="614"/>
      <c r="AI392" s="614"/>
      <c r="AJ392" s="100"/>
      <c r="AL392" s="715" t="s">
        <v>392</v>
      </c>
      <c r="AM392" s="715" t="s">
        <v>393</v>
      </c>
      <c r="AN392" s="717" t="s">
        <v>394</v>
      </c>
      <c r="AO392" s="718" t="s">
        <v>395</v>
      </c>
      <c r="AP392" s="875" t="s">
        <v>84</v>
      </c>
      <c r="AQ392" s="715" t="s">
        <v>396</v>
      </c>
      <c r="AR392" s="715" t="s">
        <v>397</v>
      </c>
      <c r="AS392" s="715" t="s">
        <v>398</v>
      </c>
      <c r="AT392" s="715" t="s">
        <v>399</v>
      </c>
      <c r="AU392" s="715" t="s">
        <v>400</v>
      </c>
      <c r="AV392" s="875" t="s">
        <v>4</v>
      </c>
      <c r="AW392" s="715" t="s">
        <v>401</v>
      </c>
      <c r="AX392" s="715" t="s">
        <v>402</v>
      </c>
      <c r="AY392" s="715" t="s">
        <v>403</v>
      </c>
      <c r="AZ392" s="715" t="s">
        <v>404</v>
      </c>
      <c r="BA392" s="715" t="s">
        <v>405</v>
      </c>
      <c r="BB392" s="715" t="s">
        <v>406</v>
      </c>
      <c r="BC392" s="715" t="s">
        <v>407</v>
      </c>
      <c r="BD392" s="905" t="s">
        <v>338</v>
      </c>
      <c r="BE392" s="716" t="s">
        <v>408</v>
      </c>
      <c r="BF392" s="716" t="s">
        <v>409</v>
      </c>
      <c r="BG392" s="716" t="s">
        <v>220</v>
      </c>
      <c r="BH392" s="716" t="s">
        <v>410</v>
      </c>
      <c r="BI392" s="716" t="s">
        <v>411</v>
      </c>
    </row>
    <row r="393" spans="1:67" ht="16.5" thickBot="1" x14ac:dyDescent="0.3">
      <c r="A393" s="1155"/>
      <c r="B393" s="31" t="s">
        <v>341</v>
      </c>
      <c r="C393" s="576" t="s">
        <v>329</v>
      </c>
      <c r="D393" s="473"/>
      <c r="E393" s="473"/>
      <c r="F393" s="473"/>
      <c r="G393" s="480">
        <v>4</v>
      </c>
      <c r="H393" s="736" t="s">
        <v>417</v>
      </c>
      <c r="I393" s="130" t="s">
        <v>17</v>
      </c>
      <c r="J393" s="31" t="s">
        <v>5</v>
      </c>
      <c r="K393" s="102"/>
      <c r="L393" s="568"/>
      <c r="M393" s="568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797"/>
      <c r="Y393" s="29"/>
      <c r="Z393" s="29"/>
      <c r="AA393" s="797"/>
      <c r="AB393" s="29"/>
      <c r="AC393" s="29"/>
      <c r="AD393" s="29"/>
      <c r="AE393" s="29"/>
      <c r="AF393" s="29"/>
      <c r="AG393" s="29"/>
      <c r="AH393" s="29"/>
      <c r="AI393" s="29"/>
      <c r="AJ393" s="100"/>
      <c r="AL393" s="319">
        <f>L394*L$399*1.73*0.875/1000</f>
        <v>0</v>
      </c>
      <c r="AM393" s="319">
        <f t="shared" ref="AM393:BI396" si="284">M394*M$399*1.73*0.875/1000</f>
        <v>0</v>
      </c>
      <c r="AN393" s="319">
        <f t="shared" si="284"/>
        <v>0</v>
      </c>
      <c r="AO393" s="319">
        <f t="shared" si="284"/>
        <v>0</v>
      </c>
      <c r="AP393" s="884">
        <f t="shared" si="284"/>
        <v>0</v>
      </c>
      <c r="AQ393" s="319">
        <f t="shared" si="284"/>
        <v>0</v>
      </c>
      <c r="AR393" s="319">
        <f t="shared" si="284"/>
        <v>0</v>
      </c>
      <c r="AS393" s="319">
        <f t="shared" si="284"/>
        <v>0</v>
      </c>
      <c r="AT393" s="319">
        <f t="shared" si="284"/>
        <v>0</v>
      </c>
      <c r="AU393" s="319">
        <f t="shared" si="284"/>
        <v>0</v>
      </c>
      <c r="AV393" s="884">
        <f t="shared" si="284"/>
        <v>0</v>
      </c>
      <c r="AW393" s="319">
        <f t="shared" si="284"/>
        <v>0</v>
      </c>
      <c r="AX393" s="319">
        <f t="shared" si="284"/>
        <v>0</v>
      </c>
      <c r="AY393" s="319">
        <f t="shared" si="284"/>
        <v>0</v>
      </c>
      <c r="AZ393" s="319">
        <f t="shared" si="284"/>
        <v>0</v>
      </c>
      <c r="BA393" s="319">
        <f t="shared" si="284"/>
        <v>0</v>
      </c>
      <c r="BB393" s="319">
        <f t="shared" si="284"/>
        <v>0</v>
      </c>
      <c r="BC393" s="319">
        <f t="shared" si="284"/>
        <v>0</v>
      </c>
      <c r="BD393" s="884">
        <f t="shared" si="284"/>
        <v>0</v>
      </c>
      <c r="BE393" s="319">
        <f t="shared" si="284"/>
        <v>0</v>
      </c>
      <c r="BF393" s="319">
        <f t="shared" si="284"/>
        <v>0</v>
      </c>
      <c r="BG393" s="319">
        <f t="shared" si="284"/>
        <v>0</v>
      </c>
      <c r="BH393" s="319">
        <f t="shared" si="284"/>
        <v>0</v>
      </c>
      <c r="BI393" s="319">
        <f t="shared" si="284"/>
        <v>0</v>
      </c>
    </row>
    <row r="394" spans="1:67" ht="16.5" thickBot="1" x14ac:dyDescent="0.3">
      <c r="A394" s="1155"/>
      <c r="B394" s="31" t="s">
        <v>341</v>
      </c>
      <c r="C394" s="576" t="s">
        <v>329</v>
      </c>
      <c r="D394" s="473"/>
      <c r="E394" s="473"/>
      <c r="F394" s="473"/>
      <c r="G394" s="480">
        <v>5</v>
      </c>
      <c r="H394" s="736" t="s">
        <v>417</v>
      </c>
      <c r="I394" s="130" t="s">
        <v>18</v>
      </c>
      <c r="J394" s="31" t="s">
        <v>5</v>
      </c>
      <c r="K394" s="31"/>
      <c r="L394" s="568"/>
      <c r="M394" s="568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797"/>
      <c r="Y394" s="29"/>
      <c r="Z394" s="29"/>
      <c r="AA394" s="797"/>
      <c r="AB394" s="29"/>
      <c r="AC394" s="29"/>
      <c r="AD394" s="29"/>
      <c r="AE394" s="29"/>
      <c r="AF394" s="29"/>
      <c r="AG394" s="29"/>
      <c r="AH394" s="29"/>
      <c r="AI394" s="29"/>
      <c r="AJ394" s="100"/>
      <c r="AL394" s="320">
        <f>L395*L$399*1.73*0.875/1000</f>
        <v>0</v>
      </c>
      <c r="AM394" s="495">
        <f t="shared" si="284"/>
        <v>0</v>
      </c>
      <c r="AN394" s="495">
        <f t="shared" si="284"/>
        <v>0</v>
      </c>
      <c r="AO394" s="495">
        <f t="shared" si="284"/>
        <v>0</v>
      </c>
      <c r="AP394" s="877">
        <f t="shared" si="284"/>
        <v>0</v>
      </c>
      <c r="AQ394" s="495">
        <f t="shared" si="284"/>
        <v>0</v>
      </c>
      <c r="AR394" s="495">
        <f t="shared" si="284"/>
        <v>0</v>
      </c>
      <c r="AS394" s="495">
        <f t="shared" si="284"/>
        <v>0</v>
      </c>
      <c r="AT394" s="495">
        <f t="shared" si="284"/>
        <v>0</v>
      </c>
      <c r="AU394" s="495">
        <f t="shared" si="284"/>
        <v>0</v>
      </c>
      <c r="AV394" s="877">
        <f t="shared" si="284"/>
        <v>0</v>
      </c>
      <c r="AW394" s="495">
        <f t="shared" si="284"/>
        <v>0</v>
      </c>
      <c r="AX394" s="495">
        <f t="shared" si="284"/>
        <v>0</v>
      </c>
      <c r="AY394" s="495">
        <f t="shared" si="284"/>
        <v>0</v>
      </c>
      <c r="AZ394" s="495">
        <f t="shared" si="284"/>
        <v>0</v>
      </c>
      <c r="BA394" s="495">
        <f t="shared" si="284"/>
        <v>0</v>
      </c>
      <c r="BB394" s="495">
        <f t="shared" si="284"/>
        <v>0</v>
      </c>
      <c r="BC394" s="495">
        <f t="shared" si="284"/>
        <v>0</v>
      </c>
      <c r="BD394" s="877">
        <f t="shared" si="284"/>
        <v>0</v>
      </c>
      <c r="BE394" s="495">
        <f t="shared" si="284"/>
        <v>0</v>
      </c>
      <c r="BF394" s="495">
        <f t="shared" si="284"/>
        <v>0</v>
      </c>
      <c r="BG394" s="495">
        <f t="shared" si="284"/>
        <v>0</v>
      </c>
      <c r="BH394" s="495">
        <f t="shared" si="284"/>
        <v>0</v>
      </c>
      <c r="BI394" s="495">
        <f t="shared" si="284"/>
        <v>0</v>
      </c>
    </row>
    <row r="395" spans="1:67" x14ac:dyDescent="0.25">
      <c r="A395" s="1155"/>
      <c r="B395" s="31" t="s">
        <v>341</v>
      </c>
      <c r="C395" s="576" t="s">
        <v>329</v>
      </c>
      <c r="D395" s="473"/>
      <c r="E395" s="473"/>
      <c r="F395" s="473"/>
      <c r="G395" s="480">
        <v>6</v>
      </c>
      <c r="H395" s="736" t="s">
        <v>417</v>
      </c>
      <c r="I395" s="130" t="s">
        <v>16</v>
      </c>
      <c r="J395" s="31" t="s">
        <v>5</v>
      </c>
      <c r="K395" s="31"/>
      <c r="L395" s="568"/>
      <c r="M395" s="568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797"/>
      <c r="Y395" s="29"/>
      <c r="Z395" s="29"/>
      <c r="AA395" s="797"/>
      <c r="AB395" s="29"/>
      <c r="AC395" s="29"/>
      <c r="AD395" s="29"/>
      <c r="AE395" s="29"/>
      <c r="AF395" s="29"/>
      <c r="AG395" s="29"/>
      <c r="AH395" s="29"/>
      <c r="AI395" s="29"/>
      <c r="AJ395" s="100"/>
      <c r="AL395" s="320">
        <f>L396*L$399*1.73*0.875/1000</f>
        <v>0</v>
      </c>
      <c r="AM395" s="495">
        <f t="shared" si="284"/>
        <v>0</v>
      </c>
      <c r="AN395" s="495">
        <f t="shared" si="284"/>
        <v>0</v>
      </c>
      <c r="AO395" s="495">
        <f t="shared" si="284"/>
        <v>0</v>
      </c>
      <c r="AP395" s="877">
        <f t="shared" si="284"/>
        <v>0</v>
      </c>
      <c r="AQ395" s="495">
        <f t="shared" si="284"/>
        <v>0</v>
      </c>
      <c r="AR395" s="495">
        <f t="shared" si="284"/>
        <v>0</v>
      </c>
      <c r="AS395" s="495">
        <f t="shared" si="284"/>
        <v>0</v>
      </c>
      <c r="AT395" s="495">
        <f t="shared" si="284"/>
        <v>0</v>
      </c>
      <c r="AU395" s="495">
        <f t="shared" si="284"/>
        <v>0</v>
      </c>
      <c r="AV395" s="877">
        <f t="shared" si="284"/>
        <v>0</v>
      </c>
      <c r="AW395" s="495">
        <f t="shared" si="284"/>
        <v>0</v>
      </c>
      <c r="AX395" s="495">
        <f t="shared" si="284"/>
        <v>0</v>
      </c>
      <c r="AY395" s="495">
        <f t="shared" si="284"/>
        <v>0</v>
      </c>
      <c r="AZ395" s="495">
        <f t="shared" si="284"/>
        <v>0</v>
      </c>
      <c r="BA395" s="495">
        <f t="shared" si="284"/>
        <v>0</v>
      </c>
      <c r="BB395" s="495">
        <f t="shared" si="284"/>
        <v>0</v>
      </c>
      <c r="BC395" s="495">
        <f t="shared" si="284"/>
        <v>0</v>
      </c>
      <c r="BD395" s="877">
        <f t="shared" si="284"/>
        <v>0</v>
      </c>
      <c r="BE395" s="495">
        <f t="shared" si="284"/>
        <v>0</v>
      </c>
      <c r="BF395" s="495">
        <f t="shared" si="284"/>
        <v>0</v>
      </c>
      <c r="BG395" s="495">
        <f t="shared" si="284"/>
        <v>0</v>
      </c>
      <c r="BH395" s="495">
        <f t="shared" si="284"/>
        <v>0</v>
      </c>
      <c r="BI395" s="495">
        <f t="shared" si="284"/>
        <v>0</v>
      </c>
    </row>
    <row r="396" spans="1:67" ht="16.5" thickBot="1" x14ac:dyDescent="0.3">
      <c r="A396" s="1155"/>
      <c r="B396" s="31" t="s">
        <v>341</v>
      </c>
      <c r="C396" s="474"/>
      <c r="D396" s="474"/>
      <c r="E396" s="474"/>
      <c r="F396" s="474"/>
      <c r="G396" s="483">
        <v>7</v>
      </c>
      <c r="H396" s="736" t="s">
        <v>417</v>
      </c>
      <c r="I396" s="130" t="s">
        <v>159</v>
      </c>
      <c r="J396" s="31" t="s">
        <v>5</v>
      </c>
      <c r="K396" s="31"/>
      <c r="L396" s="571"/>
      <c r="M396" s="571"/>
      <c r="N396" s="571"/>
      <c r="O396" s="571"/>
      <c r="P396" s="571"/>
      <c r="Q396" s="571"/>
      <c r="R396" s="571"/>
      <c r="S396" s="571"/>
      <c r="T396" s="571"/>
      <c r="U396" s="571"/>
      <c r="V396" s="571"/>
      <c r="W396" s="571"/>
      <c r="X396" s="777"/>
      <c r="Y396" s="571"/>
      <c r="Z396" s="571"/>
      <c r="AA396" s="777"/>
      <c r="AB396" s="571"/>
      <c r="AC396" s="571"/>
      <c r="AD396" s="571"/>
      <c r="AE396" s="571"/>
      <c r="AF396" s="571"/>
      <c r="AG396" s="571"/>
      <c r="AH396" s="571"/>
      <c r="AI396" s="571"/>
      <c r="AJ396" s="100"/>
      <c r="AL396" s="320">
        <f>L397*L$399*1.73*0.875/1000</f>
        <v>0</v>
      </c>
      <c r="AM396" s="495">
        <f t="shared" si="284"/>
        <v>0</v>
      </c>
      <c r="AN396" s="495">
        <f t="shared" si="284"/>
        <v>0</v>
      </c>
      <c r="AO396" s="495">
        <f t="shared" si="284"/>
        <v>0</v>
      </c>
      <c r="AP396" s="877">
        <f t="shared" si="284"/>
        <v>0</v>
      </c>
      <c r="AQ396" s="495">
        <f t="shared" si="284"/>
        <v>0</v>
      </c>
      <c r="AR396" s="495">
        <f t="shared" si="284"/>
        <v>0</v>
      </c>
      <c r="AS396" s="495">
        <f t="shared" si="284"/>
        <v>0</v>
      </c>
      <c r="AT396" s="495">
        <f t="shared" si="284"/>
        <v>0</v>
      </c>
      <c r="AU396" s="495">
        <f t="shared" si="284"/>
        <v>0</v>
      </c>
      <c r="AV396" s="877">
        <f t="shared" si="284"/>
        <v>0</v>
      </c>
      <c r="AW396" s="495">
        <f t="shared" si="284"/>
        <v>0</v>
      </c>
      <c r="AX396" s="495">
        <f t="shared" si="284"/>
        <v>0</v>
      </c>
      <c r="AY396" s="495">
        <f t="shared" si="284"/>
        <v>0</v>
      </c>
      <c r="AZ396" s="495">
        <f t="shared" si="284"/>
        <v>0</v>
      </c>
      <c r="BA396" s="495">
        <f t="shared" si="284"/>
        <v>0</v>
      </c>
      <c r="BB396" s="495">
        <f t="shared" si="284"/>
        <v>0</v>
      </c>
      <c r="BC396" s="495">
        <f t="shared" si="284"/>
        <v>0</v>
      </c>
      <c r="BD396" s="877">
        <f t="shared" si="284"/>
        <v>0</v>
      </c>
      <c r="BE396" s="495">
        <f t="shared" si="284"/>
        <v>0</v>
      </c>
      <c r="BF396" s="495">
        <f t="shared" si="284"/>
        <v>0</v>
      </c>
      <c r="BG396" s="495">
        <f t="shared" si="284"/>
        <v>0</v>
      </c>
      <c r="BH396" s="495">
        <f t="shared" si="284"/>
        <v>0</v>
      </c>
      <c r="BI396" s="495">
        <f t="shared" si="284"/>
        <v>0</v>
      </c>
    </row>
    <row r="397" spans="1:67" ht="16.5" thickBot="1" x14ac:dyDescent="0.3">
      <c r="A397" s="1155"/>
      <c r="B397" s="31" t="s">
        <v>341</v>
      </c>
      <c r="C397" s="583" t="s">
        <v>329</v>
      </c>
      <c r="D397" s="511"/>
      <c r="E397" s="511"/>
      <c r="F397" s="511"/>
      <c r="G397" s="511">
        <v>8</v>
      </c>
      <c r="H397" s="736" t="s">
        <v>417</v>
      </c>
      <c r="I397" s="615" t="s">
        <v>23</v>
      </c>
      <c r="J397" s="44" t="s">
        <v>5</v>
      </c>
      <c r="K397" s="44"/>
      <c r="L397" s="568"/>
      <c r="M397" s="568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797"/>
      <c r="Y397" s="29"/>
      <c r="Z397" s="29"/>
      <c r="AA397" s="797"/>
      <c r="AB397" s="29"/>
      <c r="AC397" s="29"/>
      <c r="AD397" s="29"/>
      <c r="AE397" s="29"/>
      <c r="AF397" s="29"/>
      <c r="AG397" s="29"/>
      <c r="AH397" s="29"/>
      <c r="AI397" s="29"/>
      <c r="AJ397" s="100"/>
      <c r="AL397" s="183">
        <f>L397*L$399*1.73*0.875/1000</f>
        <v>0</v>
      </c>
      <c r="AM397" s="183">
        <f t="shared" ref="AM397:BI397" si="285">M397*M$399*1.73*0.875/1000</f>
        <v>0</v>
      </c>
      <c r="AN397" s="183">
        <f t="shared" si="285"/>
        <v>0</v>
      </c>
      <c r="AO397" s="183">
        <f t="shared" si="285"/>
        <v>0</v>
      </c>
      <c r="AP397" s="885">
        <f t="shared" si="285"/>
        <v>0</v>
      </c>
      <c r="AQ397" s="183">
        <f t="shared" si="285"/>
        <v>0</v>
      </c>
      <c r="AR397" s="183">
        <f t="shared" si="285"/>
        <v>0</v>
      </c>
      <c r="AS397" s="183">
        <f t="shared" si="285"/>
        <v>0</v>
      </c>
      <c r="AT397" s="183">
        <f t="shared" si="285"/>
        <v>0</v>
      </c>
      <c r="AU397" s="183">
        <f t="shared" si="285"/>
        <v>0</v>
      </c>
      <c r="AV397" s="885">
        <f t="shared" si="285"/>
        <v>0</v>
      </c>
      <c r="AW397" s="183">
        <f t="shared" si="285"/>
        <v>0</v>
      </c>
      <c r="AX397" s="183">
        <f t="shared" si="285"/>
        <v>0</v>
      </c>
      <c r="AY397" s="183">
        <f t="shared" si="285"/>
        <v>0</v>
      </c>
      <c r="AZ397" s="183">
        <f t="shared" si="285"/>
        <v>0</v>
      </c>
      <c r="BA397" s="183">
        <f t="shared" si="285"/>
        <v>0</v>
      </c>
      <c r="BB397" s="183">
        <f t="shared" si="285"/>
        <v>0</v>
      </c>
      <c r="BC397" s="183">
        <f t="shared" si="285"/>
        <v>0</v>
      </c>
      <c r="BD397" s="885">
        <f t="shared" si="285"/>
        <v>0</v>
      </c>
      <c r="BE397" s="183">
        <f t="shared" si="285"/>
        <v>0</v>
      </c>
      <c r="BF397" s="183">
        <f t="shared" si="285"/>
        <v>0</v>
      </c>
      <c r="BG397" s="183">
        <f t="shared" si="285"/>
        <v>0</v>
      </c>
      <c r="BH397" s="183">
        <f t="shared" si="285"/>
        <v>0</v>
      </c>
      <c r="BI397" s="183">
        <f t="shared" si="285"/>
        <v>0</v>
      </c>
    </row>
    <row r="398" spans="1:67" ht="16.5" thickBot="1" x14ac:dyDescent="0.3">
      <c r="A398" s="1155"/>
      <c r="B398" s="103"/>
      <c r="C398" s="477"/>
      <c r="D398" s="477"/>
      <c r="E398" s="477"/>
      <c r="F398" s="477"/>
      <c r="G398" s="591"/>
      <c r="H398" s="477"/>
      <c r="I398" s="46" t="s">
        <v>102</v>
      </c>
      <c r="J398" s="74"/>
      <c r="K398" s="93"/>
      <c r="L398" s="416"/>
      <c r="M398" s="416"/>
      <c r="N398" s="417"/>
      <c r="O398" s="417"/>
      <c r="P398" s="417"/>
      <c r="Q398" s="417"/>
      <c r="R398" s="417"/>
      <c r="S398" s="417"/>
      <c r="T398" s="417"/>
      <c r="U398" s="417"/>
      <c r="V398" s="417"/>
      <c r="W398" s="417"/>
      <c r="X398" s="809"/>
      <c r="Y398" s="417"/>
      <c r="Z398" s="417"/>
      <c r="AA398" s="809"/>
      <c r="AB398" s="417"/>
      <c r="AC398" s="417"/>
      <c r="AD398" s="417"/>
      <c r="AE398" s="417"/>
      <c r="AF398" s="417"/>
      <c r="AG398" s="417"/>
      <c r="AH398" s="417"/>
      <c r="AI398" s="417"/>
      <c r="AJ398" s="100"/>
      <c r="AL398" s="200">
        <f t="shared" ref="AL398:BI398" si="286">SUM(AL393:AL397)</f>
        <v>0</v>
      </c>
      <c r="AM398" s="201">
        <f t="shared" si="286"/>
        <v>0</v>
      </c>
      <c r="AN398" s="202">
        <f t="shared" si="286"/>
        <v>0</v>
      </c>
      <c r="AO398" s="202">
        <f t="shared" si="286"/>
        <v>0</v>
      </c>
      <c r="AP398" s="880">
        <f t="shared" si="286"/>
        <v>0</v>
      </c>
      <c r="AQ398" s="202">
        <f t="shared" si="286"/>
        <v>0</v>
      </c>
      <c r="AR398" s="202">
        <f t="shared" si="286"/>
        <v>0</v>
      </c>
      <c r="AS398" s="202">
        <f t="shared" si="286"/>
        <v>0</v>
      </c>
      <c r="AT398" s="202">
        <f t="shared" si="286"/>
        <v>0</v>
      </c>
      <c r="AU398" s="202">
        <f t="shared" si="286"/>
        <v>0</v>
      </c>
      <c r="AV398" s="880">
        <f t="shared" si="286"/>
        <v>0</v>
      </c>
      <c r="AW398" s="202">
        <f t="shared" si="286"/>
        <v>0</v>
      </c>
      <c r="AX398" s="202">
        <f t="shared" si="286"/>
        <v>0</v>
      </c>
      <c r="AY398" s="202">
        <f t="shared" si="286"/>
        <v>0</v>
      </c>
      <c r="AZ398" s="202">
        <f t="shared" si="286"/>
        <v>0</v>
      </c>
      <c r="BA398" s="202">
        <f t="shared" si="286"/>
        <v>0</v>
      </c>
      <c r="BB398" s="202">
        <f t="shared" si="286"/>
        <v>0</v>
      </c>
      <c r="BC398" s="202">
        <f t="shared" si="286"/>
        <v>0</v>
      </c>
      <c r="BD398" s="880">
        <f t="shared" si="286"/>
        <v>0</v>
      </c>
      <c r="BE398" s="202">
        <f t="shared" si="286"/>
        <v>0</v>
      </c>
      <c r="BF398" s="202">
        <f t="shared" si="286"/>
        <v>0</v>
      </c>
      <c r="BG398" s="202">
        <f t="shared" si="286"/>
        <v>0</v>
      </c>
      <c r="BH398" s="202">
        <f t="shared" si="286"/>
        <v>0</v>
      </c>
      <c r="BI398" s="202">
        <f t="shared" si="286"/>
        <v>0</v>
      </c>
      <c r="BJ398" s="19" t="s">
        <v>221</v>
      </c>
      <c r="BK398" s="19"/>
    </row>
    <row r="399" spans="1:67" x14ac:dyDescent="0.25">
      <c r="A399" s="1155"/>
      <c r="B399" s="31" t="s">
        <v>301</v>
      </c>
      <c r="C399" s="487"/>
      <c r="D399" s="487"/>
      <c r="E399" s="487"/>
      <c r="F399" s="487"/>
      <c r="G399" s="592">
        <v>9</v>
      </c>
      <c r="H399" s="487"/>
      <c r="I399" s="27" t="s">
        <v>56</v>
      </c>
      <c r="J399" s="28" t="s">
        <v>9</v>
      </c>
      <c r="K399" s="48"/>
      <c r="L399" s="568"/>
      <c r="M399" s="568"/>
      <c r="N399" s="568"/>
      <c r="O399" s="568"/>
      <c r="P399" s="568"/>
      <c r="Q399" s="568"/>
      <c r="R399" s="568"/>
      <c r="S399" s="568"/>
      <c r="T399" s="568"/>
      <c r="U399" s="568"/>
      <c r="V399" s="568"/>
      <c r="W399" s="568"/>
      <c r="X399" s="797"/>
      <c r="Y399" s="568"/>
      <c r="Z399" s="568"/>
      <c r="AA399" s="797"/>
      <c r="AB399" s="568"/>
      <c r="AC399" s="568"/>
      <c r="AD399" s="568"/>
      <c r="AE399" s="568"/>
      <c r="AF399" s="568"/>
      <c r="AG399" s="568"/>
      <c r="AH399" s="568"/>
      <c r="AI399" s="568"/>
      <c r="AJ399" s="100"/>
      <c r="AL399" s="135"/>
      <c r="AM399" s="135"/>
      <c r="AN399" s="135"/>
      <c r="AO399" s="135"/>
      <c r="AP399" s="886"/>
      <c r="AQ399" s="135"/>
      <c r="AR399" s="135"/>
      <c r="AS399" s="135"/>
      <c r="AT399" s="135"/>
      <c r="AU399" s="135"/>
      <c r="AV399" s="886"/>
      <c r="AW399" s="135"/>
      <c r="AX399" s="135"/>
      <c r="AY399" s="135"/>
      <c r="AZ399" s="135"/>
      <c r="BA399" s="135"/>
      <c r="BB399" s="135"/>
      <c r="BC399" s="135"/>
      <c r="BD399" s="886"/>
      <c r="BE399" s="135"/>
      <c r="BF399" s="135"/>
      <c r="BG399" s="135"/>
      <c r="BH399" s="135"/>
      <c r="BI399" s="135"/>
    </row>
    <row r="400" spans="1:67" s="50" customFormat="1" ht="16.5" thickBot="1" x14ac:dyDescent="0.3">
      <c r="A400" s="1155"/>
      <c r="B400" s="31" t="s">
        <v>301</v>
      </c>
      <c r="C400" s="527"/>
      <c r="D400" s="527"/>
      <c r="E400" s="527"/>
      <c r="F400" s="527"/>
      <c r="G400" s="527">
        <v>10</v>
      </c>
      <c r="H400" s="758"/>
      <c r="I400" s="77"/>
      <c r="J400" s="44" t="s">
        <v>10</v>
      </c>
      <c r="K400" s="44"/>
      <c r="L400" s="494"/>
      <c r="M400" s="494"/>
      <c r="N400" s="494"/>
      <c r="O400" s="494"/>
      <c r="P400" s="494"/>
      <c r="Q400" s="494"/>
      <c r="R400" s="494"/>
      <c r="S400" s="494"/>
      <c r="T400" s="494"/>
      <c r="U400" s="494"/>
      <c r="V400" s="494"/>
      <c r="W400" s="494"/>
      <c r="X400" s="801"/>
      <c r="Y400" s="494"/>
      <c r="Z400" s="494"/>
      <c r="AA400" s="801"/>
      <c r="AB400" s="494"/>
      <c r="AC400" s="494"/>
      <c r="AD400" s="494"/>
      <c r="AE400" s="494"/>
      <c r="AF400" s="494"/>
      <c r="AG400" s="494"/>
      <c r="AH400" s="494"/>
      <c r="AI400" s="494"/>
      <c r="AJ400" s="100"/>
      <c r="AK400" s="1"/>
      <c r="AL400" s="135"/>
      <c r="AM400" s="135"/>
      <c r="AN400" s="135"/>
      <c r="AO400" s="135"/>
      <c r="AP400" s="886"/>
      <c r="AQ400" s="135"/>
      <c r="AR400" s="135"/>
      <c r="AS400" s="135"/>
      <c r="AT400" s="135"/>
      <c r="AU400" s="135"/>
      <c r="AV400" s="886"/>
      <c r="AW400" s="135"/>
      <c r="AX400" s="135"/>
      <c r="AY400" s="135"/>
      <c r="AZ400" s="135"/>
      <c r="BA400" s="135"/>
      <c r="BB400" s="135"/>
      <c r="BC400" s="135"/>
      <c r="BD400" s="886"/>
      <c r="BE400" s="135"/>
      <c r="BF400" s="135"/>
      <c r="BG400" s="135"/>
      <c r="BH400" s="135"/>
      <c r="BI400" s="135"/>
      <c r="BJ400" s="1"/>
      <c r="BK400" s="1"/>
      <c r="BL400" s="33"/>
      <c r="BM400" s="33"/>
      <c r="BN400" s="33"/>
      <c r="BO400" s="33"/>
    </row>
    <row r="401" spans="1:63" ht="16.5" thickBot="1" x14ac:dyDescent="0.3">
      <c r="A401" s="1155"/>
      <c r="B401" s="87"/>
      <c r="C401" s="508">
        <f>COUNTA(C386:C400)</f>
        <v>6</v>
      </c>
      <c r="D401" s="508">
        <f>COUNTA(D386:D400)</f>
        <v>0</v>
      </c>
      <c r="E401" s="508">
        <f>COUNTA(E386:E400)</f>
        <v>0</v>
      </c>
      <c r="F401" s="508">
        <f>COUNTA(F386:F400)</f>
        <v>0</v>
      </c>
      <c r="G401" s="508">
        <f>COUNTA(G386:G400)</f>
        <v>10</v>
      </c>
      <c r="H401" s="734"/>
      <c r="I401" s="69" t="s">
        <v>78</v>
      </c>
      <c r="J401" s="70" t="s">
        <v>48</v>
      </c>
      <c r="K401" s="87"/>
      <c r="L401" s="405"/>
      <c r="M401" s="405"/>
      <c r="N401" s="406"/>
      <c r="O401" s="406"/>
      <c r="P401" s="406"/>
      <c r="Q401" s="406"/>
      <c r="R401" s="406"/>
      <c r="S401" s="406"/>
      <c r="T401" s="406"/>
      <c r="U401" s="406"/>
      <c r="V401" s="406"/>
      <c r="W401" s="406"/>
      <c r="X401" s="406"/>
      <c r="Y401" s="406"/>
      <c r="Z401" s="406"/>
      <c r="AA401" s="406"/>
      <c r="AB401" s="406"/>
      <c r="AC401" s="406"/>
      <c r="AD401" s="406"/>
      <c r="AE401" s="406"/>
      <c r="AF401" s="406"/>
      <c r="AG401" s="406"/>
      <c r="AH401" s="406"/>
      <c r="AI401" s="406"/>
      <c r="AJ401" s="100"/>
      <c r="AL401" s="135"/>
      <c r="AM401" s="135"/>
      <c r="AN401" s="135"/>
      <c r="AO401" s="135"/>
      <c r="AP401" s="886"/>
      <c r="AQ401" s="135"/>
      <c r="AR401" s="135"/>
      <c r="AS401" s="135"/>
      <c r="AT401" s="135"/>
      <c r="AU401" s="135"/>
      <c r="AV401" s="886"/>
      <c r="AW401" s="135"/>
      <c r="AX401" s="135"/>
      <c r="AY401" s="135"/>
      <c r="AZ401" s="135"/>
      <c r="BA401" s="135"/>
      <c r="BB401" s="135"/>
      <c r="BC401" s="135"/>
      <c r="BD401" s="886"/>
      <c r="BE401" s="135"/>
      <c r="BF401" s="135"/>
      <c r="BG401" s="135"/>
      <c r="BH401" s="135"/>
      <c r="BI401" s="135"/>
    </row>
    <row r="402" spans="1:63" ht="16.5" thickBot="1" x14ac:dyDescent="0.3">
      <c r="A402" s="1156"/>
      <c r="B402" s="106"/>
      <c r="C402" s="520" t="s">
        <v>331</v>
      </c>
      <c r="D402" s="521">
        <f>C401+D401</f>
        <v>6</v>
      </c>
      <c r="E402" s="521"/>
      <c r="F402" s="521">
        <f>E401+F401</f>
        <v>0</v>
      </c>
      <c r="G402" s="522">
        <f>G401</f>
        <v>10</v>
      </c>
      <c r="H402" s="522"/>
      <c r="I402" s="104" t="s">
        <v>78</v>
      </c>
      <c r="J402" s="105" t="s">
        <v>46</v>
      </c>
      <c r="K402" s="106"/>
      <c r="L402" s="407"/>
      <c r="M402" s="407"/>
      <c r="N402" s="408"/>
      <c r="O402" s="408"/>
      <c r="P402" s="408"/>
      <c r="Q402" s="408"/>
      <c r="R402" s="408"/>
      <c r="S402" s="408"/>
      <c r="T402" s="408"/>
      <c r="U402" s="408"/>
      <c r="V402" s="408"/>
      <c r="W402" s="408"/>
      <c r="X402" s="408"/>
      <c r="Y402" s="408"/>
      <c r="Z402" s="408"/>
      <c r="AA402" s="408"/>
      <c r="AB402" s="408"/>
      <c r="AC402" s="408"/>
      <c r="AD402" s="408"/>
      <c r="AE402" s="408"/>
      <c r="AF402" s="408"/>
      <c r="AG402" s="408"/>
      <c r="AH402" s="408"/>
      <c r="AI402" s="408"/>
      <c r="AJ402" s="100"/>
      <c r="AL402" s="135"/>
      <c r="AM402" s="135"/>
      <c r="AN402" s="135"/>
      <c r="AO402" s="135"/>
      <c r="AP402" s="886"/>
      <c r="AQ402" s="135"/>
      <c r="AR402" s="135"/>
      <c r="AS402" s="135"/>
      <c r="AT402" s="135"/>
      <c r="AU402" s="135"/>
      <c r="AV402" s="886"/>
      <c r="AW402" s="135"/>
      <c r="AX402" s="135"/>
      <c r="AY402" s="135"/>
      <c r="AZ402" s="135"/>
      <c r="BA402" s="135"/>
      <c r="BB402" s="135"/>
      <c r="BC402" s="135"/>
      <c r="BD402" s="886"/>
      <c r="BE402" s="135"/>
      <c r="BF402" s="135"/>
      <c r="BG402" s="135"/>
      <c r="BH402" s="135"/>
      <c r="BI402" s="135"/>
    </row>
    <row r="403" spans="1:63" x14ac:dyDescent="0.25">
      <c r="A403" s="99"/>
      <c r="B403" s="99"/>
      <c r="C403" s="304" t="s">
        <v>332</v>
      </c>
      <c r="D403" s="304">
        <f>D402/G402*100</f>
        <v>60</v>
      </c>
      <c r="E403" s="503"/>
      <c r="F403" s="304">
        <f>F402/G402*100</f>
        <v>0</v>
      </c>
      <c r="G403" s="503"/>
      <c r="H403" s="725"/>
      <c r="I403" s="40" t="s">
        <v>106</v>
      </c>
      <c r="J403" s="99"/>
      <c r="K403" s="99"/>
      <c r="L403" s="311"/>
      <c r="M403" s="409"/>
      <c r="N403" s="410"/>
      <c r="O403" s="410"/>
      <c r="P403" s="410"/>
      <c r="Q403" s="410"/>
      <c r="R403" s="410"/>
      <c r="S403" s="410"/>
      <c r="T403" s="410"/>
      <c r="U403" s="410"/>
      <c r="V403" s="410"/>
      <c r="W403" s="410"/>
      <c r="X403" s="410"/>
      <c r="Y403" s="410"/>
      <c r="Z403" s="410"/>
      <c r="AA403" s="410"/>
      <c r="AB403" s="410"/>
      <c r="AC403" s="410"/>
      <c r="AD403" s="410"/>
      <c r="AE403" s="410"/>
      <c r="AF403" s="410"/>
      <c r="AG403" s="410"/>
      <c r="AH403" s="410"/>
      <c r="AI403" s="410"/>
      <c r="AJ403" s="86"/>
      <c r="AL403" s="135"/>
      <c r="AM403" s="135"/>
      <c r="AN403" s="135"/>
      <c r="AO403" s="135"/>
      <c r="AP403" s="886"/>
      <c r="AQ403" s="135"/>
      <c r="AR403" s="135"/>
      <c r="AS403" s="135"/>
      <c r="AT403" s="135"/>
      <c r="AU403" s="135"/>
      <c r="AV403" s="886"/>
      <c r="AW403" s="135"/>
      <c r="AX403" s="135"/>
      <c r="AY403" s="135"/>
      <c r="AZ403" s="135"/>
      <c r="BA403" s="135"/>
      <c r="BB403" s="135"/>
      <c r="BC403" s="135"/>
      <c r="BD403" s="886"/>
      <c r="BE403" s="135"/>
      <c r="BF403" s="135"/>
      <c r="BG403" s="135"/>
      <c r="BH403" s="135"/>
      <c r="BI403" s="135"/>
    </row>
    <row r="404" spans="1:63" x14ac:dyDescent="0.25">
      <c r="A404" s="33"/>
      <c r="B404" s="33"/>
      <c r="C404" s="503"/>
      <c r="D404" s="503"/>
      <c r="E404" s="503"/>
      <c r="F404" s="503"/>
      <c r="G404" s="503"/>
      <c r="H404" s="725"/>
      <c r="I404" s="257"/>
      <c r="J404" s="33"/>
      <c r="K404" s="33"/>
      <c r="L404" s="60"/>
      <c r="M404" s="60"/>
      <c r="N404" s="245"/>
      <c r="O404" s="245"/>
      <c r="P404" s="245"/>
      <c r="Q404" s="245"/>
      <c r="R404" s="245"/>
      <c r="S404" s="245"/>
      <c r="T404" s="245"/>
      <c r="U404" s="245"/>
      <c r="V404" s="245"/>
      <c r="W404" s="245"/>
      <c r="X404" s="245"/>
      <c r="Y404" s="245"/>
      <c r="Z404" s="245"/>
      <c r="AA404" s="245"/>
      <c r="AB404" s="245"/>
      <c r="AC404" s="245"/>
      <c r="AD404" s="245"/>
      <c r="AE404" s="245"/>
      <c r="AF404" s="245"/>
      <c r="AG404" s="245"/>
      <c r="AH404" s="245"/>
      <c r="AI404" s="245"/>
      <c r="AJ404" s="304"/>
      <c r="AL404" s="135"/>
      <c r="AM404" s="135"/>
      <c r="AN404" s="135"/>
      <c r="AO404" s="135"/>
      <c r="AP404" s="886"/>
      <c r="AQ404" s="135"/>
      <c r="AR404" s="135"/>
      <c r="AS404" s="135"/>
      <c r="AT404" s="135"/>
      <c r="AU404" s="135"/>
      <c r="AV404" s="886"/>
      <c r="AW404" s="135"/>
      <c r="AX404" s="135"/>
      <c r="AY404" s="135"/>
      <c r="AZ404" s="135"/>
      <c r="BA404" s="135"/>
      <c r="BB404" s="135"/>
      <c r="BC404" s="135"/>
      <c r="BD404" s="886"/>
      <c r="BE404" s="135"/>
      <c r="BF404" s="135"/>
      <c r="BG404" s="135"/>
      <c r="BH404" s="135"/>
      <c r="BI404" s="135"/>
    </row>
    <row r="405" spans="1:63" ht="32.25" thickBot="1" x14ac:dyDescent="0.3">
      <c r="A405" s="33"/>
      <c r="B405" s="33"/>
      <c r="C405" s="523"/>
      <c r="D405" s="523"/>
      <c r="E405" s="523"/>
      <c r="F405" s="523" t="s">
        <v>333</v>
      </c>
      <c r="G405" s="523"/>
      <c r="H405" s="523"/>
      <c r="I405" s="776" t="s">
        <v>234</v>
      </c>
      <c r="J405" s="33"/>
      <c r="K405" s="33"/>
      <c r="L405" s="60"/>
      <c r="M405" s="60"/>
      <c r="N405" s="245"/>
      <c r="O405" s="245"/>
      <c r="P405" s="245"/>
      <c r="Q405" s="245"/>
      <c r="R405" s="245"/>
      <c r="S405" s="245"/>
      <c r="T405" s="245"/>
      <c r="U405" s="245"/>
      <c r="V405" s="245"/>
      <c r="W405" s="245"/>
      <c r="X405" s="245"/>
      <c r="Y405" s="245"/>
      <c r="Z405" s="245"/>
      <c r="AA405" s="245"/>
      <c r="AB405" s="245"/>
      <c r="AC405" s="245"/>
      <c r="AD405" s="245"/>
      <c r="AE405" s="245"/>
      <c r="AF405" s="245"/>
      <c r="AG405" s="245"/>
      <c r="AH405" s="245"/>
      <c r="AI405" s="245"/>
      <c r="AL405" s="135"/>
      <c r="AM405" s="135"/>
      <c r="AN405" s="135"/>
      <c r="AO405" s="135"/>
      <c r="AP405" s="886"/>
      <c r="AQ405" s="135"/>
      <c r="AR405" s="135"/>
      <c r="AS405" s="135"/>
      <c r="AT405" s="135"/>
      <c r="AU405" s="135"/>
      <c r="AV405" s="886"/>
      <c r="AW405" s="135"/>
      <c r="AX405" s="135"/>
      <c r="AY405" s="135"/>
      <c r="AZ405" s="135"/>
      <c r="BA405" s="135"/>
      <c r="BB405" s="135"/>
      <c r="BC405" s="135"/>
      <c r="BD405" s="886"/>
      <c r="BE405" s="135"/>
      <c r="BF405" s="135"/>
      <c r="BG405" s="135"/>
      <c r="BH405" s="135"/>
      <c r="BI405" s="135"/>
    </row>
    <row r="406" spans="1:63" ht="15.75" customHeight="1" thickBot="1" x14ac:dyDescent="0.3">
      <c r="A406" s="1139"/>
      <c r="B406" s="1139"/>
      <c r="C406" s="524"/>
      <c r="D406" s="524"/>
      <c r="E406" s="524"/>
      <c r="F406" s="524"/>
      <c r="G406" s="523"/>
      <c r="H406" s="1110" t="s">
        <v>414</v>
      </c>
      <c r="I406" s="1136" t="s">
        <v>74</v>
      </c>
      <c r="J406" s="24" t="s">
        <v>1</v>
      </c>
      <c r="K406" s="1139" t="s">
        <v>75</v>
      </c>
      <c r="L406" s="1128"/>
      <c r="M406" s="1129"/>
      <c r="N406" s="1130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  <c r="AA406" s="189"/>
      <c r="AB406" s="189"/>
      <c r="AC406" s="189"/>
      <c r="AD406" s="189"/>
      <c r="AE406" s="189"/>
      <c r="AF406" s="189"/>
      <c r="AG406" s="189"/>
      <c r="AH406" s="189"/>
      <c r="AI406" s="189"/>
      <c r="AJ406" s="189"/>
    </row>
    <row r="407" spans="1:63" x14ac:dyDescent="0.25">
      <c r="A407" s="1140"/>
      <c r="B407" s="1140"/>
      <c r="C407" s="524"/>
      <c r="D407" s="524"/>
      <c r="E407" s="524"/>
      <c r="F407" s="524"/>
      <c r="G407" s="523"/>
      <c r="H407" s="1111"/>
      <c r="I407" s="1137"/>
      <c r="J407" s="25" t="s">
        <v>2</v>
      </c>
      <c r="K407" s="1140"/>
      <c r="L407" s="1113"/>
      <c r="M407" s="1113"/>
      <c r="N407" s="1113"/>
      <c r="O407" s="1113"/>
      <c r="P407" s="1113"/>
      <c r="Q407" s="1113"/>
      <c r="R407" s="1113"/>
      <c r="S407" s="1113"/>
      <c r="T407" s="1113"/>
      <c r="U407" s="1113"/>
      <c r="V407" s="1113"/>
      <c r="W407" s="1113"/>
      <c r="X407" s="1113"/>
      <c r="Y407" s="1113"/>
      <c r="Z407" s="1113"/>
      <c r="AA407" s="1113"/>
      <c r="AB407" s="1113"/>
      <c r="AC407" s="1113"/>
      <c r="AD407" s="1113"/>
      <c r="AE407" s="1113"/>
      <c r="AF407" s="1113"/>
      <c r="AG407" s="1113"/>
      <c r="AH407" s="1113"/>
      <c r="AI407" s="1113"/>
      <c r="AJ407" s="686"/>
    </row>
    <row r="408" spans="1:63" ht="16.5" thickBot="1" x14ac:dyDescent="0.3">
      <c r="A408" s="1141"/>
      <c r="B408" s="1141"/>
      <c r="C408" s="487"/>
      <c r="D408" s="487"/>
      <c r="E408" s="487"/>
      <c r="F408" s="487"/>
      <c r="G408" s="592"/>
      <c r="H408" s="1112"/>
      <c r="I408" s="1137"/>
      <c r="J408" s="25" t="s">
        <v>3</v>
      </c>
      <c r="K408" s="1140"/>
      <c r="L408" s="1114"/>
      <c r="M408" s="1114"/>
      <c r="N408" s="1114"/>
      <c r="O408" s="1114"/>
      <c r="P408" s="1114"/>
      <c r="Q408" s="1114"/>
      <c r="R408" s="1114"/>
      <c r="S408" s="1114"/>
      <c r="T408" s="1114"/>
      <c r="U408" s="1114"/>
      <c r="V408" s="1114"/>
      <c r="W408" s="1114"/>
      <c r="X408" s="1114"/>
      <c r="Y408" s="1114"/>
      <c r="Z408" s="1114"/>
      <c r="AA408" s="1114"/>
      <c r="AB408" s="1114"/>
      <c r="AC408" s="1114"/>
      <c r="AD408" s="1114"/>
      <c r="AE408" s="1114"/>
      <c r="AF408" s="1114"/>
      <c r="AG408" s="1114"/>
      <c r="AH408" s="1114"/>
      <c r="AI408" s="1114"/>
      <c r="AJ408" s="686"/>
    </row>
    <row r="409" spans="1:63" ht="16.5" thickBot="1" x14ac:dyDescent="0.3">
      <c r="A409" s="1164" t="s">
        <v>291</v>
      </c>
      <c r="B409" s="108" t="s">
        <v>301</v>
      </c>
      <c r="C409" s="586" t="s">
        <v>329</v>
      </c>
      <c r="D409" s="541"/>
      <c r="E409" s="541"/>
      <c r="F409" s="541"/>
      <c r="G409" s="484">
        <v>1</v>
      </c>
      <c r="H409" s="736" t="s">
        <v>417</v>
      </c>
      <c r="I409" s="27" t="s">
        <v>166</v>
      </c>
      <c r="J409" s="47" t="s">
        <v>5</v>
      </c>
      <c r="K409" s="47"/>
      <c r="L409" s="662"/>
      <c r="M409" s="662"/>
      <c r="N409" s="663"/>
      <c r="O409" s="663"/>
      <c r="P409" s="663"/>
      <c r="Q409" s="663"/>
      <c r="R409" s="663"/>
      <c r="S409" s="663"/>
      <c r="T409" s="659"/>
      <c r="U409" s="659"/>
      <c r="V409" s="659"/>
      <c r="W409" s="659"/>
      <c r="X409" s="659"/>
      <c r="Y409" s="659"/>
      <c r="Z409" s="659"/>
      <c r="AA409" s="659"/>
      <c r="AB409" s="659"/>
      <c r="AC409" s="659"/>
      <c r="AD409" s="659"/>
      <c r="AE409" s="663"/>
      <c r="AF409" s="663"/>
      <c r="AG409" s="663"/>
      <c r="AH409" s="663"/>
      <c r="AI409" s="663"/>
      <c r="AJ409" s="100"/>
      <c r="AL409" s="198">
        <f t="shared" ref="AL409:BI409" si="287">L409*L421*1.73*0.875/1000</f>
        <v>0</v>
      </c>
      <c r="AM409" s="198">
        <f t="shared" si="287"/>
        <v>0</v>
      </c>
      <c r="AN409" s="198">
        <f t="shared" si="287"/>
        <v>0</v>
      </c>
      <c r="AO409" s="198">
        <f t="shared" si="287"/>
        <v>0</v>
      </c>
      <c r="AP409" s="872">
        <f t="shared" si="287"/>
        <v>0</v>
      </c>
      <c r="AQ409" s="198">
        <f t="shared" si="287"/>
        <v>0</v>
      </c>
      <c r="AR409" s="198">
        <f t="shared" si="287"/>
        <v>0</v>
      </c>
      <c r="AS409" s="198">
        <f t="shared" si="287"/>
        <v>0</v>
      </c>
      <c r="AT409" s="198">
        <f t="shared" si="287"/>
        <v>0</v>
      </c>
      <c r="AU409" s="198">
        <f t="shared" si="287"/>
        <v>0</v>
      </c>
      <c r="AV409" s="872">
        <f t="shared" si="287"/>
        <v>0</v>
      </c>
      <c r="AW409" s="198">
        <f t="shared" si="287"/>
        <v>0</v>
      </c>
      <c r="AX409" s="198">
        <f t="shared" si="287"/>
        <v>0</v>
      </c>
      <c r="AY409" s="198">
        <f t="shared" si="287"/>
        <v>0</v>
      </c>
      <c r="AZ409" s="198">
        <f t="shared" si="287"/>
        <v>0</v>
      </c>
      <c r="BA409" s="198">
        <f t="shared" si="287"/>
        <v>0</v>
      </c>
      <c r="BB409" s="198">
        <f t="shared" si="287"/>
        <v>0</v>
      </c>
      <c r="BC409" s="198">
        <f t="shared" si="287"/>
        <v>0</v>
      </c>
      <c r="BD409" s="872">
        <f t="shared" si="287"/>
        <v>0</v>
      </c>
      <c r="BE409" s="198">
        <f t="shared" si="287"/>
        <v>0</v>
      </c>
      <c r="BF409" s="198">
        <f t="shared" si="287"/>
        <v>0</v>
      </c>
      <c r="BG409" s="198">
        <f t="shared" si="287"/>
        <v>0</v>
      </c>
      <c r="BH409" s="198">
        <f t="shared" si="287"/>
        <v>0</v>
      </c>
      <c r="BI409" s="198">
        <f t="shared" si="287"/>
        <v>0</v>
      </c>
      <c r="BJ409" s="19" t="s">
        <v>211</v>
      </c>
      <c r="BK409" s="19"/>
    </row>
    <row r="410" spans="1:63" ht="16.5" thickBot="1" x14ac:dyDescent="0.3">
      <c r="A410" s="1165"/>
      <c r="B410" s="35"/>
      <c r="C410" s="487"/>
      <c r="D410" s="487"/>
      <c r="E410" s="487"/>
      <c r="F410" s="487"/>
      <c r="G410" s="592"/>
      <c r="H410" s="487"/>
      <c r="I410" s="545" t="s">
        <v>169</v>
      </c>
      <c r="J410" s="692" t="s">
        <v>6</v>
      </c>
      <c r="K410" s="692"/>
      <c r="L410" s="693"/>
      <c r="M410" s="693"/>
      <c r="N410" s="706"/>
      <c r="O410" s="706"/>
      <c r="P410" s="706"/>
      <c r="Q410" s="706"/>
      <c r="R410" s="706"/>
      <c r="S410" s="706"/>
      <c r="T410" s="706"/>
      <c r="U410" s="706"/>
      <c r="V410" s="706"/>
      <c r="W410" s="706"/>
      <c r="X410" s="706"/>
      <c r="Y410" s="706"/>
      <c r="Z410" s="706"/>
      <c r="AA410" s="706"/>
      <c r="AB410" s="706"/>
      <c r="AC410" s="706"/>
      <c r="AD410" s="706"/>
      <c r="AE410" s="706"/>
      <c r="AF410" s="706"/>
      <c r="AG410" s="706"/>
      <c r="AH410" s="706"/>
      <c r="AI410" s="706"/>
      <c r="AJ410" s="304"/>
    </row>
    <row r="411" spans="1:63" ht="16.5" thickBot="1" x14ac:dyDescent="0.3">
      <c r="A411" s="1165"/>
      <c r="B411" s="31" t="s">
        <v>301</v>
      </c>
      <c r="C411" s="474"/>
      <c r="D411" s="474"/>
      <c r="E411" s="474"/>
      <c r="F411" s="474"/>
      <c r="G411" s="483"/>
      <c r="H411" s="474"/>
      <c r="I411" s="101" t="s">
        <v>165</v>
      </c>
      <c r="J411" s="675" t="s">
        <v>5</v>
      </c>
      <c r="K411" s="89"/>
      <c r="L411" s="662"/>
      <c r="M411" s="662"/>
      <c r="N411" s="663"/>
      <c r="O411" s="663"/>
      <c r="P411" s="663"/>
      <c r="Q411" s="663"/>
      <c r="R411" s="663"/>
      <c r="S411" s="663"/>
      <c r="T411" s="663"/>
      <c r="U411" s="663"/>
      <c r="V411" s="663"/>
      <c r="W411" s="663"/>
      <c r="X411" s="663"/>
      <c r="Y411" s="663"/>
      <c r="Z411" s="663"/>
      <c r="AA411" s="663"/>
      <c r="AB411" s="663"/>
      <c r="AC411" s="663"/>
      <c r="AD411" s="663"/>
      <c r="AE411" s="663"/>
      <c r="AF411" s="663"/>
      <c r="AG411" s="663"/>
      <c r="AH411" s="663"/>
      <c r="AI411" s="663"/>
      <c r="AJ411" s="574"/>
    </row>
    <row r="412" spans="1:63" ht="16.5" thickBot="1" x14ac:dyDescent="0.3">
      <c r="A412" s="1165"/>
      <c r="B412" s="35"/>
      <c r="C412" s="474"/>
      <c r="D412" s="474"/>
      <c r="E412" s="474"/>
      <c r="F412" s="474"/>
      <c r="G412" s="483"/>
      <c r="H412" s="753"/>
      <c r="I412" s="545" t="s">
        <v>169</v>
      </c>
      <c r="J412" s="697" t="s">
        <v>7</v>
      </c>
      <c r="K412" s="692"/>
      <c r="L412" s="693"/>
      <c r="M412" s="693"/>
      <c r="N412" s="706"/>
      <c r="O412" s="706"/>
      <c r="P412" s="706"/>
      <c r="Q412" s="706"/>
      <c r="R412" s="706"/>
      <c r="S412" s="706"/>
      <c r="T412" s="706"/>
      <c r="U412" s="706"/>
      <c r="V412" s="706"/>
      <c r="W412" s="706"/>
      <c r="X412" s="706"/>
      <c r="Y412" s="706"/>
      <c r="Z412" s="706"/>
      <c r="AA412" s="706"/>
      <c r="AB412" s="706"/>
      <c r="AC412" s="706"/>
      <c r="AD412" s="706"/>
      <c r="AE412" s="706"/>
      <c r="AF412" s="706"/>
      <c r="AG412" s="706"/>
      <c r="AH412" s="706"/>
      <c r="AI412" s="706"/>
      <c r="AJ412" s="100"/>
    </row>
    <row r="413" spans="1:63" ht="16.5" thickBot="1" x14ac:dyDescent="0.3">
      <c r="A413" s="1165"/>
      <c r="B413" s="31"/>
      <c r="C413" s="479"/>
      <c r="D413" s="479"/>
      <c r="E413" s="479"/>
      <c r="F413" s="479"/>
      <c r="G413" s="482"/>
      <c r="H413" s="479"/>
      <c r="I413" s="27" t="s">
        <v>34</v>
      </c>
      <c r="J413" s="28"/>
      <c r="K413" s="28"/>
      <c r="L413" s="556"/>
      <c r="M413" s="556"/>
      <c r="N413" s="465"/>
      <c r="O413" s="465"/>
      <c r="P413" s="465"/>
      <c r="Q413" s="465"/>
      <c r="R413" s="465"/>
      <c r="S413" s="465"/>
      <c r="T413" s="465"/>
      <c r="U413" s="465"/>
      <c r="V413" s="465"/>
      <c r="W413" s="465"/>
      <c r="X413" s="465"/>
      <c r="Y413" s="465"/>
      <c r="Z413" s="465"/>
      <c r="AA413" s="465"/>
      <c r="AB413" s="465"/>
      <c r="AC413" s="465"/>
      <c r="AD413" s="465"/>
      <c r="AE413" s="465"/>
      <c r="AF413" s="465"/>
      <c r="AG413" s="465"/>
      <c r="AH413" s="465"/>
      <c r="AI413" s="465"/>
      <c r="AJ413" s="100"/>
      <c r="AL413" s="1133" t="s">
        <v>111</v>
      </c>
      <c r="AM413" s="1134"/>
      <c r="AN413" s="1135"/>
      <c r="AO413" s="749"/>
      <c r="AP413" s="874"/>
      <c r="AQ413" s="749"/>
      <c r="AR413" s="749"/>
      <c r="AS413" s="749"/>
      <c r="AT413" s="749"/>
      <c r="AU413" s="749"/>
      <c r="AV413" s="874"/>
      <c r="AW413" s="749"/>
      <c r="AX413" s="749"/>
      <c r="AY413" s="749"/>
      <c r="AZ413" s="749"/>
      <c r="BA413" s="749"/>
      <c r="BB413" s="749"/>
      <c r="BC413" s="749"/>
      <c r="BD413" s="874"/>
      <c r="BE413" s="750"/>
      <c r="BF413" s="750"/>
      <c r="BG413" s="750"/>
      <c r="BH413" s="750"/>
      <c r="BI413" s="750"/>
    </row>
    <row r="414" spans="1:63" ht="19.5" thickBot="1" x14ac:dyDescent="0.35">
      <c r="A414" s="1165"/>
      <c r="B414" s="31" t="s">
        <v>341</v>
      </c>
      <c r="C414" s="576" t="s">
        <v>329</v>
      </c>
      <c r="D414" s="473"/>
      <c r="E414" s="473"/>
      <c r="F414" s="473"/>
      <c r="G414" s="480">
        <v>2</v>
      </c>
      <c r="H414" s="736" t="s">
        <v>417</v>
      </c>
      <c r="I414" s="42" t="s">
        <v>18</v>
      </c>
      <c r="J414" s="31" t="s">
        <v>5</v>
      </c>
      <c r="K414" s="238">
        <v>4</v>
      </c>
      <c r="L414" s="662"/>
      <c r="M414" s="662"/>
      <c r="N414" s="663"/>
      <c r="O414" s="663"/>
      <c r="P414" s="663"/>
      <c r="Q414" s="663"/>
      <c r="R414" s="663"/>
      <c r="S414" s="663"/>
      <c r="T414" s="659"/>
      <c r="U414" s="659"/>
      <c r="V414" s="659"/>
      <c r="W414" s="659"/>
      <c r="X414" s="659"/>
      <c r="Y414" s="659"/>
      <c r="Z414" s="659"/>
      <c r="AA414" s="659"/>
      <c r="AB414" s="659"/>
      <c r="AC414" s="659"/>
      <c r="AD414" s="659"/>
      <c r="AE414" s="663"/>
      <c r="AF414" s="663"/>
      <c r="AG414" s="663"/>
      <c r="AH414" s="663"/>
      <c r="AI414" s="663"/>
      <c r="AJ414" s="100"/>
      <c r="AL414" s="715" t="s">
        <v>392</v>
      </c>
      <c r="AM414" s="715" t="s">
        <v>393</v>
      </c>
      <c r="AN414" s="717" t="s">
        <v>394</v>
      </c>
      <c r="AO414" s="718" t="s">
        <v>395</v>
      </c>
      <c r="AP414" s="875" t="s">
        <v>84</v>
      </c>
      <c r="AQ414" s="715" t="s">
        <v>396</v>
      </c>
      <c r="AR414" s="715" t="s">
        <v>397</v>
      </c>
      <c r="AS414" s="715" t="s">
        <v>398</v>
      </c>
      <c r="AT414" s="715" t="s">
        <v>399</v>
      </c>
      <c r="AU414" s="715" t="s">
        <v>400</v>
      </c>
      <c r="AV414" s="875" t="s">
        <v>4</v>
      </c>
      <c r="AW414" s="715" t="s">
        <v>401</v>
      </c>
      <c r="AX414" s="715" t="s">
        <v>402</v>
      </c>
      <c r="AY414" s="715" t="s">
        <v>403</v>
      </c>
      <c r="AZ414" s="715" t="s">
        <v>404</v>
      </c>
      <c r="BA414" s="715" t="s">
        <v>405</v>
      </c>
      <c r="BB414" s="715" t="s">
        <v>406</v>
      </c>
      <c r="BC414" s="715" t="s">
        <v>407</v>
      </c>
      <c r="BD414" s="905" t="s">
        <v>338</v>
      </c>
      <c r="BE414" s="716" t="s">
        <v>408</v>
      </c>
      <c r="BF414" s="716" t="s">
        <v>409</v>
      </c>
      <c r="BG414" s="716" t="s">
        <v>220</v>
      </c>
      <c r="BH414" s="716" t="s">
        <v>410</v>
      </c>
      <c r="BI414" s="716" t="s">
        <v>411</v>
      </c>
    </row>
    <row r="415" spans="1:63" x14ac:dyDescent="0.25">
      <c r="A415" s="1165"/>
      <c r="B415" s="31" t="s">
        <v>341</v>
      </c>
      <c r="C415" s="576" t="s">
        <v>329</v>
      </c>
      <c r="D415" s="473"/>
      <c r="E415" s="473"/>
      <c r="F415" s="473"/>
      <c r="G415" s="480">
        <v>3</v>
      </c>
      <c r="H415" s="736" t="s">
        <v>417</v>
      </c>
      <c r="I415" s="42" t="s">
        <v>19</v>
      </c>
      <c r="J415" s="31" t="s">
        <v>5</v>
      </c>
      <c r="K415" s="238">
        <v>4</v>
      </c>
      <c r="L415" s="662"/>
      <c r="M415" s="662"/>
      <c r="N415" s="663"/>
      <c r="O415" s="663"/>
      <c r="P415" s="663"/>
      <c r="Q415" s="663"/>
      <c r="R415" s="663"/>
      <c r="S415" s="663"/>
      <c r="T415" s="659"/>
      <c r="U415" s="659"/>
      <c r="V415" s="659"/>
      <c r="W415" s="659"/>
      <c r="X415" s="659"/>
      <c r="Y415" s="659"/>
      <c r="Z415" s="659"/>
      <c r="AA415" s="659"/>
      <c r="AB415" s="659"/>
      <c r="AC415" s="659"/>
      <c r="AD415" s="659"/>
      <c r="AE415" s="663"/>
      <c r="AF415" s="663"/>
      <c r="AG415" s="663"/>
      <c r="AH415" s="663"/>
      <c r="AI415" s="663"/>
      <c r="AJ415" s="100"/>
      <c r="AL415" s="320">
        <f t="shared" ref="AL415:AU419" si="288">L414*L$421*1.73*0.875/1000</f>
        <v>0</v>
      </c>
      <c r="AM415" s="495">
        <f t="shared" si="288"/>
        <v>0</v>
      </c>
      <c r="AN415" s="495">
        <f t="shared" si="288"/>
        <v>0</v>
      </c>
      <c r="AO415" s="495">
        <f t="shared" si="288"/>
        <v>0</v>
      </c>
      <c r="AP415" s="877">
        <f t="shared" si="288"/>
        <v>0</v>
      </c>
      <c r="AQ415" s="495">
        <f t="shared" si="288"/>
        <v>0</v>
      </c>
      <c r="AR415" s="495">
        <f t="shared" si="288"/>
        <v>0</v>
      </c>
      <c r="AS415" s="495">
        <f t="shared" si="288"/>
        <v>0</v>
      </c>
      <c r="AT415" s="495">
        <f t="shared" si="288"/>
        <v>0</v>
      </c>
      <c r="AU415" s="495">
        <f t="shared" si="288"/>
        <v>0</v>
      </c>
      <c r="AV415" s="877">
        <f t="shared" ref="AV415:BE419" si="289">V414*V$421*1.73*0.875/1000</f>
        <v>0</v>
      </c>
      <c r="AW415" s="495">
        <f t="shared" si="289"/>
        <v>0</v>
      </c>
      <c r="AX415" s="495">
        <f t="shared" si="289"/>
        <v>0</v>
      </c>
      <c r="AY415" s="495">
        <f t="shared" si="289"/>
        <v>0</v>
      </c>
      <c r="AZ415" s="495">
        <f t="shared" si="289"/>
        <v>0</v>
      </c>
      <c r="BA415" s="495">
        <f t="shared" si="289"/>
        <v>0</v>
      </c>
      <c r="BB415" s="495">
        <f t="shared" si="289"/>
        <v>0</v>
      </c>
      <c r="BC415" s="495">
        <f t="shared" si="289"/>
        <v>0</v>
      </c>
      <c r="BD415" s="877">
        <f t="shared" si="289"/>
        <v>0</v>
      </c>
      <c r="BE415" s="495">
        <f t="shared" si="289"/>
        <v>0</v>
      </c>
      <c r="BF415" s="495">
        <f t="shared" ref="BF415:BI419" si="290">AF414*AF$421*1.73*0.875/1000</f>
        <v>0</v>
      </c>
      <c r="BG415" s="495">
        <f t="shared" si="290"/>
        <v>0</v>
      </c>
      <c r="BH415" s="495">
        <f t="shared" si="290"/>
        <v>0</v>
      </c>
      <c r="BI415" s="495">
        <f t="shared" si="290"/>
        <v>0</v>
      </c>
    </row>
    <row r="416" spans="1:63" x14ac:dyDescent="0.25">
      <c r="A416" s="1165"/>
      <c r="B416" s="31" t="s">
        <v>341</v>
      </c>
      <c r="C416" s="576" t="s">
        <v>329</v>
      </c>
      <c r="D416" s="473"/>
      <c r="E416" s="473"/>
      <c r="F416" s="473"/>
      <c r="G416" s="480">
        <v>4</v>
      </c>
      <c r="H416" s="736" t="s">
        <v>417</v>
      </c>
      <c r="I416" s="42" t="s">
        <v>16</v>
      </c>
      <c r="J416" s="31" t="s">
        <v>5</v>
      </c>
      <c r="K416" s="238">
        <v>20</v>
      </c>
      <c r="L416" s="662"/>
      <c r="M416" s="662"/>
      <c r="N416" s="663"/>
      <c r="O416" s="663"/>
      <c r="P416" s="663"/>
      <c r="Q416" s="663"/>
      <c r="R416" s="663"/>
      <c r="S416" s="663"/>
      <c r="T416" s="659"/>
      <c r="U416" s="659"/>
      <c r="V416" s="659"/>
      <c r="W416" s="659"/>
      <c r="X416" s="659"/>
      <c r="Y416" s="659"/>
      <c r="Z416" s="659"/>
      <c r="AA416" s="659"/>
      <c r="AB416" s="659"/>
      <c r="AC416" s="659"/>
      <c r="AD416" s="659"/>
      <c r="AE416" s="663"/>
      <c r="AF416" s="663"/>
      <c r="AG416" s="663"/>
      <c r="AH416" s="663"/>
      <c r="AI416" s="663"/>
      <c r="AJ416" s="100"/>
      <c r="AL416" s="320">
        <f t="shared" si="288"/>
        <v>0</v>
      </c>
      <c r="AM416" s="495">
        <f t="shared" si="288"/>
        <v>0</v>
      </c>
      <c r="AN416" s="495">
        <f t="shared" si="288"/>
        <v>0</v>
      </c>
      <c r="AO416" s="495">
        <f t="shared" si="288"/>
        <v>0</v>
      </c>
      <c r="AP416" s="877">
        <f t="shared" si="288"/>
        <v>0</v>
      </c>
      <c r="AQ416" s="495">
        <f t="shared" si="288"/>
        <v>0</v>
      </c>
      <c r="AR416" s="495">
        <f t="shared" si="288"/>
        <v>0</v>
      </c>
      <c r="AS416" s="495">
        <f t="shared" si="288"/>
        <v>0</v>
      </c>
      <c r="AT416" s="495">
        <f t="shared" si="288"/>
        <v>0</v>
      </c>
      <c r="AU416" s="495">
        <f t="shared" si="288"/>
        <v>0</v>
      </c>
      <c r="AV416" s="877">
        <f t="shared" si="289"/>
        <v>0</v>
      </c>
      <c r="AW416" s="495">
        <f t="shared" si="289"/>
        <v>0</v>
      </c>
      <c r="AX416" s="495">
        <f t="shared" si="289"/>
        <v>0</v>
      </c>
      <c r="AY416" s="495">
        <f t="shared" si="289"/>
        <v>0</v>
      </c>
      <c r="AZ416" s="495">
        <f t="shared" si="289"/>
        <v>0</v>
      </c>
      <c r="BA416" s="495">
        <f t="shared" si="289"/>
        <v>0</v>
      </c>
      <c r="BB416" s="495">
        <f t="shared" si="289"/>
        <v>0</v>
      </c>
      <c r="BC416" s="495">
        <f t="shared" si="289"/>
        <v>0</v>
      </c>
      <c r="BD416" s="877">
        <f t="shared" si="289"/>
        <v>0</v>
      </c>
      <c r="BE416" s="495">
        <f t="shared" si="289"/>
        <v>0</v>
      </c>
      <c r="BF416" s="495">
        <f t="shared" si="290"/>
        <v>0</v>
      </c>
      <c r="BG416" s="495">
        <f t="shared" si="290"/>
        <v>0</v>
      </c>
      <c r="BH416" s="495">
        <f t="shared" si="290"/>
        <v>0</v>
      </c>
      <c r="BI416" s="495">
        <f t="shared" si="290"/>
        <v>0</v>
      </c>
    </row>
    <row r="417" spans="1:67" x14ac:dyDescent="0.25">
      <c r="A417" s="1165"/>
      <c r="B417" s="31" t="s">
        <v>341</v>
      </c>
      <c r="C417" s="575" t="s">
        <v>329</v>
      </c>
      <c r="D417" s="474"/>
      <c r="E417" s="474"/>
      <c r="F417" s="474"/>
      <c r="G417" s="483">
        <v>5</v>
      </c>
      <c r="H417" s="736" t="s">
        <v>417</v>
      </c>
      <c r="I417" s="42" t="s">
        <v>21</v>
      </c>
      <c r="J417" s="31" t="s">
        <v>5</v>
      </c>
      <c r="K417" s="238">
        <v>4</v>
      </c>
      <c r="L417" s="662"/>
      <c r="M417" s="662"/>
      <c r="N417" s="663"/>
      <c r="O417" s="663"/>
      <c r="P417" s="663"/>
      <c r="Q417" s="663"/>
      <c r="R417" s="663"/>
      <c r="S417" s="663"/>
      <c r="T417" s="663"/>
      <c r="U417" s="663"/>
      <c r="V417" s="663"/>
      <c r="W417" s="663"/>
      <c r="X417" s="663"/>
      <c r="Y417" s="663"/>
      <c r="Z417" s="663"/>
      <c r="AA417" s="663"/>
      <c r="AB417" s="663"/>
      <c r="AC417" s="663"/>
      <c r="AD417" s="663"/>
      <c r="AE417" s="663"/>
      <c r="AF417" s="663"/>
      <c r="AG417" s="663"/>
      <c r="AH417" s="663"/>
      <c r="AI417" s="663"/>
      <c r="AJ417" s="100"/>
      <c r="AL417" s="320">
        <f t="shared" si="288"/>
        <v>0</v>
      </c>
      <c r="AM417" s="495">
        <f t="shared" si="288"/>
        <v>0</v>
      </c>
      <c r="AN417" s="495">
        <f t="shared" si="288"/>
        <v>0</v>
      </c>
      <c r="AO417" s="495">
        <f t="shared" si="288"/>
        <v>0</v>
      </c>
      <c r="AP417" s="877">
        <f t="shared" si="288"/>
        <v>0</v>
      </c>
      <c r="AQ417" s="495">
        <f t="shared" si="288"/>
        <v>0</v>
      </c>
      <c r="AR417" s="495">
        <f t="shared" si="288"/>
        <v>0</v>
      </c>
      <c r="AS417" s="495">
        <f t="shared" si="288"/>
        <v>0</v>
      </c>
      <c r="AT417" s="495">
        <f t="shared" si="288"/>
        <v>0</v>
      </c>
      <c r="AU417" s="495">
        <f t="shared" si="288"/>
        <v>0</v>
      </c>
      <c r="AV417" s="877">
        <f t="shared" si="289"/>
        <v>0</v>
      </c>
      <c r="AW417" s="495">
        <f t="shared" si="289"/>
        <v>0</v>
      </c>
      <c r="AX417" s="495">
        <f t="shared" si="289"/>
        <v>0</v>
      </c>
      <c r="AY417" s="495">
        <f t="shared" si="289"/>
        <v>0</v>
      </c>
      <c r="AZ417" s="495">
        <f t="shared" si="289"/>
        <v>0</v>
      </c>
      <c r="BA417" s="495">
        <f t="shared" si="289"/>
        <v>0</v>
      </c>
      <c r="BB417" s="495">
        <f t="shared" si="289"/>
        <v>0</v>
      </c>
      <c r="BC417" s="495">
        <f t="shared" si="289"/>
        <v>0</v>
      </c>
      <c r="BD417" s="877">
        <f t="shared" si="289"/>
        <v>0</v>
      </c>
      <c r="BE417" s="495">
        <f t="shared" si="289"/>
        <v>0</v>
      </c>
      <c r="BF417" s="495">
        <f t="shared" si="290"/>
        <v>0</v>
      </c>
      <c r="BG417" s="495">
        <f t="shared" si="290"/>
        <v>0</v>
      </c>
      <c r="BH417" s="495">
        <f t="shared" si="290"/>
        <v>0</v>
      </c>
      <c r="BI417" s="495">
        <f t="shared" si="290"/>
        <v>0</v>
      </c>
    </row>
    <row r="418" spans="1:67" ht="16.5" thickBot="1" x14ac:dyDescent="0.3">
      <c r="A418" s="1165"/>
      <c r="B418" s="31" t="s">
        <v>341</v>
      </c>
      <c r="C418" s="578" t="s">
        <v>329</v>
      </c>
      <c r="D418" s="485"/>
      <c r="E418" s="485"/>
      <c r="F418" s="485"/>
      <c r="G418" s="593">
        <v>6</v>
      </c>
      <c r="H418" s="736" t="s">
        <v>417</v>
      </c>
      <c r="I418" s="45" t="s">
        <v>22</v>
      </c>
      <c r="J418" s="35" t="s">
        <v>5</v>
      </c>
      <c r="K418" s="247">
        <v>20</v>
      </c>
      <c r="L418" s="662"/>
      <c r="M418" s="662"/>
      <c r="N418" s="663"/>
      <c r="O418" s="663"/>
      <c r="P418" s="663"/>
      <c r="Q418" s="663"/>
      <c r="R418" s="663"/>
      <c r="S418" s="663"/>
      <c r="T418" s="659"/>
      <c r="U418" s="659"/>
      <c r="V418" s="659"/>
      <c r="W418" s="659"/>
      <c r="X418" s="659"/>
      <c r="Y418" s="659"/>
      <c r="Z418" s="659"/>
      <c r="AA418" s="659"/>
      <c r="AB418" s="659"/>
      <c r="AC418" s="659"/>
      <c r="AD418" s="659"/>
      <c r="AE418" s="663"/>
      <c r="AF418" s="663"/>
      <c r="AG418" s="663"/>
      <c r="AH418" s="663"/>
      <c r="AI418" s="663"/>
      <c r="AJ418" s="100"/>
      <c r="AL418" s="320">
        <f t="shared" si="288"/>
        <v>0</v>
      </c>
      <c r="AM418" s="495">
        <f t="shared" si="288"/>
        <v>0</v>
      </c>
      <c r="AN418" s="495">
        <f t="shared" si="288"/>
        <v>0</v>
      </c>
      <c r="AO418" s="495">
        <f t="shared" si="288"/>
        <v>0</v>
      </c>
      <c r="AP418" s="877">
        <f t="shared" si="288"/>
        <v>0</v>
      </c>
      <c r="AQ418" s="495">
        <f t="shared" si="288"/>
        <v>0</v>
      </c>
      <c r="AR418" s="495">
        <f t="shared" si="288"/>
        <v>0</v>
      </c>
      <c r="AS418" s="495">
        <f t="shared" si="288"/>
        <v>0</v>
      </c>
      <c r="AT418" s="495">
        <f t="shared" si="288"/>
        <v>0</v>
      </c>
      <c r="AU418" s="495">
        <f t="shared" si="288"/>
        <v>0</v>
      </c>
      <c r="AV418" s="877">
        <f t="shared" si="289"/>
        <v>0</v>
      </c>
      <c r="AW418" s="495">
        <f t="shared" si="289"/>
        <v>0</v>
      </c>
      <c r="AX418" s="495">
        <f t="shared" si="289"/>
        <v>0</v>
      </c>
      <c r="AY418" s="495">
        <f t="shared" si="289"/>
        <v>0</v>
      </c>
      <c r="AZ418" s="495">
        <f t="shared" si="289"/>
        <v>0</v>
      </c>
      <c r="BA418" s="495">
        <f t="shared" si="289"/>
        <v>0</v>
      </c>
      <c r="BB418" s="495">
        <f t="shared" si="289"/>
        <v>0</v>
      </c>
      <c r="BC418" s="495">
        <f t="shared" si="289"/>
        <v>0</v>
      </c>
      <c r="BD418" s="877">
        <f t="shared" si="289"/>
        <v>0</v>
      </c>
      <c r="BE418" s="495">
        <f t="shared" si="289"/>
        <v>0</v>
      </c>
      <c r="BF418" s="495">
        <f t="shared" si="290"/>
        <v>0</v>
      </c>
      <c r="BG418" s="495">
        <f t="shared" si="290"/>
        <v>0</v>
      </c>
      <c r="BH418" s="495">
        <f t="shared" si="290"/>
        <v>0</v>
      </c>
      <c r="BI418" s="495">
        <f t="shared" si="290"/>
        <v>0</v>
      </c>
    </row>
    <row r="419" spans="1:67" ht="16.5" thickBot="1" x14ac:dyDescent="0.3">
      <c r="A419" s="1165"/>
      <c r="B419" s="47"/>
      <c r="C419" s="587" t="s">
        <v>329</v>
      </c>
      <c r="D419" s="481"/>
      <c r="E419" s="481"/>
      <c r="F419" s="481"/>
      <c r="G419" s="626"/>
      <c r="H419" s="736" t="s">
        <v>417</v>
      </c>
      <c r="I419" s="759" t="s">
        <v>177</v>
      </c>
      <c r="J419" s="613" t="s">
        <v>5</v>
      </c>
      <c r="K419" s="239"/>
      <c r="L419" s="637"/>
      <c r="M419" s="637"/>
      <c r="N419" s="638"/>
      <c r="O419" s="638"/>
      <c r="P419" s="638"/>
      <c r="Q419" s="638"/>
      <c r="R419" s="638"/>
      <c r="S419" s="638"/>
      <c r="T419" s="638"/>
      <c r="U419" s="638"/>
      <c r="V419" s="638"/>
      <c r="W419" s="638"/>
      <c r="X419" s="638"/>
      <c r="Y419" s="638"/>
      <c r="Z419" s="638"/>
      <c r="AA419" s="638"/>
      <c r="AB419" s="638"/>
      <c r="AC419" s="638"/>
      <c r="AD419" s="638"/>
      <c r="AE419" s="638"/>
      <c r="AF419" s="638"/>
      <c r="AG419" s="638"/>
      <c r="AH419" s="638"/>
      <c r="AI419" s="638"/>
      <c r="AJ419" s="574"/>
      <c r="AL419" s="321">
        <f t="shared" si="288"/>
        <v>0</v>
      </c>
      <c r="AM419" s="321">
        <f t="shared" si="288"/>
        <v>0</v>
      </c>
      <c r="AN419" s="321">
        <f t="shared" si="288"/>
        <v>0</v>
      </c>
      <c r="AO419" s="321">
        <f t="shared" si="288"/>
        <v>0</v>
      </c>
      <c r="AP419" s="879">
        <f t="shared" si="288"/>
        <v>0</v>
      </c>
      <c r="AQ419" s="321">
        <f t="shared" si="288"/>
        <v>0</v>
      </c>
      <c r="AR419" s="321">
        <f t="shared" si="288"/>
        <v>0</v>
      </c>
      <c r="AS419" s="321">
        <f t="shared" si="288"/>
        <v>0</v>
      </c>
      <c r="AT419" s="321">
        <f t="shared" si="288"/>
        <v>0</v>
      </c>
      <c r="AU419" s="321">
        <f t="shared" si="288"/>
        <v>0</v>
      </c>
      <c r="AV419" s="879">
        <f t="shared" si="289"/>
        <v>0</v>
      </c>
      <c r="AW419" s="321">
        <f t="shared" si="289"/>
        <v>0</v>
      </c>
      <c r="AX419" s="321">
        <f t="shared" si="289"/>
        <v>0</v>
      </c>
      <c r="AY419" s="321">
        <f t="shared" si="289"/>
        <v>0</v>
      </c>
      <c r="AZ419" s="321">
        <f t="shared" si="289"/>
        <v>0</v>
      </c>
      <c r="BA419" s="321">
        <f t="shared" si="289"/>
        <v>0</v>
      </c>
      <c r="BB419" s="321">
        <f t="shared" si="289"/>
        <v>0</v>
      </c>
      <c r="BC419" s="321">
        <f t="shared" si="289"/>
        <v>0</v>
      </c>
      <c r="BD419" s="879">
        <f t="shared" si="289"/>
        <v>0</v>
      </c>
      <c r="BE419" s="321">
        <f t="shared" si="289"/>
        <v>0</v>
      </c>
      <c r="BF419" s="321">
        <f t="shared" si="290"/>
        <v>0</v>
      </c>
      <c r="BG419" s="321">
        <f t="shared" si="290"/>
        <v>0</v>
      </c>
      <c r="BH419" s="321">
        <f t="shared" si="290"/>
        <v>0</v>
      </c>
      <c r="BI419" s="321">
        <f t="shared" si="290"/>
        <v>0</v>
      </c>
    </row>
    <row r="420" spans="1:67" ht="16.5" thickBot="1" x14ac:dyDescent="0.3">
      <c r="A420" s="1165"/>
      <c r="B420" s="74"/>
      <c r="C420" s="528"/>
      <c r="D420" s="528"/>
      <c r="E420" s="528"/>
      <c r="F420" s="528"/>
      <c r="G420" s="627"/>
      <c r="H420" s="528"/>
      <c r="I420" s="46" t="s">
        <v>102</v>
      </c>
      <c r="J420" s="74"/>
      <c r="K420" s="74"/>
      <c r="L420" s="67"/>
      <c r="M420" s="67"/>
      <c r="N420" s="110"/>
      <c r="O420" s="110"/>
      <c r="P420" s="110"/>
      <c r="Q420" s="110"/>
      <c r="R420" s="110"/>
      <c r="S420" s="110"/>
      <c r="T420" s="110"/>
      <c r="U420" s="110"/>
      <c r="V420" s="110"/>
      <c r="W420" s="110"/>
      <c r="X420" s="110"/>
      <c r="Y420" s="110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304"/>
      <c r="AL420" s="200">
        <f t="shared" ref="AL420:BI420" si="291">SUM(AL415:AL419)</f>
        <v>0</v>
      </c>
      <c r="AM420" s="201">
        <f t="shared" si="291"/>
        <v>0</v>
      </c>
      <c r="AN420" s="202">
        <f t="shared" si="291"/>
        <v>0</v>
      </c>
      <c r="AO420" s="202">
        <f t="shared" si="291"/>
        <v>0</v>
      </c>
      <c r="AP420" s="880">
        <f t="shared" si="291"/>
        <v>0</v>
      </c>
      <c r="AQ420" s="202">
        <f t="shared" si="291"/>
        <v>0</v>
      </c>
      <c r="AR420" s="202">
        <f t="shared" si="291"/>
        <v>0</v>
      </c>
      <c r="AS420" s="202">
        <f t="shared" si="291"/>
        <v>0</v>
      </c>
      <c r="AT420" s="202">
        <f t="shared" si="291"/>
        <v>0</v>
      </c>
      <c r="AU420" s="202">
        <f t="shared" si="291"/>
        <v>0</v>
      </c>
      <c r="AV420" s="880">
        <f t="shared" si="291"/>
        <v>0</v>
      </c>
      <c r="AW420" s="202">
        <f t="shared" si="291"/>
        <v>0</v>
      </c>
      <c r="AX420" s="202">
        <f t="shared" si="291"/>
        <v>0</v>
      </c>
      <c r="AY420" s="202">
        <f t="shared" si="291"/>
        <v>0</v>
      </c>
      <c r="AZ420" s="202">
        <f t="shared" si="291"/>
        <v>0</v>
      </c>
      <c r="BA420" s="202">
        <f t="shared" si="291"/>
        <v>0</v>
      </c>
      <c r="BB420" s="202">
        <f t="shared" si="291"/>
        <v>0</v>
      </c>
      <c r="BC420" s="202">
        <f t="shared" si="291"/>
        <v>0</v>
      </c>
      <c r="BD420" s="880">
        <f t="shared" si="291"/>
        <v>0</v>
      </c>
      <c r="BE420" s="202">
        <f t="shared" si="291"/>
        <v>0</v>
      </c>
      <c r="BF420" s="202">
        <f t="shared" si="291"/>
        <v>0</v>
      </c>
      <c r="BG420" s="202">
        <f t="shared" si="291"/>
        <v>0</v>
      </c>
      <c r="BH420" s="202">
        <f t="shared" si="291"/>
        <v>0</v>
      </c>
      <c r="BI420" s="202">
        <f t="shared" si="291"/>
        <v>0</v>
      </c>
      <c r="BJ420" s="19" t="s">
        <v>221</v>
      </c>
      <c r="BK420" s="19"/>
    </row>
    <row r="421" spans="1:67" ht="16.5" thickBot="1" x14ac:dyDescent="0.3">
      <c r="A421" s="1165"/>
      <c r="B421" s="31" t="s">
        <v>301</v>
      </c>
      <c r="C421" s="529"/>
      <c r="D421" s="529"/>
      <c r="E421" s="529"/>
      <c r="F421" s="529"/>
      <c r="G421" s="17">
        <v>7</v>
      </c>
      <c r="H421" s="740"/>
      <c r="I421" s="27" t="s">
        <v>56</v>
      </c>
      <c r="J421" s="28" t="s">
        <v>9</v>
      </c>
      <c r="K421" s="107"/>
      <c r="L421" s="568"/>
      <c r="M421" s="568"/>
      <c r="N421" s="568"/>
      <c r="O421" s="568"/>
      <c r="P421" s="568"/>
      <c r="Q421" s="568"/>
      <c r="R421" s="568"/>
      <c r="S421" s="568"/>
      <c r="T421" s="568"/>
      <c r="U421" s="568"/>
      <c r="V421" s="568"/>
      <c r="W421" s="568"/>
      <c r="X421" s="568"/>
      <c r="Y421" s="568"/>
      <c r="Z421" s="568"/>
      <c r="AA421" s="568"/>
      <c r="AB421" s="568"/>
      <c r="AC421" s="568"/>
      <c r="AD421" s="568"/>
      <c r="AE421" s="568"/>
      <c r="AF421" s="568"/>
      <c r="AG421" s="568"/>
      <c r="AH421" s="568"/>
      <c r="AI421" s="568"/>
      <c r="AJ421" s="304"/>
    </row>
    <row r="422" spans="1:67" ht="16.5" thickBot="1" x14ac:dyDescent="0.3">
      <c r="A422" s="1165"/>
      <c r="B422" s="31" t="s">
        <v>301</v>
      </c>
      <c r="C422" s="525"/>
      <c r="D422" s="525"/>
      <c r="E422" s="525"/>
      <c r="F422" s="525"/>
      <c r="G422" s="525">
        <v>8</v>
      </c>
      <c r="H422" s="757"/>
      <c r="I422" s="49"/>
      <c r="J422" s="35" t="s">
        <v>10</v>
      </c>
      <c r="K422" s="35"/>
      <c r="L422" s="568"/>
      <c r="M422" s="568"/>
      <c r="N422" s="568"/>
      <c r="O422" s="568"/>
      <c r="P422" s="568"/>
      <c r="Q422" s="568"/>
      <c r="R422" s="568"/>
      <c r="S422" s="568"/>
      <c r="T422" s="568"/>
      <c r="U422" s="568"/>
      <c r="V422" s="568"/>
      <c r="W422" s="568"/>
      <c r="X422" s="568"/>
      <c r="Y422" s="568"/>
      <c r="Z422" s="568"/>
      <c r="AA422" s="568"/>
      <c r="AB422" s="568"/>
      <c r="AC422" s="568"/>
      <c r="AD422" s="568"/>
      <c r="AE422" s="568"/>
      <c r="AF422" s="568"/>
      <c r="AG422" s="568"/>
      <c r="AH422" s="568"/>
      <c r="AI422" s="568"/>
      <c r="AJ422" s="304"/>
    </row>
    <row r="423" spans="1:67" s="50" customFormat="1" ht="16.5" thickBot="1" x14ac:dyDescent="0.3">
      <c r="A423" s="1165"/>
      <c r="B423" s="70"/>
      <c r="C423" s="508">
        <f>COUNTA(C409:C422)</f>
        <v>7</v>
      </c>
      <c r="D423" s="508">
        <f>COUNTA(D409:D422)</f>
        <v>0</v>
      </c>
      <c r="E423" s="508">
        <f>COUNTA(E409:E422)</f>
        <v>0</v>
      </c>
      <c r="F423" s="508">
        <f>COUNTA(F409:F422)</f>
        <v>0</v>
      </c>
      <c r="G423" s="508">
        <f>COUNTA(G409:G422)</f>
        <v>8</v>
      </c>
      <c r="H423" s="734"/>
      <c r="I423" s="69" t="s">
        <v>78</v>
      </c>
      <c r="J423" s="70" t="s">
        <v>48</v>
      </c>
      <c r="K423" s="70"/>
      <c r="L423" s="553"/>
      <c r="M423" s="553"/>
      <c r="N423" s="493"/>
      <c r="O423" s="493"/>
      <c r="P423" s="493"/>
      <c r="Q423" s="493"/>
      <c r="R423" s="493"/>
      <c r="S423" s="493"/>
      <c r="T423" s="493"/>
      <c r="U423" s="493"/>
      <c r="V423" s="493"/>
      <c r="W423" s="493"/>
      <c r="X423" s="493"/>
      <c r="Y423" s="493"/>
      <c r="Z423" s="493"/>
      <c r="AA423" s="493"/>
      <c r="AB423" s="493"/>
      <c r="AC423" s="493"/>
      <c r="AD423" s="493"/>
      <c r="AE423" s="493"/>
      <c r="AF423" s="493"/>
      <c r="AG423" s="493"/>
      <c r="AH423" s="493"/>
      <c r="AI423" s="493"/>
      <c r="AJ423" s="304"/>
      <c r="AK423" s="1"/>
      <c r="AL423" s="2"/>
      <c r="AM423" s="2"/>
      <c r="AN423" s="2"/>
      <c r="AO423" s="2"/>
      <c r="AP423" s="869"/>
      <c r="AQ423" s="2"/>
      <c r="AR423" s="2"/>
      <c r="AS423" s="2"/>
      <c r="AT423" s="2"/>
      <c r="AU423" s="2"/>
      <c r="AV423" s="869"/>
      <c r="AW423" s="2"/>
      <c r="AX423" s="2"/>
      <c r="AY423" s="2"/>
      <c r="AZ423" s="2"/>
      <c r="BA423" s="2"/>
      <c r="BB423" s="2"/>
      <c r="BC423" s="2"/>
      <c r="BD423" s="869"/>
      <c r="BE423" s="2"/>
      <c r="BF423" s="2"/>
      <c r="BG423" s="2"/>
      <c r="BH423" s="2"/>
      <c r="BI423" s="2"/>
      <c r="BJ423" s="1"/>
      <c r="BK423" s="1"/>
      <c r="BL423" s="33"/>
      <c r="BM423" s="33"/>
      <c r="BN423" s="33"/>
      <c r="BO423" s="33"/>
    </row>
    <row r="424" spans="1:67" s="50" customFormat="1" ht="16.5" thickBot="1" x14ac:dyDescent="0.3">
      <c r="A424" s="1165"/>
      <c r="B424" s="70"/>
      <c r="C424" s="520" t="s">
        <v>331</v>
      </c>
      <c r="D424" s="521">
        <f>C423+D423</f>
        <v>7</v>
      </c>
      <c r="E424" s="521"/>
      <c r="F424" s="521">
        <f>E423+F423</f>
        <v>0</v>
      </c>
      <c r="G424" s="522">
        <f>G423</f>
        <v>8</v>
      </c>
      <c r="H424" s="522"/>
      <c r="I424" s="69" t="s">
        <v>78</v>
      </c>
      <c r="J424" s="70" t="s">
        <v>46</v>
      </c>
      <c r="K424" s="70"/>
      <c r="L424" s="371"/>
      <c r="M424" s="553"/>
      <c r="N424" s="411"/>
      <c r="O424" s="411"/>
      <c r="P424" s="411"/>
      <c r="Q424" s="411"/>
      <c r="R424" s="411"/>
      <c r="S424" s="411"/>
      <c r="T424" s="411"/>
      <c r="U424" s="411"/>
      <c r="V424" s="411"/>
      <c r="W424" s="411"/>
      <c r="X424" s="411"/>
      <c r="Y424" s="411"/>
      <c r="Z424" s="411"/>
      <c r="AA424" s="411"/>
      <c r="AB424" s="411"/>
      <c r="AC424" s="411"/>
      <c r="AD424" s="411"/>
      <c r="AE424" s="411"/>
      <c r="AF424" s="411"/>
      <c r="AG424" s="411"/>
      <c r="AH424" s="411"/>
      <c r="AI424" s="411"/>
      <c r="AJ424" s="304"/>
      <c r="AK424" s="1"/>
      <c r="AL424" s="2"/>
      <c r="AM424" s="2"/>
      <c r="AN424" s="2"/>
      <c r="AO424" s="2"/>
      <c r="AP424" s="869"/>
      <c r="AQ424" s="2"/>
      <c r="AR424" s="2"/>
      <c r="AS424" s="2"/>
      <c r="AT424" s="2"/>
      <c r="AU424" s="2"/>
      <c r="AV424" s="869"/>
      <c r="AW424" s="2"/>
      <c r="AX424" s="2"/>
      <c r="AY424" s="2"/>
      <c r="AZ424" s="2"/>
      <c r="BA424" s="2"/>
      <c r="BB424" s="2"/>
      <c r="BC424" s="2"/>
      <c r="BD424" s="869"/>
      <c r="BE424" s="2"/>
      <c r="BF424" s="2"/>
      <c r="BG424" s="2"/>
      <c r="BH424" s="2"/>
      <c r="BI424" s="2"/>
      <c r="BJ424" s="1"/>
      <c r="BK424" s="1"/>
      <c r="BL424" s="33"/>
      <c r="BM424" s="33"/>
      <c r="BN424" s="33"/>
      <c r="BO424" s="33"/>
    </row>
    <row r="425" spans="1:67" ht="16.5" thickBot="1" x14ac:dyDescent="0.3">
      <c r="A425" s="1166"/>
      <c r="B425" s="252"/>
      <c r="C425" s="304" t="s">
        <v>332</v>
      </c>
      <c r="D425" s="304">
        <f>D424/G424*100</f>
        <v>87.5</v>
      </c>
      <c r="E425" s="503"/>
      <c r="F425" s="304">
        <f>F424/G424*100</f>
        <v>0</v>
      </c>
      <c r="G425" s="503"/>
      <c r="H425" s="725"/>
      <c r="I425" s="208" t="s">
        <v>125</v>
      </c>
      <c r="J425" s="252"/>
      <c r="K425" s="252"/>
      <c r="L425" s="314"/>
      <c r="M425" s="314"/>
      <c r="N425" s="315"/>
      <c r="O425" s="315"/>
      <c r="P425" s="315"/>
      <c r="Q425" s="315"/>
      <c r="R425" s="315"/>
      <c r="S425" s="315"/>
      <c r="T425" s="315"/>
      <c r="U425" s="315"/>
      <c r="V425" s="315"/>
      <c r="W425" s="315"/>
      <c r="X425" s="315"/>
      <c r="Y425" s="315"/>
      <c r="Z425" s="315"/>
      <c r="AA425" s="315"/>
      <c r="AB425" s="315"/>
      <c r="AC425" s="315"/>
      <c r="AD425" s="315"/>
      <c r="AE425" s="315"/>
      <c r="AF425" s="315"/>
      <c r="AG425" s="315"/>
      <c r="AH425" s="315"/>
      <c r="AI425" s="315"/>
      <c r="AJ425" s="304"/>
    </row>
    <row r="426" spans="1:67" x14ac:dyDescent="0.25">
      <c r="A426" s="33"/>
      <c r="B426" s="33"/>
      <c r="C426" s="503"/>
      <c r="D426" s="503"/>
      <c r="E426" s="503"/>
      <c r="F426" s="503"/>
      <c r="G426" s="503"/>
      <c r="H426" s="725"/>
      <c r="I426" s="257"/>
      <c r="J426" s="33"/>
      <c r="K426" s="33"/>
      <c r="L426" s="60"/>
      <c r="M426" s="60"/>
      <c r="N426" s="245"/>
      <c r="O426" s="245"/>
      <c r="P426" s="245"/>
      <c r="Q426" s="245"/>
      <c r="R426" s="245"/>
      <c r="S426" s="245"/>
      <c r="T426" s="245"/>
      <c r="U426" s="245"/>
      <c r="V426" s="245"/>
      <c r="W426" s="245"/>
      <c r="X426" s="245"/>
      <c r="Y426" s="245"/>
      <c r="Z426" s="245"/>
      <c r="AA426" s="245"/>
      <c r="AB426" s="245"/>
      <c r="AC426" s="245"/>
      <c r="AD426" s="245"/>
      <c r="AE426" s="245"/>
      <c r="AF426" s="245"/>
      <c r="AG426" s="245"/>
      <c r="AH426" s="245"/>
      <c r="AI426" s="245"/>
      <c r="AJ426" s="304"/>
    </row>
    <row r="427" spans="1:67" ht="32.25" thickBot="1" x14ac:dyDescent="0.3">
      <c r="A427" s="33"/>
      <c r="B427" s="33"/>
      <c r="C427" s="523"/>
      <c r="D427" s="523"/>
      <c r="E427" s="523"/>
      <c r="F427" s="523" t="s">
        <v>333</v>
      </c>
      <c r="G427" s="523"/>
      <c r="H427" s="523"/>
      <c r="I427" s="769" t="s">
        <v>142</v>
      </c>
      <c r="J427" s="33"/>
      <c r="K427" s="33"/>
      <c r="L427" s="60"/>
      <c r="M427" s="60"/>
      <c r="N427" s="245"/>
      <c r="O427" s="245"/>
      <c r="P427" s="245"/>
      <c r="Q427" s="245"/>
      <c r="R427" s="245"/>
      <c r="S427" s="245"/>
      <c r="T427" s="245"/>
      <c r="U427" s="245"/>
      <c r="V427" s="245"/>
      <c r="W427" s="245"/>
      <c r="X427" s="245"/>
      <c r="Y427" s="245"/>
      <c r="Z427" s="245"/>
      <c r="AA427" s="245"/>
      <c r="AB427" s="245"/>
      <c r="AC427" s="245"/>
      <c r="AD427" s="245"/>
      <c r="AE427" s="245"/>
      <c r="AF427" s="245"/>
      <c r="AG427" s="245"/>
      <c r="AH427" s="245"/>
      <c r="AI427" s="245"/>
      <c r="AJ427" s="304"/>
    </row>
    <row r="428" spans="1:67" ht="15.75" customHeight="1" thickBot="1" x14ac:dyDescent="0.3">
      <c r="A428" s="1139"/>
      <c r="B428" s="1139"/>
      <c r="C428" s="524"/>
      <c r="D428" s="524"/>
      <c r="E428" s="524"/>
      <c r="F428" s="524"/>
      <c r="G428" s="523"/>
      <c r="H428" s="1110" t="s">
        <v>414</v>
      </c>
      <c r="I428" s="1136" t="s">
        <v>74</v>
      </c>
      <c r="J428" s="24" t="s">
        <v>1</v>
      </c>
      <c r="K428" s="1139" t="s">
        <v>75</v>
      </c>
      <c r="L428" s="1128"/>
      <c r="M428" s="1129"/>
      <c r="N428" s="1130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  <c r="AA428" s="189"/>
      <c r="AB428" s="189"/>
      <c r="AC428" s="189"/>
      <c r="AD428" s="189"/>
      <c r="AE428" s="189"/>
      <c r="AF428" s="189"/>
      <c r="AG428" s="189"/>
      <c r="AH428" s="189"/>
      <c r="AI428" s="189"/>
      <c r="AJ428" s="189"/>
    </row>
    <row r="429" spans="1:67" x14ac:dyDescent="0.25">
      <c r="A429" s="1140"/>
      <c r="B429" s="1140"/>
      <c r="C429" s="524"/>
      <c r="D429" s="524"/>
      <c r="E429" s="524"/>
      <c r="F429" s="524"/>
      <c r="G429" s="523"/>
      <c r="H429" s="1111"/>
      <c r="I429" s="1137"/>
      <c r="J429" s="25" t="s">
        <v>2</v>
      </c>
      <c r="K429" s="1140"/>
      <c r="L429" s="1113"/>
      <c r="M429" s="1113"/>
      <c r="N429" s="1113"/>
      <c r="O429" s="1113"/>
      <c r="P429" s="1113"/>
      <c r="Q429" s="1113"/>
      <c r="R429" s="1113"/>
      <c r="S429" s="1113"/>
      <c r="T429" s="1113"/>
      <c r="U429" s="1113"/>
      <c r="V429" s="1113"/>
      <c r="W429" s="1113"/>
      <c r="X429" s="1113"/>
      <c r="Y429" s="1113"/>
      <c r="Z429" s="1113"/>
      <c r="AA429" s="1113"/>
      <c r="AB429" s="1113"/>
      <c r="AC429" s="1113"/>
      <c r="AD429" s="1113"/>
      <c r="AE429" s="1113"/>
      <c r="AF429" s="1113"/>
      <c r="AG429" s="1113"/>
      <c r="AH429" s="1113"/>
      <c r="AI429" s="1113"/>
      <c r="AJ429" s="686"/>
    </row>
    <row r="430" spans="1:67" ht="16.5" thickBot="1" x14ac:dyDescent="0.3">
      <c r="A430" s="1141"/>
      <c r="B430" s="1141"/>
      <c r="C430" s="487"/>
      <c r="D430" s="487"/>
      <c r="E430" s="487"/>
      <c r="F430" s="487"/>
      <c r="G430" s="592"/>
      <c r="H430" s="1112"/>
      <c r="I430" s="1138"/>
      <c r="J430" s="26" t="s">
        <v>3</v>
      </c>
      <c r="K430" s="1141"/>
      <c r="L430" s="1114"/>
      <c r="M430" s="1114"/>
      <c r="N430" s="1114"/>
      <c r="O430" s="1114"/>
      <c r="P430" s="1114"/>
      <c r="Q430" s="1114"/>
      <c r="R430" s="1114"/>
      <c r="S430" s="1114"/>
      <c r="T430" s="1114"/>
      <c r="U430" s="1114"/>
      <c r="V430" s="1114"/>
      <c r="W430" s="1114"/>
      <c r="X430" s="1114"/>
      <c r="Y430" s="1114"/>
      <c r="Z430" s="1114"/>
      <c r="AA430" s="1114"/>
      <c r="AB430" s="1114"/>
      <c r="AC430" s="1114"/>
      <c r="AD430" s="1114"/>
      <c r="AE430" s="1114"/>
      <c r="AF430" s="1114"/>
      <c r="AG430" s="1114"/>
      <c r="AH430" s="1114"/>
      <c r="AI430" s="1114"/>
      <c r="AJ430" s="686"/>
    </row>
    <row r="431" spans="1:67" x14ac:dyDescent="0.25">
      <c r="A431" s="1154" t="s">
        <v>290</v>
      </c>
      <c r="B431" s="48"/>
      <c r="C431" s="482"/>
      <c r="D431" s="482"/>
      <c r="E431" s="482"/>
      <c r="F431" s="482"/>
      <c r="G431" s="482"/>
      <c r="H431" s="482"/>
      <c r="I431" s="27"/>
      <c r="J431" s="28"/>
      <c r="K431" s="48"/>
      <c r="L431" s="412"/>
      <c r="M431" s="412"/>
      <c r="N431" s="413"/>
      <c r="O431" s="413"/>
      <c r="P431" s="413"/>
      <c r="Q431" s="413"/>
      <c r="R431" s="413"/>
      <c r="S431" s="413"/>
      <c r="T431" s="413"/>
      <c r="U431" s="413"/>
      <c r="V431" s="413"/>
      <c r="W431" s="413"/>
      <c r="X431" s="413"/>
      <c r="Y431" s="413"/>
      <c r="Z431" s="413"/>
      <c r="AA431" s="413"/>
      <c r="AB431" s="413"/>
      <c r="AC431" s="413"/>
      <c r="AD431" s="413"/>
      <c r="AE431" s="413"/>
      <c r="AF431" s="413"/>
      <c r="AG431" s="413"/>
      <c r="AH431" s="413"/>
      <c r="AI431" s="413"/>
      <c r="AJ431" s="304"/>
    </row>
    <row r="432" spans="1:67" x14ac:dyDescent="0.25">
      <c r="A432" s="1155"/>
      <c r="B432" s="31" t="s">
        <v>301</v>
      </c>
      <c r="C432" s="480"/>
      <c r="D432" s="480"/>
      <c r="E432" s="480"/>
      <c r="F432" s="480"/>
      <c r="G432" s="480">
        <v>1</v>
      </c>
      <c r="H432" s="480"/>
      <c r="I432" s="30" t="s">
        <v>191</v>
      </c>
      <c r="J432" s="31" t="s">
        <v>5</v>
      </c>
      <c r="K432" s="108"/>
      <c r="L432" s="662"/>
      <c r="M432" s="662"/>
      <c r="N432" s="663"/>
      <c r="O432" s="663"/>
      <c r="P432" s="663"/>
      <c r="Q432" s="663"/>
      <c r="R432" s="663"/>
      <c r="S432" s="663"/>
      <c r="T432" s="663"/>
      <c r="U432" s="663"/>
      <c r="V432" s="663"/>
      <c r="W432" s="663"/>
      <c r="X432" s="663"/>
      <c r="Y432" s="663"/>
      <c r="Z432" s="663"/>
      <c r="AA432" s="663"/>
      <c r="AB432" s="663"/>
      <c r="AC432" s="663"/>
      <c r="AD432" s="663"/>
      <c r="AE432" s="663"/>
      <c r="AF432" s="663"/>
      <c r="AG432" s="663"/>
      <c r="AH432" s="663"/>
      <c r="AI432" s="663"/>
      <c r="AJ432" s="304"/>
      <c r="AK432" s="23"/>
      <c r="AL432" s="32">
        <f t="shared" ref="AL432:AU433" si="292">L432*L456*1.73*0.875/1000</f>
        <v>0</v>
      </c>
      <c r="AM432" s="492">
        <f t="shared" si="292"/>
        <v>0</v>
      </c>
      <c r="AN432" s="492">
        <f t="shared" si="292"/>
        <v>0</v>
      </c>
      <c r="AO432" s="492">
        <f t="shared" si="292"/>
        <v>0</v>
      </c>
      <c r="AP432" s="871">
        <f t="shared" si="292"/>
        <v>0</v>
      </c>
      <c r="AQ432" s="492">
        <f t="shared" si="292"/>
        <v>0</v>
      </c>
      <c r="AR432" s="492">
        <f t="shared" si="292"/>
        <v>0</v>
      </c>
      <c r="AS432" s="492">
        <f t="shared" si="292"/>
        <v>0</v>
      </c>
      <c r="AT432" s="492">
        <f t="shared" si="292"/>
        <v>0</v>
      </c>
      <c r="AU432" s="492">
        <f t="shared" si="292"/>
        <v>0</v>
      </c>
      <c r="AV432" s="871">
        <f t="shared" ref="AV432:BE433" si="293">V432*V456*1.73*0.875/1000</f>
        <v>0</v>
      </c>
      <c r="AW432" s="492">
        <f t="shared" si="293"/>
        <v>0</v>
      </c>
      <c r="AX432" s="492">
        <f t="shared" si="293"/>
        <v>0</v>
      </c>
      <c r="AY432" s="492">
        <f t="shared" si="293"/>
        <v>0</v>
      </c>
      <c r="AZ432" s="492">
        <f t="shared" si="293"/>
        <v>0</v>
      </c>
      <c r="BA432" s="492">
        <f t="shared" si="293"/>
        <v>0</v>
      </c>
      <c r="BB432" s="492">
        <f t="shared" si="293"/>
        <v>0</v>
      </c>
      <c r="BC432" s="492">
        <f t="shared" si="293"/>
        <v>0</v>
      </c>
      <c r="BD432" s="871">
        <f t="shared" si="293"/>
        <v>0</v>
      </c>
      <c r="BE432" s="492">
        <f t="shared" si="293"/>
        <v>0</v>
      </c>
      <c r="BF432" s="492">
        <f t="shared" ref="BF432:BI433" si="294">AF432*AF456*1.73*0.875/1000</f>
        <v>0</v>
      </c>
      <c r="BG432" s="492">
        <f t="shared" si="294"/>
        <v>0</v>
      </c>
      <c r="BH432" s="492">
        <f t="shared" si="294"/>
        <v>0</v>
      </c>
      <c r="BI432" s="492">
        <f t="shared" si="294"/>
        <v>0</v>
      </c>
    </row>
    <row r="433" spans="1:67" x14ac:dyDescent="0.25">
      <c r="A433" s="1155"/>
      <c r="B433" s="31" t="s">
        <v>301</v>
      </c>
      <c r="C433" s="480"/>
      <c r="D433" s="480"/>
      <c r="E433" s="480"/>
      <c r="F433" s="480"/>
      <c r="G433" s="480">
        <v>2</v>
      </c>
      <c r="H433" s="480"/>
      <c r="I433" s="30" t="s">
        <v>192</v>
      </c>
      <c r="J433" s="31" t="s">
        <v>5</v>
      </c>
      <c r="K433" s="108"/>
      <c r="L433" s="662"/>
      <c r="M433" s="662"/>
      <c r="N433" s="663"/>
      <c r="O433" s="663"/>
      <c r="P433" s="663"/>
      <c r="Q433" s="663"/>
      <c r="R433" s="663"/>
      <c r="S433" s="663"/>
      <c r="T433" s="663"/>
      <c r="U433" s="663"/>
      <c r="V433" s="663"/>
      <c r="W433" s="663"/>
      <c r="X433" s="663"/>
      <c r="Y433" s="663"/>
      <c r="Z433" s="663"/>
      <c r="AA433" s="663"/>
      <c r="AB433" s="663"/>
      <c r="AC433" s="663"/>
      <c r="AD433" s="663"/>
      <c r="AE433" s="663"/>
      <c r="AF433" s="663"/>
      <c r="AG433" s="663"/>
      <c r="AH433" s="663"/>
      <c r="AI433" s="663"/>
      <c r="AJ433" s="304"/>
      <c r="AK433" s="23"/>
      <c r="AL433" s="32">
        <f t="shared" si="292"/>
        <v>0</v>
      </c>
      <c r="AM433" s="492">
        <f t="shared" si="292"/>
        <v>0</v>
      </c>
      <c r="AN433" s="492">
        <f t="shared" si="292"/>
        <v>0</v>
      </c>
      <c r="AO433" s="492">
        <f t="shared" si="292"/>
        <v>0</v>
      </c>
      <c r="AP433" s="871">
        <f t="shared" si="292"/>
        <v>0</v>
      </c>
      <c r="AQ433" s="492">
        <f t="shared" si="292"/>
        <v>0</v>
      </c>
      <c r="AR433" s="492">
        <f t="shared" si="292"/>
        <v>0</v>
      </c>
      <c r="AS433" s="492">
        <f t="shared" si="292"/>
        <v>0</v>
      </c>
      <c r="AT433" s="492">
        <f t="shared" si="292"/>
        <v>0</v>
      </c>
      <c r="AU433" s="492">
        <f t="shared" si="292"/>
        <v>0</v>
      </c>
      <c r="AV433" s="871">
        <f t="shared" si="293"/>
        <v>0</v>
      </c>
      <c r="AW433" s="492">
        <f t="shared" si="293"/>
        <v>0</v>
      </c>
      <c r="AX433" s="492">
        <f t="shared" si="293"/>
        <v>0</v>
      </c>
      <c r="AY433" s="492">
        <f t="shared" si="293"/>
        <v>0</v>
      </c>
      <c r="AZ433" s="492">
        <f t="shared" si="293"/>
        <v>0</v>
      </c>
      <c r="BA433" s="492">
        <f t="shared" si="293"/>
        <v>0</v>
      </c>
      <c r="BB433" s="492">
        <f t="shared" si="293"/>
        <v>0</v>
      </c>
      <c r="BC433" s="492">
        <f t="shared" si="293"/>
        <v>0</v>
      </c>
      <c r="BD433" s="871">
        <f t="shared" si="293"/>
        <v>0</v>
      </c>
      <c r="BE433" s="492">
        <f t="shared" si="293"/>
        <v>0</v>
      </c>
      <c r="BF433" s="492">
        <f t="shared" si="294"/>
        <v>0</v>
      </c>
      <c r="BG433" s="492">
        <f t="shared" si="294"/>
        <v>0</v>
      </c>
      <c r="BH433" s="492">
        <f t="shared" si="294"/>
        <v>0</v>
      </c>
      <c r="BI433" s="492">
        <f t="shared" si="294"/>
        <v>0</v>
      </c>
    </row>
    <row r="434" spans="1:67" ht="16.5" thickBot="1" x14ac:dyDescent="0.3">
      <c r="A434" s="1155"/>
      <c r="B434" s="31" t="s">
        <v>301</v>
      </c>
      <c r="C434" s="480"/>
      <c r="D434" s="480"/>
      <c r="E434" s="480"/>
      <c r="F434" s="480"/>
      <c r="G434" s="480">
        <v>3</v>
      </c>
      <c r="H434" s="480"/>
      <c r="I434" s="30" t="s">
        <v>193</v>
      </c>
      <c r="J434" s="31" t="s">
        <v>5</v>
      </c>
      <c r="K434" s="133"/>
      <c r="L434" s="560"/>
      <c r="M434" s="560"/>
      <c r="N434" s="560"/>
      <c r="O434" s="560"/>
      <c r="P434" s="560"/>
      <c r="Q434" s="560"/>
      <c r="R434" s="560"/>
      <c r="S434" s="560"/>
      <c r="T434" s="560"/>
      <c r="U434" s="560"/>
      <c r="V434" s="560"/>
      <c r="W434" s="560"/>
      <c r="X434" s="560"/>
      <c r="Y434" s="560"/>
      <c r="Z434" s="560"/>
      <c r="AA434" s="560"/>
      <c r="AB434" s="560"/>
      <c r="AC434" s="560"/>
      <c r="AD434" s="560"/>
      <c r="AE434" s="560"/>
      <c r="AF434" s="560"/>
      <c r="AG434" s="560"/>
      <c r="AH434" s="560"/>
      <c r="AI434" s="560"/>
      <c r="AJ434" s="304"/>
      <c r="AK434" s="23"/>
      <c r="AL434" s="32">
        <f t="shared" ref="AL434:BI434" si="295">L434*L457*1.73*0.875/1000</f>
        <v>0</v>
      </c>
      <c r="AM434" s="492">
        <f t="shared" si="295"/>
        <v>0</v>
      </c>
      <c r="AN434" s="492">
        <f t="shared" si="295"/>
        <v>0</v>
      </c>
      <c r="AO434" s="492">
        <f t="shared" si="295"/>
        <v>0</v>
      </c>
      <c r="AP434" s="871">
        <f t="shared" si="295"/>
        <v>0</v>
      </c>
      <c r="AQ434" s="492">
        <f t="shared" si="295"/>
        <v>0</v>
      </c>
      <c r="AR434" s="492">
        <f t="shared" si="295"/>
        <v>0</v>
      </c>
      <c r="AS434" s="492">
        <f t="shared" si="295"/>
        <v>0</v>
      </c>
      <c r="AT434" s="492">
        <f t="shared" si="295"/>
        <v>0</v>
      </c>
      <c r="AU434" s="492">
        <f t="shared" si="295"/>
        <v>0</v>
      </c>
      <c r="AV434" s="871">
        <f t="shared" si="295"/>
        <v>0</v>
      </c>
      <c r="AW434" s="492">
        <f t="shared" si="295"/>
        <v>0</v>
      </c>
      <c r="AX434" s="492">
        <f t="shared" si="295"/>
        <v>0</v>
      </c>
      <c r="AY434" s="492">
        <f t="shared" si="295"/>
        <v>0</v>
      </c>
      <c r="AZ434" s="492">
        <f t="shared" si="295"/>
        <v>0</v>
      </c>
      <c r="BA434" s="492">
        <f t="shared" si="295"/>
        <v>0</v>
      </c>
      <c r="BB434" s="492">
        <f t="shared" si="295"/>
        <v>0</v>
      </c>
      <c r="BC434" s="492">
        <f t="shared" si="295"/>
        <v>0</v>
      </c>
      <c r="BD434" s="871">
        <f t="shared" si="295"/>
        <v>0</v>
      </c>
      <c r="BE434" s="492">
        <f t="shared" si="295"/>
        <v>0</v>
      </c>
      <c r="BF434" s="492">
        <f t="shared" si="295"/>
        <v>0</v>
      </c>
      <c r="BG434" s="492">
        <f t="shared" si="295"/>
        <v>0</v>
      </c>
      <c r="BH434" s="492">
        <f t="shared" si="295"/>
        <v>0</v>
      </c>
      <c r="BI434" s="492">
        <f t="shared" si="295"/>
        <v>0</v>
      </c>
    </row>
    <row r="435" spans="1:67" ht="16.5" thickBot="1" x14ac:dyDescent="0.3">
      <c r="A435" s="1155"/>
      <c r="B435" s="108"/>
      <c r="C435" s="503"/>
      <c r="D435" s="503"/>
      <c r="E435" s="503"/>
      <c r="F435" s="503"/>
      <c r="G435" s="503"/>
      <c r="H435" s="725"/>
      <c r="I435" s="243"/>
      <c r="J435" s="82"/>
      <c r="K435" s="109"/>
      <c r="L435" s="496"/>
      <c r="M435" s="496"/>
      <c r="N435" s="611"/>
      <c r="O435" s="611"/>
      <c r="P435" s="611"/>
      <c r="Q435" s="611"/>
      <c r="R435" s="611"/>
      <c r="S435" s="611"/>
      <c r="T435" s="611"/>
      <c r="U435" s="611"/>
      <c r="V435" s="611"/>
      <c r="W435" s="611"/>
      <c r="X435" s="611"/>
      <c r="Y435" s="611"/>
      <c r="Z435" s="611"/>
      <c r="AA435" s="611"/>
      <c r="AB435" s="611"/>
      <c r="AC435" s="611"/>
      <c r="AD435" s="611"/>
      <c r="AE435" s="611"/>
      <c r="AF435" s="611"/>
      <c r="AG435" s="611"/>
      <c r="AH435" s="611"/>
      <c r="AI435" s="611"/>
      <c r="AJ435" s="304"/>
      <c r="AL435" s="185">
        <f t="shared" ref="AL435:BI435" si="296">AL432+AL433+AL434</f>
        <v>0</v>
      </c>
      <c r="AM435" s="387">
        <f t="shared" si="296"/>
        <v>0</v>
      </c>
      <c r="AN435" s="388">
        <f t="shared" si="296"/>
        <v>0</v>
      </c>
      <c r="AO435" s="388">
        <f t="shared" si="296"/>
        <v>0</v>
      </c>
      <c r="AP435" s="368">
        <f t="shared" si="296"/>
        <v>0</v>
      </c>
      <c r="AQ435" s="388">
        <f t="shared" si="296"/>
        <v>0</v>
      </c>
      <c r="AR435" s="388">
        <f t="shared" si="296"/>
        <v>0</v>
      </c>
      <c r="AS435" s="388">
        <f t="shared" si="296"/>
        <v>0</v>
      </c>
      <c r="AT435" s="388">
        <f t="shared" si="296"/>
        <v>0</v>
      </c>
      <c r="AU435" s="388">
        <f t="shared" si="296"/>
        <v>0</v>
      </c>
      <c r="AV435" s="368">
        <f t="shared" si="296"/>
        <v>0</v>
      </c>
      <c r="AW435" s="388">
        <f t="shared" si="296"/>
        <v>0</v>
      </c>
      <c r="AX435" s="388">
        <f t="shared" si="296"/>
        <v>0</v>
      </c>
      <c r="AY435" s="388">
        <f t="shared" si="296"/>
        <v>0</v>
      </c>
      <c r="AZ435" s="388">
        <f t="shared" si="296"/>
        <v>0</v>
      </c>
      <c r="BA435" s="388">
        <f t="shared" si="296"/>
        <v>0</v>
      </c>
      <c r="BB435" s="388">
        <f t="shared" si="296"/>
        <v>0</v>
      </c>
      <c r="BC435" s="388">
        <f t="shared" si="296"/>
        <v>0</v>
      </c>
      <c r="BD435" s="368">
        <f t="shared" si="296"/>
        <v>0</v>
      </c>
      <c r="BE435" s="388">
        <f t="shared" si="296"/>
        <v>0</v>
      </c>
      <c r="BF435" s="388">
        <f t="shared" si="296"/>
        <v>0</v>
      </c>
      <c r="BG435" s="388">
        <f t="shared" si="296"/>
        <v>0</v>
      </c>
      <c r="BH435" s="388">
        <f t="shared" si="296"/>
        <v>0</v>
      </c>
      <c r="BI435" s="388">
        <f t="shared" si="296"/>
        <v>0</v>
      </c>
      <c r="BJ435" s="61" t="s">
        <v>232</v>
      </c>
      <c r="BK435" s="61"/>
    </row>
    <row r="436" spans="1:67" x14ac:dyDescent="0.25">
      <c r="A436" s="1155"/>
      <c r="B436" s="31" t="s">
        <v>301</v>
      </c>
      <c r="C436" s="580" t="s">
        <v>329</v>
      </c>
      <c r="D436" s="503"/>
      <c r="E436" s="503"/>
      <c r="F436" s="503"/>
      <c r="G436" s="503">
        <v>4</v>
      </c>
      <c r="H436" s="736" t="s">
        <v>417</v>
      </c>
      <c r="I436" s="36" t="s">
        <v>81</v>
      </c>
      <c r="J436" s="38" t="s">
        <v>5</v>
      </c>
      <c r="K436" s="119"/>
      <c r="L436" s="497"/>
      <c r="M436" s="497"/>
      <c r="N436" s="498"/>
      <c r="O436" s="498"/>
      <c r="P436" s="498"/>
      <c r="Q436" s="498"/>
      <c r="R436" s="498"/>
      <c r="S436" s="498"/>
      <c r="T436" s="498"/>
      <c r="U436" s="498"/>
      <c r="V436" s="498"/>
      <c r="W436" s="498"/>
      <c r="X436" s="498"/>
      <c r="Y436" s="498"/>
      <c r="Z436" s="498"/>
      <c r="AA436" s="498"/>
      <c r="AB436" s="498"/>
      <c r="AC436" s="498"/>
      <c r="AD436" s="498"/>
      <c r="AE436" s="498"/>
      <c r="AF436" s="498"/>
      <c r="AG436" s="498"/>
      <c r="AH436" s="498"/>
      <c r="AI436" s="498"/>
      <c r="AJ436" s="213"/>
      <c r="AL436" s="32">
        <f t="shared" ref="AL436:BI436" si="297">L436*L456*1.73*0.875/1000</f>
        <v>0</v>
      </c>
      <c r="AM436" s="492">
        <f t="shared" si="297"/>
        <v>0</v>
      </c>
      <c r="AN436" s="492">
        <f t="shared" si="297"/>
        <v>0</v>
      </c>
      <c r="AO436" s="492">
        <f t="shared" si="297"/>
        <v>0</v>
      </c>
      <c r="AP436" s="871">
        <f t="shared" si="297"/>
        <v>0</v>
      </c>
      <c r="AQ436" s="492">
        <f t="shared" si="297"/>
        <v>0</v>
      </c>
      <c r="AR436" s="492">
        <f t="shared" si="297"/>
        <v>0</v>
      </c>
      <c r="AS436" s="492">
        <f t="shared" si="297"/>
        <v>0</v>
      </c>
      <c r="AT436" s="492">
        <f t="shared" si="297"/>
        <v>0</v>
      </c>
      <c r="AU436" s="492">
        <f t="shared" si="297"/>
        <v>0</v>
      </c>
      <c r="AV436" s="871">
        <f t="shared" si="297"/>
        <v>0</v>
      </c>
      <c r="AW436" s="492">
        <f t="shared" si="297"/>
        <v>0</v>
      </c>
      <c r="AX436" s="492">
        <f t="shared" si="297"/>
        <v>0</v>
      </c>
      <c r="AY436" s="492">
        <f t="shared" si="297"/>
        <v>0</v>
      </c>
      <c r="AZ436" s="492">
        <f t="shared" si="297"/>
        <v>0</v>
      </c>
      <c r="BA436" s="492">
        <f t="shared" si="297"/>
        <v>0</v>
      </c>
      <c r="BB436" s="492">
        <f t="shared" si="297"/>
        <v>0</v>
      </c>
      <c r="BC436" s="492">
        <f t="shared" si="297"/>
        <v>0</v>
      </c>
      <c r="BD436" s="871">
        <f t="shared" si="297"/>
        <v>0</v>
      </c>
      <c r="BE436" s="492">
        <f t="shared" si="297"/>
        <v>0</v>
      </c>
      <c r="BF436" s="492">
        <f t="shared" si="297"/>
        <v>0</v>
      </c>
      <c r="BG436" s="492">
        <f t="shared" si="297"/>
        <v>0</v>
      </c>
      <c r="BH436" s="492">
        <f t="shared" si="297"/>
        <v>0</v>
      </c>
      <c r="BI436" s="492">
        <f t="shared" si="297"/>
        <v>0</v>
      </c>
      <c r="BJ436" s="1" t="s">
        <v>217</v>
      </c>
    </row>
    <row r="437" spans="1:67" ht="16.5" thickBot="1" x14ac:dyDescent="0.3">
      <c r="A437" s="1155"/>
      <c r="B437" s="31" t="s">
        <v>301</v>
      </c>
      <c r="C437" s="487"/>
      <c r="D437" s="487"/>
      <c r="E437" s="487"/>
      <c r="F437" s="487"/>
      <c r="G437" s="592">
        <v>5</v>
      </c>
      <c r="H437" s="487"/>
      <c r="I437" s="243" t="s">
        <v>82</v>
      </c>
      <c r="J437" s="612" t="s">
        <v>5</v>
      </c>
      <c r="K437" s="35"/>
      <c r="L437" s="557"/>
      <c r="M437" s="557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5"/>
      <c r="AB437" s="85"/>
      <c r="AC437" s="85"/>
      <c r="AD437" s="85"/>
      <c r="AE437" s="85"/>
      <c r="AF437" s="85"/>
      <c r="AG437" s="85"/>
      <c r="AH437" s="85"/>
      <c r="AI437" s="85"/>
      <c r="AJ437" s="213"/>
      <c r="AL437" s="32">
        <f t="shared" ref="AL437:BI437" si="298">L437*L458*1.73*0.875/1000</f>
        <v>0</v>
      </c>
      <c r="AM437" s="492">
        <f t="shared" si="298"/>
        <v>0</v>
      </c>
      <c r="AN437" s="492">
        <f t="shared" si="298"/>
        <v>0</v>
      </c>
      <c r="AO437" s="492">
        <f t="shared" si="298"/>
        <v>0</v>
      </c>
      <c r="AP437" s="871">
        <f t="shared" si="298"/>
        <v>0</v>
      </c>
      <c r="AQ437" s="492">
        <f t="shared" si="298"/>
        <v>0</v>
      </c>
      <c r="AR437" s="492">
        <f t="shared" si="298"/>
        <v>0</v>
      </c>
      <c r="AS437" s="492">
        <f t="shared" si="298"/>
        <v>0</v>
      </c>
      <c r="AT437" s="492">
        <f t="shared" si="298"/>
        <v>0</v>
      </c>
      <c r="AU437" s="492">
        <f t="shared" si="298"/>
        <v>0</v>
      </c>
      <c r="AV437" s="871">
        <f t="shared" si="298"/>
        <v>0</v>
      </c>
      <c r="AW437" s="492">
        <f t="shared" si="298"/>
        <v>0</v>
      </c>
      <c r="AX437" s="492">
        <f t="shared" si="298"/>
        <v>0</v>
      </c>
      <c r="AY437" s="492">
        <f t="shared" si="298"/>
        <v>0</v>
      </c>
      <c r="AZ437" s="492">
        <f t="shared" si="298"/>
        <v>0</v>
      </c>
      <c r="BA437" s="492">
        <f t="shared" si="298"/>
        <v>0</v>
      </c>
      <c r="BB437" s="492">
        <f t="shared" si="298"/>
        <v>0</v>
      </c>
      <c r="BC437" s="492">
        <f t="shared" si="298"/>
        <v>0</v>
      </c>
      <c r="BD437" s="871">
        <f t="shared" si="298"/>
        <v>0</v>
      </c>
      <c r="BE437" s="492">
        <f t="shared" si="298"/>
        <v>0</v>
      </c>
      <c r="BF437" s="492">
        <f t="shared" si="298"/>
        <v>0</v>
      </c>
      <c r="BG437" s="492">
        <f t="shared" si="298"/>
        <v>0</v>
      </c>
      <c r="BH437" s="492">
        <f t="shared" si="298"/>
        <v>0</v>
      </c>
      <c r="BI437" s="492">
        <f t="shared" si="298"/>
        <v>0</v>
      </c>
      <c r="BJ437" s="1" t="s">
        <v>211</v>
      </c>
    </row>
    <row r="438" spans="1:67" ht="16.5" thickBot="1" x14ac:dyDescent="0.3">
      <c r="A438" s="1155"/>
      <c r="B438" s="44"/>
      <c r="C438" s="503"/>
      <c r="D438" s="503"/>
      <c r="E438" s="503"/>
      <c r="F438" s="503"/>
      <c r="G438" s="503"/>
      <c r="H438" s="753"/>
      <c r="I438" s="545" t="s">
        <v>169</v>
      </c>
      <c r="J438" s="697" t="s">
        <v>6</v>
      </c>
      <c r="K438" s="692"/>
      <c r="L438" s="693"/>
      <c r="M438" s="693"/>
      <c r="N438" s="706"/>
      <c r="O438" s="706"/>
      <c r="P438" s="706"/>
      <c r="Q438" s="706"/>
      <c r="R438" s="706"/>
      <c r="S438" s="706"/>
      <c r="T438" s="706"/>
      <c r="U438" s="706"/>
      <c r="V438" s="706"/>
      <c r="W438" s="706"/>
      <c r="X438" s="706"/>
      <c r="Y438" s="706"/>
      <c r="Z438" s="706"/>
      <c r="AA438" s="706"/>
      <c r="AB438" s="706"/>
      <c r="AC438" s="706"/>
      <c r="AD438" s="706"/>
      <c r="AE438" s="706"/>
      <c r="AF438" s="706"/>
      <c r="AG438" s="706"/>
      <c r="AH438" s="706"/>
      <c r="AI438" s="706"/>
      <c r="AJ438" s="213"/>
    </row>
    <row r="439" spans="1:67" x14ac:dyDescent="0.25">
      <c r="A439" s="1155"/>
      <c r="B439" s="31" t="s">
        <v>301</v>
      </c>
      <c r="C439" s="580" t="s">
        <v>329</v>
      </c>
      <c r="D439" s="503"/>
      <c r="E439" s="503"/>
      <c r="F439" s="503"/>
      <c r="G439" s="503">
        <v>6</v>
      </c>
      <c r="H439" s="736" t="s">
        <v>417</v>
      </c>
      <c r="I439" s="73" t="s">
        <v>83</v>
      </c>
      <c r="J439" s="466" t="s">
        <v>5</v>
      </c>
      <c r="K439" s="89"/>
      <c r="L439" s="662"/>
      <c r="M439" s="662"/>
      <c r="N439" s="663"/>
      <c r="O439" s="663"/>
      <c r="P439" s="663"/>
      <c r="Q439" s="663"/>
      <c r="R439" s="663"/>
      <c r="S439" s="663"/>
      <c r="T439" s="663"/>
      <c r="U439" s="663"/>
      <c r="V439" s="663"/>
      <c r="W439" s="663"/>
      <c r="X439" s="663"/>
      <c r="Y439" s="663"/>
      <c r="Z439" s="663"/>
      <c r="AA439" s="663"/>
      <c r="AB439" s="663"/>
      <c r="AC439" s="663"/>
      <c r="AD439" s="663"/>
      <c r="AE439" s="663"/>
      <c r="AF439" s="663"/>
      <c r="AG439" s="663"/>
      <c r="AH439" s="663"/>
      <c r="AI439" s="663"/>
      <c r="AJ439" s="213"/>
      <c r="AL439" s="492">
        <f t="shared" ref="AL439:BI439" si="299">L439*L456*1.73*0.875/1000</f>
        <v>0</v>
      </c>
      <c r="AM439" s="492">
        <f t="shared" si="299"/>
        <v>0</v>
      </c>
      <c r="AN439" s="492">
        <f t="shared" si="299"/>
        <v>0</v>
      </c>
      <c r="AO439" s="492">
        <f t="shared" si="299"/>
        <v>0</v>
      </c>
      <c r="AP439" s="871">
        <f t="shared" si="299"/>
        <v>0</v>
      </c>
      <c r="AQ439" s="492">
        <f t="shared" si="299"/>
        <v>0</v>
      </c>
      <c r="AR439" s="492">
        <f t="shared" si="299"/>
        <v>0</v>
      </c>
      <c r="AS439" s="492">
        <f t="shared" si="299"/>
        <v>0</v>
      </c>
      <c r="AT439" s="492">
        <f t="shared" si="299"/>
        <v>0</v>
      </c>
      <c r="AU439" s="492">
        <f t="shared" si="299"/>
        <v>0</v>
      </c>
      <c r="AV439" s="871">
        <f t="shared" si="299"/>
        <v>0</v>
      </c>
      <c r="AW439" s="492">
        <f t="shared" si="299"/>
        <v>0</v>
      </c>
      <c r="AX439" s="492">
        <f t="shared" si="299"/>
        <v>0</v>
      </c>
      <c r="AY439" s="492">
        <f t="shared" si="299"/>
        <v>0</v>
      </c>
      <c r="AZ439" s="492">
        <f t="shared" si="299"/>
        <v>0</v>
      </c>
      <c r="BA439" s="492">
        <f t="shared" si="299"/>
        <v>0</v>
      </c>
      <c r="BB439" s="492">
        <f t="shared" si="299"/>
        <v>0</v>
      </c>
      <c r="BC439" s="492">
        <f t="shared" si="299"/>
        <v>0</v>
      </c>
      <c r="BD439" s="871">
        <f t="shared" si="299"/>
        <v>0</v>
      </c>
      <c r="BE439" s="492">
        <f t="shared" si="299"/>
        <v>0</v>
      </c>
      <c r="BF439" s="492">
        <f t="shared" si="299"/>
        <v>0</v>
      </c>
      <c r="BG439" s="492">
        <f t="shared" si="299"/>
        <v>0</v>
      </c>
      <c r="BH439" s="492">
        <f t="shared" si="299"/>
        <v>0</v>
      </c>
      <c r="BI439" s="492">
        <f t="shared" si="299"/>
        <v>0</v>
      </c>
      <c r="BJ439" s="1" t="s">
        <v>218</v>
      </c>
    </row>
    <row r="440" spans="1:67" ht="16.5" thickBot="1" x14ac:dyDescent="0.3">
      <c r="A440" s="1155"/>
      <c r="B440" s="31" t="s">
        <v>301</v>
      </c>
      <c r="C440" s="503"/>
      <c r="D440" s="503"/>
      <c r="E440" s="503"/>
      <c r="F440" s="503"/>
      <c r="G440" s="503">
        <v>7</v>
      </c>
      <c r="H440" s="753"/>
      <c r="I440" s="73" t="s">
        <v>82</v>
      </c>
      <c r="J440" s="601" t="s">
        <v>5</v>
      </c>
      <c r="K440" s="117"/>
      <c r="L440" s="662"/>
      <c r="M440" s="662"/>
      <c r="N440" s="663"/>
      <c r="O440" s="663"/>
      <c r="P440" s="663"/>
      <c r="Q440" s="663"/>
      <c r="R440" s="663"/>
      <c r="S440" s="663"/>
      <c r="T440" s="663"/>
      <c r="U440" s="663"/>
      <c r="V440" s="663"/>
      <c r="W440" s="663"/>
      <c r="X440" s="663"/>
      <c r="Y440" s="663"/>
      <c r="Z440" s="663"/>
      <c r="AA440" s="663"/>
      <c r="AB440" s="663"/>
      <c r="AC440" s="663"/>
      <c r="AD440" s="663"/>
      <c r="AE440" s="663"/>
      <c r="AF440" s="663"/>
      <c r="AG440" s="663"/>
      <c r="AH440" s="663"/>
      <c r="AI440" s="663"/>
      <c r="AJ440" s="304"/>
      <c r="AL440" s="32">
        <f t="shared" ref="AL440:BI440" si="300">L440*L459*1.73*0.875/1000</f>
        <v>0</v>
      </c>
      <c r="AM440" s="492">
        <f t="shared" si="300"/>
        <v>0</v>
      </c>
      <c r="AN440" s="492">
        <f t="shared" si="300"/>
        <v>0</v>
      </c>
      <c r="AO440" s="492">
        <f t="shared" si="300"/>
        <v>0</v>
      </c>
      <c r="AP440" s="871">
        <f t="shared" si="300"/>
        <v>0</v>
      </c>
      <c r="AQ440" s="492">
        <f t="shared" si="300"/>
        <v>0</v>
      </c>
      <c r="AR440" s="492">
        <f t="shared" si="300"/>
        <v>0</v>
      </c>
      <c r="AS440" s="492">
        <f t="shared" si="300"/>
        <v>0</v>
      </c>
      <c r="AT440" s="492">
        <f t="shared" si="300"/>
        <v>0</v>
      </c>
      <c r="AU440" s="492">
        <f t="shared" si="300"/>
        <v>0</v>
      </c>
      <c r="AV440" s="871">
        <f t="shared" si="300"/>
        <v>0</v>
      </c>
      <c r="AW440" s="492">
        <f t="shared" si="300"/>
        <v>0</v>
      </c>
      <c r="AX440" s="492">
        <f t="shared" si="300"/>
        <v>0</v>
      </c>
      <c r="AY440" s="492">
        <f t="shared" si="300"/>
        <v>0</v>
      </c>
      <c r="AZ440" s="492">
        <f t="shared" si="300"/>
        <v>0</v>
      </c>
      <c r="BA440" s="492">
        <f t="shared" si="300"/>
        <v>0</v>
      </c>
      <c r="BB440" s="492">
        <f t="shared" si="300"/>
        <v>0</v>
      </c>
      <c r="BC440" s="492">
        <f t="shared" si="300"/>
        <v>0</v>
      </c>
      <c r="BD440" s="871">
        <f t="shared" si="300"/>
        <v>0</v>
      </c>
      <c r="BE440" s="492">
        <f t="shared" si="300"/>
        <v>0</v>
      </c>
      <c r="BF440" s="492">
        <f t="shared" si="300"/>
        <v>0</v>
      </c>
      <c r="BG440" s="492">
        <f t="shared" si="300"/>
        <v>0</v>
      </c>
      <c r="BH440" s="492">
        <f t="shared" si="300"/>
        <v>0</v>
      </c>
      <c r="BI440" s="492">
        <f t="shared" si="300"/>
        <v>0</v>
      </c>
      <c r="BJ440" s="1" t="s">
        <v>212</v>
      </c>
    </row>
    <row r="441" spans="1:67" ht="16.5" thickBot="1" x14ac:dyDescent="0.3">
      <c r="A441" s="1155"/>
      <c r="B441" s="35"/>
      <c r="C441" s="503"/>
      <c r="D441" s="503"/>
      <c r="E441" s="503"/>
      <c r="F441" s="503"/>
      <c r="G441" s="503"/>
      <c r="H441" s="753"/>
      <c r="I441" s="545" t="s">
        <v>169</v>
      </c>
      <c r="J441" s="697" t="s">
        <v>7</v>
      </c>
      <c r="K441" s="692"/>
      <c r="L441" s="693"/>
      <c r="M441" s="693"/>
      <c r="N441" s="706"/>
      <c r="O441" s="706"/>
      <c r="P441" s="706"/>
      <c r="Q441" s="706"/>
      <c r="R441" s="706"/>
      <c r="S441" s="706"/>
      <c r="T441" s="706"/>
      <c r="U441" s="706"/>
      <c r="V441" s="706"/>
      <c r="W441" s="706"/>
      <c r="X441" s="706"/>
      <c r="Y441" s="706"/>
      <c r="Z441" s="706"/>
      <c r="AA441" s="706"/>
      <c r="AB441" s="706"/>
      <c r="AC441" s="706"/>
      <c r="AD441" s="706"/>
      <c r="AE441" s="706"/>
      <c r="AF441" s="706"/>
      <c r="AG441" s="706"/>
      <c r="AH441" s="706"/>
      <c r="AI441" s="706"/>
      <c r="AJ441" s="304"/>
      <c r="AL441" s="1133" t="s">
        <v>111</v>
      </c>
      <c r="AM441" s="1134"/>
      <c r="AN441" s="1135"/>
      <c r="AO441" s="749"/>
      <c r="AP441" s="874"/>
      <c r="AQ441" s="749"/>
      <c r="AR441" s="749"/>
      <c r="AS441" s="749"/>
      <c r="AT441" s="749"/>
      <c r="AU441" s="749"/>
      <c r="AV441" s="874"/>
      <c r="AW441" s="749"/>
      <c r="AX441" s="749"/>
      <c r="AY441" s="749"/>
      <c r="AZ441" s="749"/>
      <c r="BA441" s="749"/>
      <c r="BB441" s="749"/>
      <c r="BC441" s="749"/>
      <c r="BD441" s="874"/>
      <c r="BE441" s="750"/>
      <c r="BF441" s="750"/>
      <c r="BG441" s="750"/>
      <c r="BH441" s="750"/>
      <c r="BI441" s="750"/>
    </row>
    <row r="442" spans="1:67" ht="19.5" thickBot="1" x14ac:dyDescent="0.35">
      <c r="A442" s="1155"/>
      <c r="B442" s="111"/>
      <c r="C442" s="503"/>
      <c r="D442" s="503"/>
      <c r="E442" s="503"/>
      <c r="F442" s="503"/>
      <c r="G442" s="503"/>
      <c r="H442" s="753"/>
      <c r="I442" s="73" t="s">
        <v>34</v>
      </c>
      <c r="J442" s="89"/>
      <c r="K442" s="89"/>
      <c r="L442" s="610"/>
      <c r="M442" s="610"/>
      <c r="N442" s="631"/>
      <c r="O442" s="631"/>
      <c r="P442" s="631"/>
      <c r="Q442" s="631"/>
      <c r="R442" s="631"/>
      <c r="S442" s="631"/>
      <c r="T442" s="631"/>
      <c r="U442" s="631"/>
      <c r="V442" s="631"/>
      <c r="W442" s="631"/>
      <c r="X442" s="631"/>
      <c r="Y442" s="631"/>
      <c r="Z442" s="631"/>
      <c r="AA442" s="631"/>
      <c r="AB442" s="631"/>
      <c r="AC442" s="631"/>
      <c r="AD442" s="631"/>
      <c r="AE442" s="631"/>
      <c r="AF442" s="631"/>
      <c r="AG442" s="631"/>
      <c r="AH442" s="631"/>
      <c r="AI442" s="631"/>
      <c r="AJ442" s="304"/>
      <c r="AL442" s="715" t="s">
        <v>392</v>
      </c>
      <c r="AM442" s="715" t="s">
        <v>393</v>
      </c>
      <c r="AN442" s="717" t="s">
        <v>394</v>
      </c>
      <c r="AO442" s="718" t="s">
        <v>395</v>
      </c>
      <c r="AP442" s="875" t="s">
        <v>84</v>
      </c>
      <c r="AQ442" s="715" t="s">
        <v>396</v>
      </c>
      <c r="AR442" s="715" t="s">
        <v>397</v>
      </c>
      <c r="AS442" s="715" t="s">
        <v>398</v>
      </c>
      <c r="AT442" s="715" t="s">
        <v>399</v>
      </c>
      <c r="AU442" s="715" t="s">
        <v>400</v>
      </c>
      <c r="AV442" s="875" t="s">
        <v>4</v>
      </c>
      <c r="AW442" s="715" t="s">
        <v>401</v>
      </c>
      <c r="AX442" s="715" t="s">
        <v>402</v>
      </c>
      <c r="AY442" s="715" t="s">
        <v>403</v>
      </c>
      <c r="AZ442" s="715" t="s">
        <v>404</v>
      </c>
      <c r="BA442" s="715" t="s">
        <v>405</v>
      </c>
      <c r="BB442" s="715" t="s">
        <v>406</v>
      </c>
      <c r="BC442" s="715" t="s">
        <v>407</v>
      </c>
      <c r="BD442" s="905" t="s">
        <v>338</v>
      </c>
      <c r="BE442" s="716" t="s">
        <v>408</v>
      </c>
      <c r="BF442" s="716" t="s">
        <v>409</v>
      </c>
      <c r="BG442" s="716" t="s">
        <v>220</v>
      </c>
      <c r="BH442" s="716" t="s">
        <v>410</v>
      </c>
      <c r="BI442" s="716" t="s">
        <v>411</v>
      </c>
    </row>
    <row r="443" spans="1:67" ht="16.5" thickBot="1" x14ac:dyDescent="0.3">
      <c r="A443" s="1155"/>
      <c r="B443" s="31" t="s">
        <v>341</v>
      </c>
      <c r="C443" s="576" t="s">
        <v>329</v>
      </c>
      <c r="D443" s="473"/>
      <c r="E443" s="473"/>
      <c r="F443" s="473"/>
      <c r="G443" s="480">
        <v>8</v>
      </c>
      <c r="H443" s="828" t="s">
        <v>417</v>
      </c>
      <c r="I443" s="653" t="s">
        <v>17</v>
      </c>
      <c r="J443" s="827" t="s">
        <v>5</v>
      </c>
      <c r="K443" s="827"/>
      <c r="L443" s="830"/>
      <c r="M443" s="830"/>
      <c r="N443" s="831"/>
      <c r="O443" s="831"/>
      <c r="P443" s="831"/>
      <c r="Q443" s="831"/>
      <c r="R443" s="831"/>
      <c r="S443" s="831"/>
      <c r="T443" s="831"/>
      <c r="U443" s="831"/>
      <c r="V443" s="831"/>
      <c r="W443" s="831"/>
      <c r="X443" s="831"/>
      <c r="Y443" s="831"/>
      <c r="Z443" s="831"/>
      <c r="AA443" s="831"/>
      <c r="AB443" s="831"/>
      <c r="AC443" s="831"/>
      <c r="AD443" s="831"/>
      <c r="AE443" s="831"/>
      <c r="AF443" s="831"/>
      <c r="AG443" s="831"/>
      <c r="AH443" s="831"/>
      <c r="AI443" s="831"/>
      <c r="AJ443" s="304"/>
      <c r="AL443" s="319">
        <f t="shared" ref="AL443:AU445" si="301">L443*L$458*1.73*0.875/1000</f>
        <v>0</v>
      </c>
      <c r="AM443" s="319">
        <f t="shared" si="301"/>
        <v>0</v>
      </c>
      <c r="AN443" s="319">
        <f t="shared" si="301"/>
        <v>0</v>
      </c>
      <c r="AO443" s="319">
        <f t="shared" si="301"/>
        <v>0</v>
      </c>
      <c r="AP443" s="884">
        <f t="shared" si="301"/>
        <v>0</v>
      </c>
      <c r="AQ443" s="319">
        <f t="shared" si="301"/>
        <v>0</v>
      </c>
      <c r="AR443" s="319">
        <f t="shared" si="301"/>
        <v>0</v>
      </c>
      <c r="AS443" s="319">
        <f t="shared" si="301"/>
        <v>0</v>
      </c>
      <c r="AT443" s="319">
        <f t="shared" si="301"/>
        <v>0</v>
      </c>
      <c r="AU443" s="319">
        <f t="shared" si="301"/>
        <v>0</v>
      </c>
      <c r="AV443" s="884">
        <f t="shared" ref="AV443:BE445" si="302">V443*V$458*1.73*0.875/1000</f>
        <v>0</v>
      </c>
      <c r="AW443" s="319">
        <f t="shared" si="302"/>
        <v>0</v>
      </c>
      <c r="AX443" s="319">
        <f t="shared" si="302"/>
        <v>0</v>
      </c>
      <c r="AY443" s="319">
        <f t="shared" si="302"/>
        <v>0</v>
      </c>
      <c r="AZ443" s="319">
        <f t="shared" si="302"/>
        <v>0</v>
      </c>
      <c r="BA443" s="319">
        <f t="shared" si="302"/>
        <v>0</v>
      </c>
      <c r="BB443" s="319">
        <f t="shared" si="302"/>
        <v>0</v>
      </c>
      <c r="BC443" s="319">
        <f t="shared" si="302"/>
        <v>0</v>
      </c>
      <c r="BD443" s="884">
        <f t="shared" si="302"/>
        <v>0</v>
      </c>
      <c r="BE443" s="319">
        <f t="shared" si="302"/>
        <v>0</v>
      </c>
      <c r="BF443" s="319">
        <f t="shared" ref="BF443:BI445" si="303">AF443*AF$458*1.73*0.875/1000</f>
        <v>0</v>
      </c>
      <c r="BG443" s="319">
        <f t="shared" si="303"/>
        <v>0</v>
      </c>
      <c r="BH443" s="319">
        <f t="shared" si="303"/>
        <v>0</v>
      </c>
      <c r="BI443" s="319">
        <f t="shared" si="303"/>
        <v>0</v>
      </c>
    </row>
    <row r="444" spans="1:67" ht="16.5" thickBot="1" x14ac:dyDescent="0.3">
      <c r="A444" s="1155"/>
      <c r="B444" s="31" t="s">
        <v>341</v>
      </c>
      <c r="C444" s="576" t="s">
        <v>329</v>
      </c>
      <c r="D444" s="473"/>
      <c r="E444" s="473"/>
      <c r="F444" s="473"/>
      <c r="G444" s="480">
        <v>9</v>
      </c>
      <c r="H444" s="736" t="s">
        <v>417</v>
      </c>
      <c r="I444" s="42" t="s">
        <v>18</v>
      </c>
      <c r="J444" s="31" t="s">
        <v>5</v>
      </c>
      <c r="K444" s="31"/>
      <c r="L444" s="662"/>
      <c r="M444" s="662"/>
      <c r="N444" s="663"/>
      <c r="O444" s="663"/>
      <c r="P444" s="663"/>
      <c r="Q444" s="663"/>
      <c r="R444" s="663"/>
      <c r="S444" s="663"/>
      <c r="T444" s="663"/>
      <c r="U444" s="663"/>
      <c r="V444" s="663"/>
      <c r="W444" s="663"/>
      <c r="X444" s="663"/>
      <c r="Y444" s="663"/>
      <c r="Z444" s="663"/>
      <c r="AA444" s="663"/>
      <c r="AB444" s="663"/>
      <c r="AC444" s="663"/>
      <c r="AD444" s="663"/>
      <c r="AE444" s="663"/>
      <c r="AF444" s="663"/>
      <c r="AG444" s="663"/>
      <c r="AH444" s="663"/>
      <c r="AI444" s="663"/>
      <c r="AJ444" s="304"/>
      <c r="AL444" s="319">
        <f t="shared" si="301"/>
        <v>0</v>
      </c>
      <c r="AM444" s="319">
        <f t="shared" si="301"/>
        <v>0</v>
      </c>
      <c r="AN444" s="319">
        <f t="shared" si="301"/>
        <v>0</v>
      </c>
      <c r="AO444" s="319">
        <f t="shared" si="301"/>
        <v>0</v>
      </c>
      <c r="AP444" s="884">
        <f t="shared" si="301"/>
        <v>0</v>
      </c>
      <c r="AQ444" s="319">
        <f t="shared" si="301"/>
        <v>0</v>
      </c>
      <c r="AR444" s="319">
        <f t="shared" si="301"/>
        <v>0</v>
      </c>
      <c r="AS444" s="319">
        <f t="shared" si="301"/>
        <v>0</v>
      </c>
      <c r="AT444" s="319">
        <f t="shared" si="301"/>
        <v>0</v>
      </c>
      <c r="AU444" s="319">
        <f t="shared" si="301"/>
        <v>0</v>
      </c>
      <c r="AV444" s="884">
        <f t="shared" si="302"/>
        <v>0</v>
      </c>
      <c r="AW444" s="319">
        <f t="shared" si="302"/>
        <v>0</v>
      </c>
      <c r="AX444" s="319">
        <f t="shared" si="302"/>
        <v>0</v>
      </c>
      <c r="AY444" s="319">
        <f t="shared" si="302"/>
        <v>0</v>
      </c>
      <c r="AZ444" s="319">
        <f t="shared" si="302"/>
        <v>0</v>
      </c>
      <c r="BA444" s="319">
        <f t="shared" si="302"/>
        <v>0</v>
      </c>
      <c r="BB444" s="319">
        <f t="shared" si="302"/>
        <v>0</v>
      </c>
      <c r="BC444" s="319">
        <f t="shared" si="302"/>
        <v>0</v>
      </c>
      <c r="BD444" s="884">
        <f t="shared" si="302"/>
        <v>0</v>
      </c>
      <c r="BE444" s="319">
        <f t="shared" si="302"/>
        <v>0</v>
      </c>
      <c r="BF444" s="319">
        <f t="shared" si="303"/>
        <v>0</v>
      </c>
      <c r="BG444" s="319">
        <f t="shared" si="303"/>
        <v>0</v>
      </c>
      <c r="BH444" s="319">
        <f t="shared" si="303"/>
        <v>0</v>
      </c>
      <c r="BI444" s="319">
        <f t="shared" si="303"/>
        <v>0</v>
      </c>
    </row>
    <row r="445" spans="1:67" ht="16.5" thickBot="1" x14ac:dyDescent="0.3">
      <c r="A445" s="1155"/>
      <c r="B445" s="31" t="s">
        <v>341</v>
      </c>
      <c r="C445" s="576" t="s">
        <v>329</v>
      </c>
      <c r="D445" s="473"/>
      <c r="E445" s="473"/>
      <c r="F445" s="473"/>
      <c r="G445" s="480">
        <v>10</v>
      </c>
      <c r="H445" s="736" t="s">
        <v>417</v>
      </c>
      <c r="I445" s="42" t="s">
        <v>19</v>
      </c>
      <c r="J445" s="31" t="s">
        <v>5</v>
      </c>
      <c r="K445" s="31"/>
      <c r="L445" s="662"/>
      <c r="M445" s="662"/>
      <c r="N445" s="663"/>
      <c r="O445" s="663"/>
      <c r="P445" s="663"/>
      <c r="Q445" s="663"/>
      <c r="R445" s="663"/>
      <c r="S445" s="663"/>
      <c r="T445" s="663"/>
      <c r="U445" s="663"/>
      <c r="V445" s="663"/>
      <c r="W445" s="663"/>
      <c r="X445" s="663"/>
      <c r="Y445" s="663"/>
      <c r="Z445" s="663"/>
      <c r="AA445" s="663"/>
      <c r="AB445" s="663"/>
      <c r="AC445" s="663"/>
      <c r="AD445" s="663"/>
      <c r="AE445" s="663"/>
      <c r="AF445" s="663"/>
      <c r="AG445" s="663"/>
      <c r="AH445" s="663"/>
      <c r="AI445" s="663"/>
      <c r="AJ445" s="304"/>
      <c r="AL445" s="319">
        <f t="shared" si="301"/>
        <v>0</v>
      </c>
      <c r="AM445" s="319">
        <f t="shared" si="301"/>
        <v>0</v>
      </c>
      <c r="AN445" s="319">
        <f t="shared" si="301"/>
        <v>0</v>
      </c>
      <c r="AO445" s="319">
        <f t="shared" si="301"/>
        <v>0</v>
      </c>
      <c r="AP445" s="884">
        <f t="shared" si="301"/>
        <v>0</v>
      </c>
      <c r="AQ445" s="319">
        <f t="shared" si="301"/>
        <v>0</v>
      </c>
      <c r="AR445" s="319">
        <f t="shared" si="301"/>
        <v>0</v>
      </c>
      <c r="AS445" s="319">
        <f t="shared" si="301"/>
        <v>0</v>
      </c>
      <c r="AT445" s="319">
        <f t="shared" si="301"/>
        <v>0</v>
      </c>
      <c r="AU445" s="319">
        <f t="shared" si="301"/>
        <v>0</v>
      </c>
      <c r="AV445" s="884">
        <f t="shared" si="302"/>
        <v>0</v>
      </c>
      <c r="AW445" s="319">
        <f t="shared" si="302"/>
        <v>0</v>
      </c>
      <c r="AX445" s="319">
        <f t="shared" si="302"/>
        <v>0</v>
      </c>
      <c r="AY445" s="319">
        <f t="shared" si="302"/>
        <v>0</v>
      </c>
      <c r="AZ445" s="319">
        <f t="shared" si="302"/>
        <v>0</v>
      </c>
      <c r="BA445" s="319">
        <f t="shared" si="302"/>
        <v>0</v>
      </c>
      <c r="BB445" s="319">
        <f t="shared" si="302"/>
        <v>0</v>
      </c>
      <c r="BC445" s="319">
        <f t="shared" si="302"/>
        <v>0</v>
      </c>
      <c r="BD445" s="884">
        <f t="shared" si="302"/>
        <v>0</v>
      </c>
      <c r="BE445" s="319">
        <f t="shared" si="302"/>
        <v>0</v>
      </c>
      <c r="BF445" s="319">
        <f t="shared" si="303"/>
        <v>0</v>
      </c>
      <c r="BG445" s="319">
        <f t="shared" si="303"/>
        <v>0</v>
      </c>
      <c r="BH445" s="319">
        <f t="shared" si="303"/>
        <v>0</v>
      </c>
      <c r="BI445" s="319">
        <f t="shared" si="303"/>
        <v>0</v>
      </c>
    </row>
    <row r="446" spans="1:67" s="842" customFormat="1" ht="16.5" thickBot="1" x14ac:dyDescent="0.3">
      <c r="A446" s="1155"/>
      <c r="B446" s="827" t="s">
        <v>341</v>
      </c>
      <c r="C446" s="576" t="s">
        <v>329</v>
      </c>
      <c r="D446" s="576"/>
      <c r="E446" s="576"/>
      <c r="F446" s="576"/>
      <c r="G446" s="581">
        <v>11</v>
      </c>
      <c r="H446" s="828" t="s">
        <v>417</v>
      </c>
      <c r="I446" s="653" t="s">
        <v>16</v>
      </c>
      <c r="J446" s="827" t="s">
        <v>5</v>
      </c>
      <c r="K446" s="827"/>
      <c r="L446" s="830"/>
      <c r="M446" s="830"/>
      <c r="N446" s="831"/>
      <c r="O446" s="831"/>
      <c r="P446" s="831"/>
      <c r="Q446" s="831"/>
      <c r="R446" s="831"/>
      <c r="S446" s="831"/>
      <c r="T446" s="831"/>
      <c r="U446" s="831"/>
      <c r="V446" s="831"/>
      <c r="W446" s="831"/>
      <c r="X446" s="831"/>
      <c r="Y446" s="831"/>
      <c r="Z446" s="831"/>
      <c r="AA446" s="831"/>
      <c r="AB446" s="831"/>
      <c r="AC446" s="831"/>
      <c r="AD446" s="831"/>
      <c r="AE446" s="831"/>
      <c r="AF446" s="831"/>
      <c r="AG446" s="831"/>
      <c r="AH446" s="831"/>
      <c r="AI446" s="831"/>
      <c r="AJ446" s="832"/>
      <c r="AK446" s="362"/>
      <c r="AL446" s="837">
        <f t="shared" ref="AL446:BI446" si="304">L446*L$459*1.73*0.875/1000</f>
        <v>0</v>
      </c>
      <c r="AM446" s="837">
        <f t="shared" si="304"/>
        <v>0</v>
      </c>
      <c r="AN446" s="837">
        <f t="shared" si="304"/>
        <v>0</v>
      </c>
      <c r="AO446" s="837">
        <f t="shared" si="304"/>
        <v>0</v>
      </c>
      <c r="AP446" s="876">
        <f t="shared" si="304"/>
        <v>0</v>
      </c>
      <c r="AQ446" s="837">
        <f t="shared" si="304"/>
        <v>0</v>
      </c>
      <c r="AR446" s="837">
        <f t="shared" si="304"/>
        <v>0</v>
      </c>
      <c r="AS446" s="837">
        <f t="shared" si="304"/>
        <v>0</v>
      </c>
      <c r="AT446" s="837">
        <f t="shared" si="304"/>
        <v>0</v>
      </c>
      <c r="AU446" s="837">
        <f t="shared" si="304"/>
        <v>0</v>
      </c>
      <c r="AV446" s="876">
        <f t="shared" si="304"/>
        <v>0</v>
      </c>
      <c r="AW446" s="837">
        <f t="shared" si="304"/>
        <v>0</v>
      </c>
      <c r="AX446" s="837">
        <f t="shared" si="304"/>
        <v>0</v>
      </c>
      <c r="AY446" s="837">
        <f t="shared" si="304"/>
        <v>0</v>
      </c>
      <c r="AZ446" s="837">
        <f t="shared" si="304"/>
        <v>0</v>
      </c>
      <c r="BA446" s="837">
        <f t="shared" si="304"/>
        <v>0</v>
      </c>
      <c r="BB446" s="837">
        <f t="shared" si="304"/>
        <v>0</v>
      </c>
      <c r="BC446" s="837">
        <f t="shared" si="304"/>
        <v>0</v>
      </c>
      <c r="BD446" s="876">
        <f t="shared" si="304"/>
        <v>0</v>
      </c>
      <c r="BE446" s="837">
        <f t="shared" si="304"/>
        <v>0</v>
      </c>
      <c r="BF446" s="837">
        <f t="shared" si="304"/>
        <v>0</v>
      </c>
      <c r="BG446" s="837">
        <f t="shared" si="304"/>
        <v>0</v>
      </c>
      <c r="BH446" s="837">
        <f t="shared" si="304"/>
        <v>0</v>
      </c>
      <c r="BI446" s="837">
        <f t="shared" si="304"/>
        <v>0</v>
      </c>
      <c r="BJ446" s="362"/>
      <c r="BK446" s="362"/>
      <c r="BL446" s="835"/>
      <c r="BM446" s="835"/>
      <c r="BN446" s="835"/>
      <c r="BO446" s="835"/>
    </row>
    <row r="447" spans="1:67" ht="16.5" thickBot="1" x14ac:dyDescent="0.3">
      <c r="A447" s="1155"/>
      <c r="B447" s="31" t="s">
        <v>341</v>
      </c>
      <c r="C447" s="576" t="s">
        <v>329</v>
      </c>
      <c r="D447" s="473"/>
      <c r="E447" s="473"/>
      <c r="F447" s="473"/>
      <c r="G447" s="480">
        <v>12</v>
      </c>
      <c r="H447" s="736" t="s">
        <v>417</v>
      </c>
      <c r="I447" s="42" t="s">
        <v>21</v>
      </c>
      <c r="J447" s="31" t="s">
        <v>5</v>
      </c>
      <c r="K447" s="31"/>
      <c r="L447" s="662"/>
      <c r="M447" s="662"/>
      <c r="N447" s="663"/>
      <c r="O447" s="663"/>
      <c r="P447" s="663"/>
      <c r="Q447" s="663"/>
      <c r="R447" s="663"/>
      <c r="S447" s="663"/>
      <c r="T447" s="663"/>
      <c r="U447" s="663"/>
      <c r="V447" s="663"/>
      <c r="W447" s="663"/>
      <c r="X447" s="663"/>
      <c r="Y447" s="663"/>
      <c r="Z447" s="663"/>
      <c r="AA447" s="663"/>
      <c r="AB447" s="663"/>
      <c r="AC447" s="663"/>
      <c r="AD447" s="663"/>
      <c r="AE447" s="663"/>
      <c r="AF447" s="663"/>
      <c r="AG447" s="663"/>
      <c r="AH447" s="663"/>
      <c r="AI447" s="663"/>
      <c r="AJ447" s="304"/>
      <c r="AL447" s="319">
        <f t="shared" ref="AL447:BI447" si="305">L447*L$458*1.73*0.875/1000</f>
        <v>0</v>
      </c>
      <c r="AM447" s="319">
        <f t="shared" si="305"/>
        <v>0</v>
      </c>
      <c r="AN447" s="319">
        <f t="shared" si="305"/>
        <v>0</v>
      </c>
      <c r="AO447" s="319">
        <f t="shared" si="305"/>
        <v>0</v>
      </c>
      <c r="AP447" s="884">
        <f t="shared" si="305"/>
        <v>0</v>
      </c>
      <c r="AQ447" s="319">
        <f t="shared" si="305"/>
        <v>0</v>
      </c>
      <c r="AR447" s="319">
        <f t="shared" si="305"/>
        <v>0</v>
      </c>
      <c r="AS447" s="319">
        <f t="shared" si="305"/>
        <v>0</v>
      </c>
      <c r="AT447" s="319">
        <f t="shared" si="305"/>
        <v>0</v>
      </c>
      <c r="AU447" s="319">
        <f t="shared" si="305"/>
        <v>0</v>
      </c>
      <c r="AV447" s="884">
        <f t="shared" si="305"/>
        <v>0</v>
      </c>
      <c r="AW447" s="319">
        <f t="shared" si="305"/>
        <v>0</v>
      </c>
      <c r="AX447" s="319">
        <f t="shared" si="305"/>
        <v>0</v>
      </c>
      <c r="AY447" s="319">
        <f t="shared" si="305"/>
        <v>0</v>
      </c>
      <c r="AZ447" s="319">
        <f t="shared" si="305"/>
        <v>0</v>
      </c>
      <c r="BA447" s="319">
        <f t="shared" si="305"/>
        <v>0</v>
      </c>
      <c r="BB447" s="319">
        <f t="shared" si="305"/>
        <v>0</v>
      </c>
      <c r="BC447" s="319">
        <f t="shared" si="305"/>
        <v>0</v>
      </c>
      <c r="BD447" s="884">
        <f t="shared" si="305"/>
        <v>0</v>
      </c>
      <c r="BE447" s="319">
        <f t="shared" si="305"/>
        <v>0</v>
      </c>
      <c r="BF447" s="319">
        <f t="shared" si="305"/>
        <v>0</v>
      </c>
      <c r="BG447" s="319">
        <f t="shared" si="305"/>
        <v>0</v>
      </c>
      <c r="BH447" s="319">
        <f t="shared" si="305"/>
        <v>0</v>
      </c>
      <c r="BI447" s="319">
        <f t="shared" si="305"/>
        <v>0</v>
      </c>
    </row>
    <row r="448" spans="1:67" s="362" customFormat="1" ht="16.5" thickBot="1" x14ac:dyDescent="0.3">
      <c r="A448" s="1155"/>
      <c r="B448" s="827" t="s">
        <v>341</v>
      </c>
      <c r="C448" s="576" t="s">
        <v>329</v>
      </c>
      <c r="D448" s="576"/>
      <c r="E448" s="576"/>
      <c r="F448" s="576"/>
      <c r="G448" s="581">
        <v>13</v>
      </c>
      <c r="H448" s="828" t="s">
        <v>417</v>
      </c>
      <c r="I448" s="653" t="s">
        <v>22</v>
      </c>
      <c r="J448" s="827" t="s">
        <v>5</v>
      </c>
      <c r="K448" s="827"/>
      <c r="L448" s="830"/>
      <c r="M448" s="830"/>
      <c r="N448" s="831"/>
      <c r="O448" s="831"/>
      <c r="P448" s="831"/>
      <c r="Q448" s="831"/>
      <c r="R448" s="831"/>
      <c r="S448" s="831"/>
      <c r="T448" s="831"/>
      <c r="U448" s="831"/>
      <c r="V448" s="831"/>
      <c r="W448" s="831"/>
      <c r="X448" s="831"/>
      <c r="Y448" s="831"/>
      <c r="Z448" s="831"/>
      <c r="AA448" s="831"/>
      <c r="AB448" s="831"/>
      <c r="AC448" s="831"/>
      <c r="AD448" s="831"/>
      <c r="AE448" s="831"/>
      <c r="AF448" s="831"/>
      <c r="AG448" s="831"/>
      <c r="AH448" s="831"/>
      <c r="AI448" s="831"/>
      <c r="AJ448" s="843"/>
      <c r="AL448" s="837">
        <f t="shared" ref="AL448:AU449" si="306">L448*L$459*1.73*0.875/1000</f>
        <v>0</v>
      </c>
      <c r="AM448" s="837">
        <f t="shared" si="306"/>
        <v>0</v>
      </c>
      <c r="AN448" s="837">
        <f t="shared" si="306"/>
        <v>0</v>
      </c>
      <c r="AO448" s="837">
        <f t="shared" si="306"/>
        <v>0</v>
      </c>
      <c r="AP448" s="876">
        <f t="shared" si="306"/>
        <v>0</v>
      </c>
      <c r="AQ448" s="837">
        <f t="shared" si="306"/>
        <v>0</v>
      </c>
      <c r="AR448" s="837">
        <f t="shared" si="306"/>
        <v>0</v>
      </c>
      <c r="AS448" s="837">
        <f t="shared" si="306"/>
        <v>0</v>
      </c>
      <c r="AT448" s="837">
        <f t="shared" si="306"/>
        <v>0</v>
      </c>
      <c r="AU448" s="837">
        <f t="shared" si="306"/>
        <v>0</v>
      </c>
      <c r="AV448" s="876">
        <f t="shared" ref="AV448:BE449" si="307">V448*V$459*1.73*0.875/1000</f>
        <v>0</v>
      </c>
      <c r="AW448" s="837">
        <f t="shared" si="307"/>
        <v>0</v>
      </c>
      <c r="AX448" s="837">
        <f t="shared" si="307"/>
        <v>0</v>
      </c>
      <c r="AY448" s="837">
        <f t="shared" si="307"/>
        <v>0</v>
      </c>
      <c r="AZ448" s="837">
        <f t="shared" si="307"/>
        <v>0</v>
      </c>
      <c r="BA448" s="837">
        <f t="shared" si="307"/>
        <v>0</v>
      </c>
      <c r="BB448" s="837">
        <f t="shared" si="307"/>
        <v>0</v>
      </c>
      <c r="BC448" s="837">
        <f t="shared" si="307"/>
        <v>0</v>
      </c>
      <c r="BD448" s="876">
        <f t="shared" si="307"/>
        <v>0</v>
      </c>
      <c r="BE448" s="837">
        <f t="shared" si="307"/>
        <v>0</v>
      </c>
      <c r="BF448" s="837">
        <f t="shared" ref="BF448:BI449" si="308">AF448*AF$459*1.73*0.875/1000</f>
        <v>0</v>
      </c>
      <c r="BG448" s="837">
        <f t="shared" si="308"/>
        <v>0</v>
      </c>
      <c r="BH448" s="837">
        <f t="shared" si="308"/>
        <v>0</v>
      </c>
      <c r="BI448" s="837">
        <f t="shared" si="308"/>
        <v>0</v>
      </c>
      <c r="BL448" s="835"/>
      <c r="BM448" s="835"/>
      <c r="BN448" s="835"/>
      <c r="BO448" s="835"/>
    </row>
    <row r="449" spans="1:67" ht="16.5" thickBot="1" x14ac:dyDescent="0.3">
      <c r="A449" s="1155"/>
      <c r="B449" s="31" t="s">
        <v>341</v>
      </c>
      <c r="C449" s="576" t="s">
        <v>329</v>
      </c>
      <c r="D449" s="473"/>
      <c r="E449" s="473"/>
      <c r="F449" s="473"/>
      <c r="G449" s="480">
        <v>14</v>
      </c>
      <c r="H449" s="736" t="s">
        <v>417</v>
      </c>
      <c r="I449" s="42" t="s">
        <v>23</v>
      </c>
      <c r="J449" s="31" t="s">
        <v>5</v>
      </c>
      <c r="K449" s="31"/>
      <c r="L449" s="560"/>
      <c r="M449" s="560"/>
      <c r="N449" s="560"/>
      <c r="O449" s="560"/>
      <c r="P449" s="560"/>
      <c r="Q449" s="560"/>
      <c r="R449" s="560"/>
      <c r="S449" s="560"/>
      <c r="T449" s="560"/>
      <c r="U449" s="560"/>
      <c r="V449" s="560"/>
      <c r="W449" s="560"/>
      <c r="X449" s="560"/>
      <c r="Y449" s="560"/>
      <c r="Z449" s="560"/>
      <c r="AA449" s="560"/>
      <c r="AB449" s="560"/>
      <c r="AC449" s="560"/>
      <c r="AD449" s="560"/>
      <c r="AE449" s="560"/>
      <c r="AF449" s="560"/>
      <c r="AG449" s="560"/>
      <c r="AH449" s="560"/>
      <c r="AI449" s="560"/>
      <c r="AJ449" s="100"/>
      <c r="AL449" s="319">
        <f t="shared" si="306"/>
        <v>0</v>
      </c>
      <c r="AM449" s="319">
        <f t="shared" si="306"/>
        <v>0</v>
      </c>
      <c r="AN449" s="319">
        <f t="shared" si="306"/>
        <v>0</v>
      </c>
      <c r="AO449" s="319">
        <f t="shared" si="306"/>
        <v>0</v>
      </c>
      <c r="AP449" s="884">
        <f t="shared" si="306"/>
        <v>0</v>
      </c>
      <c r="AQ449" s="319">
        <f t="shared" si="306"/>
        <v>0</v>
      </c>
      <c r="AR449" s="319">
        <f t="shared" si="306"/>
        <v>0</v>
      </c>
      <c r="AS449" s="319">
        <f t="shared" si="306"/>
        <v>0</v>
      </c>
      <c r="AT449" s="319">
        <f t="shared" si="306"/>
        <v>0</v>
      </c>
      <c r="AU449" s="319">
        <f t="shared" si="306"/>
        <v>0</v>
      </c>
      <c r="AV449" s="884">
        <f t="shared" si="307"/>
        <v>0</v>
      </c>
      <c r="AW449" s="319">
        <f t="shared" si="307"/>
        <v>0</v>
      </c>
      <c r="AX449" s="319">
        <f t="shared" si="307"/>
        <v>0</v>
      </c>
      <c r="AY449" s="319">
        <f t="shared" si="307"/>
        <v>0</v>
      </c>
      <c r="AZ449" s="319">
        <f t="shared" si="307"/>
        <v>0</v>
      </c>
      <c r="BA449" s="319">
        <f t="shared" si="307"/>
        <v>0</v>
      </c>
      <c r="BB449" s="319">
        <f t="shared" si="307"/>
        <v>0</v>
      </c>
      <c r="BC449" s="319">
        <f t="shared" si="307"/>
        <v>0</v>
      </c>
      <c r="BD449" s="884">
        <f t="shared" si="307"/>
        <v>0</v>
      </c>
      <c r="BE449" s="319">
        <f t="shared" si="307"/>
        <v>0</v>
      </c>
      <c r="BF449" s="319">
        <f t="shared" si="308"/>
        <v>0</v>
      </c>
      <c r="BG449" s="319">
        <f t="shared" si="308"/>
        <v>0</v>
      </c>
      <c r="BH449" s="319">
        <f t="shared" si="308"/>
        <v>0</v>
      </c>
      <c r="BI449" s="319">
        <f t="shared" si="308"/>
        <v>0</v>
      </c>
    </row>
    <row r="450" spans="1:67" ht="16.5" thickBot="1" x14ac:dyDescent="0.3">
      <c r="A450" s="1155"/>
      <c r="B450" s="31" t="s">
        <v>341</v>
      </c>
      <c r="C450" s="576" t="s">
        <v>329</v>
      </c>
      <c r="D450" s="473"/>
      <c r="E450" s="473"/>
      <c r="F450" s="473"/>
      <c r="G450" s="480">
        <v>15</v>
      </c>
      <c r="H450" s="736" t="s">
        <v>417</v>
      </c>
      <c r="I450" s="42" t="s">
        <v>20</v>
      </c>
      <c r="J450" s="31" t="s">
        <v>5</v>
      </c>
      <c r="K450" s="31"/>
      <c r="L450" s="662"/>
      <c r="M450" s="662"/>
      <c r="N450" s="663"/>
      <c r="O450" s="663"/>
      <c r="P450" s="663"/>
      <c r="Q450" s="663"/>
      <c r="R450" s="663"/>
      <c r="S450" s="663"/>
      <c r="T450" s="663"/>
      <c r="U450" s="663"/>
      <c r="V450" s="663"/>
      <c r="W450" s="663"/>
      <c r="X450" s="663"/>
      <c r="Y450" s="663"/>
      <c r="Z450" s="663"/>
      <c r="AA450" s="663"/>
      <c r="AB450" s="663"/>
      <c r="AC450" s="663"/>
      <c r="AD450" s="663"/>
      <c r="AE450" s="663"/>
      <c r="AF450" s="663"/>
      <c r="AG450" s="663"/>
      <c r="AH450" s="663"/>
      <c r="AI450" s="663"/>
      <c r="AJ450" s="100"/>
      <c r="AL450" s="319">
        <f t="shared" ref="AL450:AU452" si="309">L450*L$458*1.73*0.875/1000</f>
        <v>0</v>
      </c>
      <c r="AM450" s="319">
        <f t="shared" si="309"/>
        <v>0</v>
      </c>
      <c r="AN450" s="319">
        <f t="shared" si="309"/>
        <v>0</v>
      </c>
      <c r="AO450" s="319">
        <f t="shared" si="309"/>
        <v>0</v>
      </c>
      <c r="AP450" s="884">
        <f t="shared" si="309"/>
        <v>0</v>
      </c>
      <c r="AQ450" s="319">
        <f t="shared" si="309"/>
        <v>0</v>
      </c>
      <c r="AR450" s="319">
        <f t="shared" si="309"/>
        <v>0</v>
      </c>
      <c r="AS450" s="319">
        <f t="shared" si="309"/>
        <v>0</v>
      </c>
      <c r="AT450" s="319">
        <f t="shared" si="309"/>
        <v>0</v>
      </c>
      <c r="AU450" s="319">
        <f t="shared" si="309"/>
        <v>0</v>
      </c>
      <c r="AV450" s="884">
        <f t="shared" ref="AV450:BE452" si="310">V450*V$458*1.73*0.875/1000</f>
        <v>0</v>
      </c>
      <c r="AW450" s="319">
        <f t="shared" si="310"/>
        <v>0</v>
      </c>
      <c r="AX450" s="319">
        <f t="shared" si="310"/>
        <v>0</v>
      </c>
      <c r="AY450" s="319">
        <f t="shared" si="310"/>
        <v>0</v>
      </c>
      <c r="AZ450" s="319">
        <f t="shared" si="310"/>
        <v>0</v>
      </c>
      <c r="BA450" s="319">
        <f t="shared" si="310"/>
        <v>0</v>
      </c>
      <c r="BB450" s="319">
        <f t="shared" si="310"/>
        <v>0</v>
      </c>
      <c r="BC450" s="319">
        <f t="shared" si="310"/>
        <v>0</v>
      </c>
      <c r="BD450" s="884">
        <f t="shared" si="310"/>
        <v>0</v>
      </c>
      <c r="BE450" s="319">
        <f t="shared" si="310"/>
        <v>0</v>
      </c>
      <c r="BF450" s="319">
        <f t="shared" ref="BF450:BI452" si="311">AF450*AF$458*1.73*0.875/1000</f>
        <v>0</v>
      </c>
      <c r="BG450" s="319">
        <f t="shared" si="311"/>
        <v>0</v>
      </c>
      <c r="BH450" s="319">
        <f t="shared" si="311"/>
        <v>0</v>
      </c>
      <c r="BI450" s="319">
        <f t="shared" si="311"/>
        <v>0</v>
      </c>
    </row>
    <row r="451" spans="1:67" ht="16.5" thickBot="1" x14ac:dyDescent="0.3">
      <c r="A451" s="1155"/>
      <c r="B451" s="31" t="s">
        <v>341</v>
      </c>
      <c r="C451" s="576" t="s">
        <v>329</v>
      </c>
      <c r="D451" s="473"/>
      <c r="E451" s="473"/>
      <c r="F451" s="473"/>
      <c r="G451" s="480">
        <v>16</v>
      </c>
      <c r="H451" s="736" t="s">
        <v>417</v>
      </c>
      <c r="I451" s="42" t="s">
        <v>24</v>
      </c>
      <c r="J451" s="31" t="s">
        <v>5</v>
      </c>
      <c r="K451" s="31"/>
      <c r="L451" s="662"/>
      <c r="M451" s="662"/>
      <c r="N451" s="663"/>
      <c r="O451" s="663"/>
      <c r="P451" s="663"/>
      <c r="Q451" s="663"/>
      <c r="R451" s="663"/>
      <c r="S451" s="663"/>
      <c r="T451" s="663"/>
      <c r="U451" s="663"/>
      <c r="V451" s="663"/>
      <c r="W451" s="663"/>
      <c r="X451" s="663"/>
      <c r="Y451" s="663"/>
      <c r="Z451" s="663"/>
      <c r="AA451" s="663"/>
      <c r="AB451" s="663"/>
      <c r="AC451" s="663"/>
      <c r="AD451" s="663"/>
      <c r="AE451" s="663"/>
      <c r="AF451" s="663"/>
      <c r="AG451" s="663"/>
      <c r="AH451" s="663"/>
      <c r="AI451" s="663"/>
      <c r="AJ451" s="304"/>
      <c r="AL451" s="319">
        <f t="shared" si="309"/>
        <v>0</v>
      </c>
      <c r="AM451" s="319">
        <f t="shared" si="309"/>
        <v>0</v>
      </c>
      <c r="AN451" s="319">
        <f t="shared" si="309"/>
        <v>0</v>
      </c>
      <c r="AO451" s="319">
        <f t="shared" si="309"/>
        <v>0</v>
      </c>
      <c r="AP451" s="884">
        <f t="shared" si="309"/>
        <v>0</v>
      </c>
      <c r="AQ451" s="319">
        <f t="shared" si="309"/>
        <v>0</v>
      </c>
      <c r="AR451" s="319">
        <f t="shared" si="309"/>
        <v>0</v>
      </c>
      <c r="AS451" s="319">
        <f t="shared" si="309"/>
        <v>0</v>
      </c>
      <c r="AT451" s="319">
        <f t="shared" si="309"/>
        <v>0</v>
      </c>
      <c r="AU451" s="319">
        <f t="shared" si="309"/>
        <v>0</v>
      </c>
      <c r="AV451" s="884">
        <f t="shared" si="310"/>
        <v>0</v>
      </c>
      <c r="AW451" s="319">
        <f t="shared" si="310"/>
        <v>0</v>
      </c>
      <c r="AX451" s="319">
        <f t="shared" si="310"/>
        <v>0</v>
      </c>
      <c r="AY451" s="319">
        <f t="shared" si="310"/>
        <v>0</v>
      </c>
      <c r="AZ451" s="319">
        <f t="shared" si="310"/>
        <v>0</v>
      </c>
      <c r="BA451" s="319">
        <f t="shared" si="310"/>
        <v>0</v>
      </c>
      <c r="BB451" s="319">
        <f t="shared" si="310"/>
        <v>0</v>
      </c>
      <c r="BC451" s="319">
        <f t="shared" si="310"/>
        <v>0</v>
      </c>
      <c r="BD451" s="884">
        <f t="shared" si="310"/>
        <v>0</v>
      </c>
      <c r="BE451" s="319">
        <f t="shared" si="310"/>
        <v>0</v>
      </c>
      <c r="BF451" s="319">
        <f t="shared" si="311"/>
        <v>0</v>
      </c>
      <c r="BG451" s="319">
        <f t="shared" si="311"/>
        <v>0</v>
      </c>
      <c r="BH451" s="319">
        <f t="shared" si="311"/>
        <v>0</v>
      </c>
      <c r="BI451" s="319">
        <f t="shared" si="311"/>
        <v>0</v>
      </c>
    </row>
    <row r="452" spans="1:67" s="362" customFormat="1" ht="16.5" thickBot="1" x14ac:dyDescent="0.3">
      <c r="A452" s="1155"/>
      <c r="B452" s="827" t="s">
        <v>341</v>
      </c>
      <c r="C452" s="576" t="s">
        <v>329</v>
      </c>
      <c r="D452" s="576"/>
      <c r="E452" s="576"/>
      <c r="F452" s="576"/>
      <c r="G452" s="581">
        <v>17</v>
      </c>
      <c r="H452" s="828" t="s">
        <v>417</v>
      </c>
      <c r="I452" s="653" t="s">
        <v>32</v>
      </c>
      <c r="J452" s="827" t="s">
        <v>5</v>
      </c>
      <c r="K452" s="827"/>
      <c r="L452" s="830"/>
      <c r="M452" s="830"/>
      <c r="N452" s="831"/>
      <c r="O452" s="831"/>
      <c r="P452" s="831"/>
      <c r="Q452" s="831"/>
      <c r="R452" s="831"/>
      <c r="S452" s="831"/>
      <c r="T452" s="831"/>
      <c r="U452" s="831"/>
      <c r="V452" s="831"/>
      <c r="W452" s="831"/>
      <c r="X452" s="831"/>
      <c r="Y452" s="831"/>
      <c r="Z452" s="831"/>
      <c r="AA452" s="831"/>
      <c r="AB452" s="831"/>
      <c r="AC452" s="831"/>
      <c r="AD452" s="831"/>
      <c r="AE452" s="831"/>
      <c r="AF452" s="831"/>
      <c r="AG452" s="831"/>
      <c r="AH452" s="831"/>
      <c r="AI452" s="831"/>
      <c r="AJ452" s="832"/>
      <c r="AL452" s="837">
        <f t="shared" si="309"/>
        <v>0</v>
      </c>
      <c r="AM452" s="837">
        <f t="shared" si="309"/>
        <v>0</v>
      </c>
      <c r="AN452" s="837">
        <f t="shared" si="309"/>
        <v>0</v>
      </c>
      <c r="AO452" s="837">
        <f t="shared" si="309"/>
        <v>0</v>
      </c>
      <c r="AP452" s="876">
        <f t="shared" si="309"/>
        <v>0</v>
      </c>
      <c r="AQ452" s="837">
        <f t="shared" si="309"/>
        <v>0</v>
      </c>
      <c r="AR452" s="837">
        <f t="shared" si="309"/>
        <v>0</v>
      </c>
      <c r="AS452" s="837">
        <f t="shared" si="309"/>
        <v>0</v>
      </c>
      <c r="AT452" s="837">
        <f t="shared" si="309"/>
        <v>0</v>
      </c>
      <c r="AU452" s="837">
        <f t="shared" si="309"/>
        <v>0</v>
      </c>
      <c r="AV452" s="876">
        <f t="shared" si="310"/>
        <v>0</v>
      </c>
      <c r="AW452" s="837">
        <f t="shared" si="310"/>
        <v>0</v>
      </c>
      <c r="AX452" s="837">
        <f t="shared" si="310"/>
        <v>0</v>
      </c>
      <c r="AY452" s="837">
        <f t="shared" si="310"/>
        <v>0</v>
      </c>
      <c r="AZ452" s="837">
        <f t="shared" si="310"/>
        <v>0</v>
      </c>
      <c r="BA452" s="837">
        <f t="shared" si="310"/>
        <v>0</v>
      </c>
      <c r="BB452" s="837">
        <f t="shared" si="310"/>
        <v>0</v>
      </c>
      <c r="BC452" s="837">
        <f t="shared" si="310"/>
        <v>0</v>
      </c>
      <c r="BD452" s="876">
        <f t="shared" si="310"/>
        <v>0</v>
      </c>
      <c r="BE452" s="837">
        <f t="shared" si="310"/>
        <v>0</v>
      </c>
      <c r="BF452" s="837">
        <f t="shared" si="311"/>
        <v>0</v>
      </c>
      <c r="BG452" s="837">
        <f t="shared" si="311"/>
        <v>0</v>
      </c>
      <c r="BH452" s="837">
        <f t="shared" si="311"/>
        <v>0</v>
      </c>
      <c r="BI452" s="837">
        <f t="shared" si="311"/>
        <v>0</v>
      </c>
      <c r="BL452" s="835"/>
      <c r="BM452" s="835"/>
      <c r="BN452" s="835"/>
      <c r="BO452" s="835"/>
    </row>
    <row r="453" spans="1:67" ht="16.5" thickBot="1" x14ac:dyDescent="0.3">
      <c r="A453" s="1155"/>
      <c r="B453" s="31" t="s">
        <v>341</v>
      </c>
      <c r="C453" s="575" t="s">
        <v>329</v>
      </c>
      <c r="D453" s="474"/>
      <c r="E453" s="474"/>
      <c r="F453" s="474"/>
      <c r="G453" s="483">
        <v>18</v>
      </c>
      <c r="H453" s="736" t="s">
        <v>417</v>
      </c>
      <c r="I453" s="42" t="s">
        <v>27</v>
      </c>
      <c r="J453" s="31" t="s">
        <v>5</v>
      </c>
      <c r="K453" s="31"/>
      <c r="L453" s="662"/>
      <c r="M453" s="662"/>
      <c r="N453" s="663"/>
      <c r="O453" s="663"/>
      <c r="P453" s="663"/>
      <c r="Q453" s="663"/>
      <c r="R453" s="663"/>
      <c r="S453" s="663"/>
      <c r="T453" s="663"/>
      <c r="U453" s="663"/>
      <c r="V453" s="663"/>
      <c r="W453" s="663"/>
      <c r="X453" s="663"/>
      <c r="Y453" s="663"/>
      <c r="Z453" s="663"/>
      <c r="AA453" s="663"/>
      <c r="AB453" s="663"/>
      <c r="AC453" s="663"/>
      <c r="AD453" s="663"/>
      <c r="AE453" s="663"/>
      <c r="AF453" s="663"/>
      <c r="AG453" s="663"/>
      <c r="AH453" s="663"/>
      <c r="AI453" s="663"/>
      <c r="AJ453" s="304"/>
      <c r="AL453" s="319">
        <f t="shared" ref="AL453:BI453" si="312">L453*L$459*1.73*0.875/1000</f>
        <v>0</v>
      </c>
      <c r="AM453" s="319">
        <f t="shared" si="312"/>
        <v>0</v>
      </c>
      <c r="AN453" s="319">
        <f t="shared" si="312"/>
        <v>0</v>
      </c>
      <c r="AO453" s="319">
        <f t="shared" si="312"/>
        <v>0</v>
      </c>
      <c r="AP453" s="884">
        <f t="shared" si="312"/>
        <v>0</v>
      </c>
      <c r="AQ453" s="319">
        <f t="shared" si="312"/>
        <v>0</v>
      </c>
      <c r="AR453" s="319">
        <f t="shared" si="312"/>
        <v>0</v>
      </c>
      <c r="AS453" s="319">
        <f t="shared" si="312"/>
        <v>0</v>
      </c>
      <c r="AT453" s="319">
        <f t="shared" si="312"/>
        <v>0</v>
      </c>
      <c r="AU453" s="319">
        <f t="shared" si="312"/>
        <v>0</v>
      </c>
      <c r="AV453" s="884">
        <f t="shared" si="312"/>
        <v>0</v>
      </c>
      <c r="AW453" s="319">
        <f t="shared" si="312"/>
        <v>0</v>
      </c>
      <c r="AX453" s="319">
        <f t="shared" si="312"/>
        <v>0</v>
      </c>
      <c r="AY453" s="319">
        <f t="shared" si="312"/>
        <v>0</v>
      </c>
      <c r="AZ453" s="319">
        <f t="shared" si="312"/>
        <v>0</v>
      </c>
      <c r="BA453" s="319">
        <f t="shared" si="312"/>
        <v>0</v>
      </c>
      <c r="BB453" s="319">
        <f t="shared" si="312"/>
        <v>0</v>
      </c>
      <c r="BC453" s="319">
        <f t="shared" si="312"/>
        <v>0</v>
      </c>
      <c r="BD453" s="884">
        <f t="shared" si="312"/>
        <v>0</v>
      </c>
      <c r="BE453" s="319">
        <f t="shared" si="312"/>
        <v>0</v>
      </c>
      <c r="BF453" s="319">
        <f t="shared" si="312"/>
        <v>0</v>
      </c>
      <c r="BG453" s="319">
        <f t="shared" si="312"/>
        <v>0</v>
      </c>
      <c r="BH453" s="319">
        <f t="shared" si="312"/>
        <v>0</v>
      </c>
      <c r="BI453" s="319">
        <f t="shared" si="312"/>
        <v>0</v>
      </c>
    </row>
    <row r="454" spans="1:67" ht="16.5" thickBot="1" x14ac:dyDescent="0.3">
      <c r="A454" s="1155"/>
      <c r="B454" s="31" t="s">
        <v>341</v>
      </c>
      <c r="C454" s="579" t="s">
        <v>329</v>
      </c>
      <c r="D454" s="510"/>
      <c r="E454" s="510"/>
      <c r="F454" s="510"/>
      <c r="G454" s="603">
        <v>19</v>
      </c>
      <c r="H454" s="736" t="s">
        <v>417</v>
      </c>
      <c r="I454" s="90" t="s">
        <v>29</v>
      </c>
      <c r="J454" s="44" t="s">
        <v>5</v>
      </c>
      <c r="K454" s="44"/>
      <c r="L454" s="662"/>
      <c r="M454" s="662"/>
      <c r="N454" s="663"/>
      <c r="O454" s="663"/>
      <c r="P454" s="663"/>
      <c r="Q454" s="663"/>
      <c r="R454" s="663"/>
      <c r="S454" s="663"/>
      <c r="T454" s="663"/>
      <c r="U454" s="663"/>
      <c r="V454" s="663"/>
      <c r="W454" s="663"/>
      <c r="X454" s="663"/>
      <c r="Y454" s="663"/>
      <c r="Z454" s="663"/>
      <c r="AA454" s="663"/>
      <c r="AB454" s="663"/>
      <c r="AC454" s="663"/>
      <c r="AD454" s="663"/>
      <c r="AE454" s="663"/>
      <c r="AF454" s="663"/>
      <c r="AG454" s="663"/>
      <c r="AH454" s="663"/>
      <c r="AI454" s="663"/>
      <c r="AJ454" s="304"/>
      <c r="AL454" s="319">
        <f t="shared" ref="AL454:BI454" si="313">L454*L$458*1.73*0.875/1000</f>
        <v>0</v>
      </c>
      <c r="AM454" s="319">
        <f t="shared" si="313"/>
        <v>0</v>
      </c>
      <c r="AN454" s="319">
        <f t="shared" si="313"/>
        <v>0</v>
      </c>
      <c r="AO454" s="319">
        <f t="shared" si="313"/>
        <v>0</v>
      </c>
      <c r="AP454" s="884">
        <f t="shared" si="313"/>
        <v>0</v>
      </c>
      <c r="AQ454" s="319">
        <f t="shared" si="313"/>
        <v>0</v>
      </c>
      <c r="AR454" s="319">
        <f t="shared" si="313"/>
        <v>0</v>
      </c>
      <c r="AS454" s="319">
        <f t="shared" si="313"/>
        <v>0</v>
      </c>
      <c r="AT454" s="319">
        <f t="shared" si="313"/>
        <v>0</v>
      </c>
      <c r="AU454" s="319">
        <f t="shared" si="313"/>
        <v>0</v>
      </c>
      <c r="AV454" s="884">
        <f t="shared" si="313"/>
        <v>0</v>
      </c>
      <c r="AW454" s="319">
        <f t="shared" si="313"/>
        <v>0</v>
      </c>
      <c r="AX454" s="319">
        <f t="shared" si="313"/>
        <v>0</v>
      </c>
      <c r="AY454" s="319">
        <f t="shared" si="313"/>
        <v>0</v>
      </c>
      <c r="AZ454" s="319">
        <f t="shared" si="313"/>
        <v>0</v>
      </c>
      <c r="BA454" s="319">
        <f t="shared" si="313"/>
        <v>0</v>
      </c>
      <c r="BB454" s="319">
        <f t="shared" si="313"/>
        <v>0</v>
      </c>
      <c r="BC454" s="319">
        <f t="shared" si="313"/>
        <v>0</v>
      </c>
      <c r="BD454" s="884">
        <f t="shared" si="313"/>
        <v>0</v>
      </c>
      <c r="BE454" s="319">
        <f t="shared" si="313"/>
        <v>0</v>
      </c>
      <c r="BF454" s="319">
        <f t="shared" si="313"/>
        <v>0</v>
      </c>
      <c r="BG454" s="319">
        <f t="shared" si="313"/>
        <v>0</v>
      </c>
      <c r="BH454" s="319">
        <f t="shared" si="313"/>
        <v>0</v>
      </c>
      <c r="BI454" s="319">
        <f t="shared" si="313"/>
        <v>0</v>
      </c>
    </row>
    <row r="455" spans="1:67" ht="16.5" thickBot="1" x14ac:dyDescent="0.3">
      <c r="A455" s="1155"/>
      <c r="B455" s="74"/>
      <c r="C455" s="502"/>
      <c r="D455" s="502"/>
      <c r="E455" s="502"/>
      <c r="F455" s="502"/>
      <c r="G455" s="502"/>
      <c r="H455" s="752"/>
      <c r="I455" s="467" t="s">
        <v>102</v>
      </c>
      <c r="J455" s="383"/>
      <c r="K455" s="74"/>
      <c r="L455" s="67"/>
      <c r="M455" s="67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  <c r="AA455" s="118"/>
      <c r="AB455" s="118"/>
      <c r="AC455" s="118"/>
      <c r="AD455" s="118"/>
      <c r="AE455" s="118"/>
      <c r="AF455" s="118"/>
      <c r="AG455" s="118"/>
      <c r="AH455" s="118"/>
      <c r="AI455" s="118"/>
      <c r="AJ455" s="304"/>
      <c r="AL455" s="200">
        <f t="shared" ref="AL455:BI455" si="314">SUM(AL443:AL454)</f>
        <v>0</v>
      </c>
      <c r="AM455" s="201">
        <f t="shared" si="314"/>
        <v>0</v>
      </c>
      <c r="AN455" s="202">
        <f t="shared" si="314"/>
        <v>0</v>
      </c>
      <c r="AO455" s="202">
        <f t="shared" si="314"/>
        <v>0</v>
      </c>
      <c r="AP455" s="880">
        <f t="shared" si="314"/>
        <v>0</v>
      </c>
      <c r="AQ455" s="202">
        <f t="shared" si="314"/>
        <v>0</v>
      </c>
      <c r="AR455" s="202">
        <f t="shared" si="314"/>
        <v>0</v>
      </c>
      <c r="AS455" s="202">
        <f t="shared" si="314"/>
        <v>0</v>
      </c>
      <c r="AT455" s="202">
        <f t="shared" si="314"/>
        <v>0</v>
      </c>
      <c r="AU455" s="202">
        <f t="shared" si="314"/>
        <v>0</v>
      </c>
      <c r="AV455" s="880">
        <f t="shared" si="314"/>
        <v>0</v>
      </c>
      <c r="AW455" s="202">
        <f t="shared" si="314"/>
        <v>0</v>
      </c>
      <c r="AX455" s="202">
        <f t="shared" si="314"/>
        <v>0</v>
      </c>
      <c r="AY455" s="202">
        <f t="shared" si="314"/>
        <v>0</v>
      </c>
      <c r="AZ455" s="202">
        <f t="shared" si="314"/>
        <v>0</v>
      </c>
      <c r="BA455" s="202">
        <f t="shared" si="314"/>
        <v>0</v>
      </c>
      <c r="BB455" s="202">
        <f t="shared" si="314"/>
        <v>0</v>
      </c>
      <c r="BC455" s="202">
        <f t="shared" si="314"/>
        <v>0</v>
      </c>
      <c r="BD455" s="880">
        <f t="shared" si="314"/>
        <v>0</v>
      </c>
      <c r="BE455" s="202">
        <f t="shared" si="314"/>
        <v>0</v>
      </c>
      <c r="BF455" s="202">
        <f t="shared" si="314"/>
        <v>0</v>
      </c>
      <c r="BG455" s="202">
        <f t="shared" si="314"/>
        <v>0</v>
      </c>
      <c r="BH455" s="202">
        <f t="shared" si="314"/>
        <v>0</v>
      </c>
      <c r="BI455" s="202">
        <f t="shared" si="314"/>
        <v>0</v>
      </c>
      <c r="BJ455" s="19" t="s">
        <v>221</v>
      </c>
      <c r="BK455" s="19"/>
    </row>
    <row r="456" spans="1:67" ht="16.5" thickBot="1" x14ac:dyDescent="0.3">
      <c r="A456" s="1155"/>
      <c r="B456" s="119"/>
      <c r="C456" s="503"/>
      <c r="D456" s="503"/>
      <c r="E456" s="503"/>
      <c r="F456" s="503"/>
      <c r="G456" s="503">
        <v>20</v>
      </c>
      <c r="H456" s="753"/>
      <c r="I456" s="27" t="s">
        <v>55</v>
      </c>
      <c r="J456" s="28" t="s">
        <v>9</v>
      </c>
      <c r="K456" s="119"/>
      <c r="L456" s="568"/>
      <c r="M456" s="568"/>
      <c r="N456" s="568"/>
      <c r="O456" s="568"/>
      <c r="P456" s="568"/>
      <c r="Q456" s="568"/>
      <c r="R456" s="568"/>
      <c r="S456" s="568"/>
      <c r="T456" s="568"/>
      <c r="U456" s="568"/>
      <c r="V456" s="568"/>
      <c r="W456" s="568"/>
      <c r="X456" s="568"/>
      <c r="Y456" s="568"/>
      <c r="Z456" s="568"/>
      <c r="AA456" s="568"/>
      <c r="AB456" s="568"/>
      <c r="AC456" s="568"/>
      <c r="AD456" s="568"/>
      <c r="AE456" s="568"/>
      <c r="AF456" s="568"/>
      <c r="AG456" s="568"/>
      <c r="AH456" s="568"/>
      <c r="AI456" s="568"/>
      <c r="AJ456" s="304"/>
    </row>
    <row r="457" spans="1:67" ht="16.5" thickBot="1" x14ac:dyDescent="0.3">
      <c r="A457" s="1155"/>
      <c r="B457" s="109"/>
      <c r="C457" s="503"/>
      <c r="D457" s="503"/>
      <c r="E457" s="503"/>
      <c r="F457" s="503"/>
      <c r="G457" s="503">
        <v>21</v>
      </c>
      <c r="H457" s="753"/>
      <c r="I457" s="49"/>
      <c r="J457" s="35" t="s">
        <v>10</v>
      </c>
      <c r="K457" s="109"/>
      <c r="L457" s="568"/>
      <c r="M457" s="568"/>
      <c r="N457" s="568"/>
      <c r="O457" s="568"/>
      <c r="P457" s="568"/>
      <c r="Q457" s="568"/>
      <c r="R457" s="568"/>
      <c r="S457" s="568"/>
      <c r="T457" s="568"/>
      <c r="U457" s="568"/>
      <c r="V457" s="568"/>
      <c r="W457" s="568"/>
      <c r="X457" s="568"/>
      <c r="Y457" s="568"/>
      <c r="Z457" s="568"/>
      <c r="AA457" s="568"/>
      <c r="AB457" s="568"/>
      <c r="AC457" s="568"/>
      <c r="AD457" s="568"/>
      <c r="AE457" s="568"/>
      <c r="AF457" s="568"/>
      <c r="AG457" s="568"/>
      <c r="AH457" s="568"/>
      <c r="AI457" s="568"/>
      <c r="AJ457" s="304"/>
      <c r="AL457" s="198">
        <f t="shared" ref="AL457:BI457" si="315">AL436+AL439</f>
        <v>0</v>
      </c>
      <c r="AM457" s="184">
        <f t="shared" si="315"/>
        <v>0</v>
      </c>
      <c r="AN457" s="199">
        <f t="shared" si="315"/>
        <v>0</v>
      </c>
      <c r="AO457" s="199">
        <f t="shared" si="315"/>
        <v>0</v>
      </c>
      <c r="AP457" s="873">
        <f t="shared" si="315"/>
        <v>0</v>
      </c>
      <c r="AQ457" s="199">
        <f t="shared" si="315"/>
        <v>0</v>
      </c>
      <c r="AR457" s="199">
        <f t="shared" si="315"/>
        <v>0</v>
      </c>
      <c r="AS457" s="199">
        <f t="shared" si="315"/>
        <v>0</v>
      </c>
      <c r="AT457" s="199">
        <f t="shared" si="315"/>
        <v>0</v>
      </c>
      <c r="AU457" s="199">
        <f t="shared" si="315"/>
        <v>0</v>
      </c>
      <c r="AV457" s="873">
        <f t="shared" si="315"/>
        <v>0</v>
      </c>
      <c r="AW457" s="199">
        <f t="shared" si="315"/>
        <v>0</v>
      </c>
      <c r="AX457" s="199">
        <f t="shared" si="315"/>
        <v>0</v>
      </c>
      <c r="AY457" s="199">
        <f t="shared" si="315"/>
        <v>0</v>
      </c>
      <c r="AZ457" s="199">
        <f t="shared" si="315"/>
        <v>0</v>
      </c>
      <c r="BA457" s="199">
        <f t="shared" si="315"/>
        <v>0</v>
      </c>
      <c r="BB457" s="199">
        <f t="shared" si="315"/>
        <v>0</v>
      </c>
      <c r="BC457" s="199">
        <f t="shared" si="315"/>
        <v>0</v>
      </c>
      <c r="BD457" s="873">
        <f t="shared" si="315"/>
        <v>0</v>
      </c>
      <c r="BE457" s="199">
        <f t="shared" si="315"/>
        <v>0</v>
      </c>
      <c r="BF457" s="199">
        <f t="shared" si="315"/>
        <v>0</v>
      </c>
      <c r="BG457" s="199">
        <f t="shared" si="315"/>
        <v>0</v>
      </c>
      <c r="BH457" s="199">
        <f t="shared" si="315"/>
        <v>0</v>
      </c>
      <c r="BI457" s="199">
        <f t="shared" si="315"/>
        <v>0</v>
      </c>
      <c r="BJ457" s="19" t="s">
        <v>179</v>
      </c>
      <c r="BK457" s="19"/>
    </row>
    <row r="458" spans="1:67" ht="16.5" thickBot="1" x14ac:dyDescent="0.3">
      <c r="A458" s="1155"/>
      <c r="B458" s="111"/>
      <c r="C458" s="503"/>
      <c r="D458" s="503"/>
      <c r="E458" s="503"/>
      <c r="F458" s="503"/>
      <c r="G458" s="503">
        <v>22</v>
      </c>
      <c r="H458" s="753"/>
      <c r="I458" s="72" t="s">
        <v>56</v>
      </c>
      <c r="J458" s="89" t="s">
        <v>9</v>
      </c>
      <c r="K458" s="111"/>
      <c r="L458" s="568"/>
      <c r="M458" s="568"/>
      <c r="N458" s="568"/>
      <c r="O458" s="568"/>
      <c r="P458" s="568"/>
      <c r="Q458" s="568"/>
      <c r="R458" s="568"/>
      <c r="S458" s="568"/>
      <c r="T458" s="568"/>
      <c r="U458" s="568"/>
      <c r="V458" s="568"/>
      <c r="W458" s="568"/>
      <c r="X458" s="568"/>
      <c r="Y458" s="568"/>
      <c r="Z458" s="568"/>
      <c r="AA458" s="568"/>
      <c r="AB458" s="568"/>
      <c r="AC458" s="568"/>
      <c r="AD458" s="568"/>
      <c r="AE458" s="568"/>
      <c r="AF458" s="568"/>
      <c r="AG458" s="568"/>
      <c r="AH458" s="568"/>
      <c r="AI458" s="568"/>
      <c r="AJ458" s="304"/>
    </row>
    <row r="459" spans="1:67" ht="16.5" thickBot="1" x14ac:dyDescent="0.3">
      <c r="A459" s="1155"/>
      <c r="B459" s="109"/>
      <c r="C459" s="525"/>
      <c r="D459" s="525"/>
      <c r="E459" s="525"/>
      <c r="F459" s="525"/>
      <c r="G459" s="525">
        <v>23</v>
      </c>
      <c r="H459" s="757"/>
      <c r="I459" s="49"/>
      <c r="J459" s="35" t="s">
        <v>10</v>
      </c>
      <c r="K459" s="109"/>
      <c r="L459" s="568"/>
      <c r="M459" s="568"/>
      <c r="N459" s="568"/>
      <c r="O459" s="568"/>
      <c r="P459" s="568"/>
      <c r="Q459" s="568"/>
      <c r="R459" s="568"/>
      <c r="S459" s="568"/>
      <c r="T459" s="568"/>
      <c r="U459" s="568"/>
      <c r="V459" s="568"/>
      <c r="W459" s="568"/>
      <c r="X459" s="568"/>
      <c r="Y459" s="568"/>
      <c r="Z459" s="568"/>
      <c r="AA459" s="568"/>
      <c r="AB459" s="568"/>
      <c r="AC459" s="568"/>
      <c r="AD459" s="568"/>
      <c r="AE459" s="568"/>
      <c r="AF459" s="568"/>
      <c r="AG459" s="568"/>
      <c r="AH459" s="568"/>
      <c r="AI459" s="568"/>
      <c r="AJ459" s="304"/>
      <c r="AL459" s="184">
        <f t="shared" ref="AL459:BI459" si="316">AL437+AL440</f>
        <v>0</v>
      </c>
      <c r="AM459" s="184">
        <f t="shared" si="316"/>
        <v>0</v>
      </c>
      <c r="AN459" s="199">
        <f t="shared" si="316"/>
        <v>0</v>
      </c>
      <c r="AO459" s="199">
        <f t="shared" si="316"/>
        <v>0</v>
      </c>
      <c r="AP459" s="873">
        <f t="shared" si="316"/>
        <v>0</v>
      </c>
      <c r="AQ459" s="199">
        <f t="shared" si="316"/>
        <v>0</v>
      </c>
      <c r="AR459" s="199">
        <f t="shared" si="316"/>
        <v>0</v>
      </c>
      <c r="AS459" s="199">
        <f t="shared" si="316"/>
        <v>0</v>
      </c>
      <c r="AT459" s="199">
        <f t="shared" si="316"/>
        <v>0</v>
      </c>
      <c r="AU459" s="199">
        <f t="shared" si="316"/>
        <v>0</v>
      </c>
      <c r="AV459" s="873">
        <f t="shared" si="316"/>
        <v>0</v>
      </c>
      <c r="AW459" s="199">
        <f t="shared" si="316"/>
        <v>0</v>
      </c>
      <c r="AX459" s="199">
        <f t="shared" si="316"/>
        <v>0</v>
      </c>
      <c r="AY459" s="199">
        <f t="shared" si="316"/>
        <v>0</v>
      </c>
      <c r="AZ459" s="199">
        <f t="shared" si="316"/>
        <v>0</v>
      </c>
      <c r="BA459" s="199">
        <f t="shared" si="316"/>
        <v>0</v>
      </c>
      <c r="BB459" s="199">
        <f t="shared" si="316"/>
        <v>0</v>
      </c>
      <c r="BC459" s="199">
        <f t="shared" si="316"/>
        <v>0</v>
      </c>
      <c r="BD459" s="873">
        <f t="shared" si="316"/>
        <v>0</v>
      </c>
      <c r="BE459" s="199">
        <f t="shared" si="316"/>
        <v>0</v>
      </c>
      <c r="BF459" s="199">
        <f t="shared" si="316"/>
        <v>0</v>
      </c>
      <c r="BG459" s="199">
        <f t="shared" si="316"/>
        <v>0</v>
      </c>
      <c r="BH459" s="199">
        <f t="shared" si="316"/>
        <v>0</v>
      </c>
      <c r="BI459" s="199">
        <f t="shared" si="316"/>
        <v>0</v>
      </c>
      <c r="BJ459" s="19" t="s">
        <v>210</v>
      </c>
      <c r="BK459" s="19"/>
    </row>
    <row r="460" spans="1:67" ht="16.5" thickBot="1" x14ac:dyDescent="0.3">
      <c r="A460" s="1155"/>
      <c r="B460" s="87"/>
      <c r="C460" s="508">
        <f>COUNTA(C446:C459)</f>
        <v>9</v>
      </c>
      <c r="D460" s="508">
        <f>COUNTA(D446:D459)</f>
        <v>0</v>
      </c>
      <c r="E460" s="508">
        <f>COUNTA(E446:E459)</f>
        <v>0</v>
      </c>
      <c r="F460" s="508">
        <f>COUNTA(F446:F459)</f>
        <v>0</v>
      </c>
      <c r="G460" s="508">
        <f>COUNTA(G432:G459)</f>
        <v>23</v>
      </c>
      <c r="H460" s="734"/>
      <c r="I460" s="69" t="s">
        <v>78</v>
      </c>
      <c r="J460" s="70" t="s">
        <v>48</v>
      </c>
      <c r="K460" s="87"/>
      <c r="L460" s="553"/>
      <c r="M460" s="553"/>
      <c r="N460" s="493"/>
      <c r="O460" s="493"/>
      <c r="P460" s="493"/>
      <c r="Q460" s="493"/>
      <c r="R460" s="493"/>
      <c r="S460" s="493"/>
      <c r="T460" s="493"/>
      <c r="U460" s="493"/>
      <c r="V460" s="493"/>
      <c r="W460" s="493"/>
      <c r="X460" s="493"/>
      <c r="Y460" s="493"/>
      <c r="Z460" s="493"/>
      <c r="AA460" s="493"/>
      <c r="AB460" s="493"/>
      <c r="AC460" s="493"/>
      <c r="AD460" s="493"/>
      <c r="AE460" s="493"/>
      <c r="AF460" s="493"/>
      <c r="AG460" s="493"/>
      <c r="AH460" s="493"/>
      <c r="AI460" s="493"/>
      <c r="AJ460" s="304"/>
      <c r="AL460" s="32"/>
    </row>
    <row r="461" spans="1:67" ht="16.5" thickBot="1" x14ac:dyDescent="0.3">
      <c r="A461" s="1156"/>
      <c r="B461" s="106"/>
      <c r="C461" s="520" t="s">
        <v>331</v>
      </c>
      <c r="D461" s="521">
        <f>C460+D460</f>
        <v>9</v>
      </c>
      <c r="E461" s="521"/>
      <c r="F461" s="521">
        <f>E460+F460</f>
        <v>0</v>
      </c>
      <c r="G461" s="522">
        <f>G460</f>
        <v>23</v>
      </c>
      <c r="H461" s="522"/>
      <c r="I461" s="69" t="s">
        <v>103</v>
      </c>
      <c r="J461" s="70" t="s">
        <v>48</v>
      </c>
      <c r="K461" s="87"/>
      <c r="L461" s="553"/>
      <c r="M461" s="553"/>
      <c r="N461" s="493"/>
      <c r="O461" s="493"/>
      <c r="P461" s="493"/>
      <c r="Q461" s="493"/>
      <c r="R461" s="493"/>
      <c r="S461" s="493"/>
      <c r="T461" s="493"/>
      <c r="U461" s="493"/>
      <c r="V461" s="493"/>
      <c r="W461" s="493"/>
      <c r="X461" s="493"/>
      <c r="Y461" s="493"/>
      <c r="Z461" s="493"/>
      <c r="AA461" s="493"/>
      <c r="AB461" s="493"/>
      <c r="AC461" s="493"/>
      <c r="AD461" s="493"/>
      <c r="AE461" s="493"/>
      <c r="AF461" s="493"/>
      <c r="AG461" s="493"/>
      <c r="AH461" s="493"/>
      <c r="AI461" s="493"/>
      <c r="AJ461" s="304"/>
      <c r="AL461" s="2" t="s">
        <v>112</v>
      </c>
    </row>
    <row r="462" spans="1:67" x14ac:dyDescent="0.25">
      <c r="A462" s="33"/>
      <c r="B462" s="33"/>
      <c r="C462" s="304" t="s">
        <v>332</v>
      </c>
      <c r="D462" s="304">
        <f>D461/G461*100</f>
        <v>39.130000000000003</v>
      </c>
      <c r="E462" s="503"/>
      <c r="F462" s="304">
        <f>F461/G461*100</f>
        <v>0</v>
      </c>
      <c r="G462" s="503"/>
      <c r="H462" s="725"/>
      <c r="I462" s="73" t="s">
        <v>117</v>
      </c>
      <c r="J462" s="33"/>
      <c r="K462" s="33"/>
      <c r="L462" s="415"/>
      <c r="M462" s="97"/>
      <c r="N462" s="401"/>
      <c r="O462" s="401"/>
      <c r="P462" s="401"/>
      <c r="Q462" s="401"/>
      <c r="R462" s="401"/>
      <c r="S462" s="401"/>
      <c r="T462" s="401"/>
      <c r="U462" s="401"/>
      <c r="V462" s="401"/>
      <c r="W462" s="401"/>
      <c r="X462" s="401"/>
      <c r="Y462" s="401"/>
      <c r="Z462" s="401"/>
      <c r="AA462" s="401"/>
      <c r="AB462" s="401"/>
      <c r="AC462" s="401"/>
      <c r="AD462" s="401"/>
      <c r="AE462" s="401"/>
      <c r="AF462" s="401"/>
      <c r="AG462" s="401"/>
      <c r="AH462" s="401"/>
      <c r="AI462" s="401"/>
      <c r="AJ462" s="304"/>
    </row>
    <row r="463" spans="1:67" x14ac:dyDescent="0.25">
      <c r="A463" s="33"/>
      <c r="B463" s="33"/>
      <c r="C463" s="503"/>
      <c r="D463" s="503"/>
      <c r="E463" s="503"/>
      <c r="F463" s="503"/>
      <c r="G463" s="503"/>
      <c r="H463" s="725"/>
      <c r="I463" s="257"/>
      <c r="J463" s="33"/>
      <c r="K463" s="33"/>
      <c r="L463" s="60"/>
      <c r="M463" s="60"/>
      <c r="N463" s="245"/>
      <c r="O463" s="245"/>
      <c r="P463" s="245"/>
      <c r="Q463" s="245"/>
      <c r="R463" s="245"/>
      <c r="S463" s="245"/>
      <c r="T463" s="245"/>
      <c r="U463" s="245"/>
      <c r="V463" s="245"/>
      <c r="W463" s="245"/>
      <c r="X463" s="245"/>
      <c r="Y463" s="245"/>
      <c r="Z463" s="245"/>
      <c r="AA463" s="245"/>
      <c r="AB463" s="245"/>
      <c r="AC463" s="245"/>
      <c r="AD463" s="245"/>
      <c r="AE463" s="245"/>
      <c r="AF463" s="245"/>
      <c r="AG463" s="245"/>
      <c r="AH463" s="245"/>
      <c r="AI463" s="245"/>
      <c r="AJ463" s="304"/>
    </row>
    <row r="464" spans="1:67" ht="32.25" thickBot="1" x14ac:dyDescent="0.3">
      <c r="A464" s="33"/>
      <c r="B464" s="33"/>
      <c r="C464" s="523"/>
      <c r="D464" s="523"/>
      <c r="E464" s="523"/>
      <c r="F464" s="523" t="s">
        <v>333</v>
      </c>
      <c r="G464" s="523"/>
      <c r="H464" s="523"/>
      <c r="I464" s="769" t="s">
        <v>143</v>
      </c>
      <c r="J464" s="33"/>
      <c r="K464" s="33"/>
      <c r="L464" s="60"/>
      <c r="M464" s="60"/>
      <c r="N464" s="245"/>
      <c r="O464" s="245"/>
      <c r="P464" s="245"/>
      <c r="Q464" s="245"/>
      <c r="R464" s="245"/>
      <c r="S464" s="245"/>
      <c r="T464" s="245"/>
      <c r="U464" s="245"/>
      <c r="V464" s="245"/>
      <c r="W464" s="245"/>
      <c r="X464" s="245"/>
      <c r="Y464" s="245"/>
      <c r="Z464" s="245"/>
      <c r="AA464" s="245"/>
      <c r="AB464" s="245"/>
      <c r="AC464" s="245"/>
      <c r="AD464" s="245"/>
      <c r="AE464" s="245"/>
      <c r="AF464" s="245"/>
      <c r="AG464" s="245"/>
      <c r="AH464" s="245"/>
      <c r="AI464" s="245"/>
      <c r="AJ464" s="304"/>
    </row>
    <row r="465" spans="1:63" ht="15.75" customHeight="1" thickBot="1" x14ac:dyDescent="0.3">
      <c r="A465" s="1139"/>
      <c r="B465" s="1139"/>
      <c r="C465" s="524"/>
      <c r="D465" s="524"/>
      <c r="E465" s="524"/>
      <c r="F465" s="524"/>
      <c r="G465" s="523"/>
      <c r="H465" s="1110" t="s">
        <v>414</v>
      </c>
      <c r="I465" s="1136" t="s">
        <v>74</v>
      </c>
      <c r="J465" s="24" t="s">
        <v>1</v>
      </c>
      <c r="K465" s="1139" t="s">
        <v>75</v>
      </c>
      <c r="L465" s="1128"/>
      <c r="M465" s="1129"/>
      <c r="N465" s="1130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  <c r="AA465" s="189"/>
      <c r="AB465" s="189"/>
      <c r="AC465" s="189"/>
      <c r="AD465" s="189"/>
      <c r="AE465" s="189"/>
      <c r="AF465" s="189"/>
      <c r="AG465" s="189"/>
      <c r="AH465" s="189"/>
      <c r="AI465" s="189"/>
      <c r="AJ465" s="189"/>
    </row>
    <row r="466" spans="1:63" x14ac:dyDescent="0.25">
      <c r="A466" s="1140"/>
      <c r="B466" s="1140"/>
      <c r="C466" s="524"/>
      <c r="D466" s="524"/>
      <c r="E466" s="524"/>
      <c r="F466" s="524"/>
      <c r="G466" s="523"/>
      <c r="H466" s="1111"/>
      <c r="I466" s="1137"/>
      <c r="J466" s="25" t="s">
        <v>2</v>
      </c>
      <c r="K466" s="1140"/>
      <c r="L466" s="1113"/>
      <c r="M466" s="1113"/>
      <c r="N466" s="1113"/>
      <c r="O466" s="1113"/>
      <c r="P466" s="1113"/>
      <c r="Q466" s="1113"/>
      <c r="R466" s="1113"/>
      <c r="S466" s="1113"/>
      <c r="T466" s="1113"/>
      <c r="U466" s="1113"/>
      <c r="V466" s="1113"/>
      <c r="W466" s="1113"/>
      <c r="X466" s="1113"/>
      <c r="Y466" s="1113"/>
      <c r="Z466" s="1113"/>
      <c r="AA466" s="1113"/>
      <c r="AB466" s="1113"/>
      <c r="AC466" s="1113"/>
      <c r="AD466" s="1113"/>
      <c r="AE466" s="1113"/>
      <c r="AF466" s="1113"/>
      <c r="AG466" s="1113"/>
      <c r="AH466" s="1113"/>
      <c r="AI466" s="1113"/>
      <c r="AJ466" s="686"/>
    </row>
    <row r="467" spans="1:63" ht="16.5" thickBot="1" x14ac:dyDescent="0.3">
      <c r="A467" s="1141"/>
      <c r="B467" s="1141"/>
      <c r="C467" s="487"/>
      <c r="D467" s="487"/>
      <c r="E467" s="487"/>
      <c r="F467" s="487"/>
      <c r="G467" s="592"/>
      <c r="H467" s="1112"/>
      <c r="I467" s="1138"/>
      <c r="J467" s="26" t="s">
        <v>3</v>
      </c>
      <c r="K467" s="1141"/>
      <c r="L467" s="1114"/>
      <c r="M467" s="1114"/>
      <c r="N467" s="1114"/>
      <c r="O467" s="1114"/>
      <c r="P467" s="1114"/>
      <c r="Q467" s="1114"/>
      <c r="R467" s="1114"/>
      <c r="S467" s="1114"/>
      <c r="T467" s="1114"/>
      <c r="U467" s="1114"/>
      <c r="V467" s="1114"/>
      <c r="W467" s="1114"/>
      <c r="X467" s="1114"/>
      <c r="Y467" s="1114"/>
      <c r="Z467" s="1114"/>
      <c r="AA467" s="1114"/>
      <c r="AB467" s="1114"/>
      <c r="AC467" s="1114"/>
      <c r="AD467" s="1114"/>
      <c r="AE467" s="1114"/>
      <c r="AF467" s="1114"/>
      <c r="AG467" s="1114"/>
      <c r="AH467" s="1114"/>
      <c r="AI467" s="1114"/>
      <c r="AJ467" s="686"/>
    </row>
    <row r="468" spans="1:63" ht="16.5" thickBot="1" x14ac:dyDescent="0.3">
      <c r="A468" s="1164" t="s">
        <v>289</v>
      </c>
      <c r="B468" s="28"/>
      <c r="C468" s="479"/>
      <c r="D468" s="479"/>
      <c r="E468" s="479"/>
      <c r="F468" s="479"/>
      <c r="G468" s="482"/>
      <c r="H468" s="479"/>
      <c r="I468" s="27"/>
      <c r="J468" s="28"/>
      <c r="K468" s="28"/>
      <c r="L468" s="568"/>
      <c r="M468" s="568"/>
      <c r="N468" s="568"/>
      <c r="O468" s="568"/>
      <c r="P468" s="568"/>
      <c r="Q468" s="568"/>
      <c r="R468" s="568"/>
      <c r="S468" s="568"/>
      <c r="T468" s="568"/>
      <c r="U468" s="568"/>
      <c r="V468" s="568"/>
      <c r="W468" s="568"/>
      <c r="X468" s="568"/>
      <c r="Y468" s="568"/>
      <c r="Z468" s="568"/>
      <c r="AA468" s="568"/>
      <c r="AB468" s="568"/>
      <c r="AC468" s="568"/>
      <c r="AD468" s="568"/>
      <c r="AE468" s="568"/>
      <c r="AF468" s="568"/>
      <c r="AG468" s="568"/>
      <c r="AH468" s="568"/>
      <c r="AI468" s="568"/>
      <c r="AJ468" s="304"/>
    </row>
    <row r="469" spans="1:63" ht="16.5" thickBot="1" x14ac:dyDescent="0.3">
      <c r="A469" s="1165"/>
      <c r="B469" s="31" t="s">
        <v>301</v>
      </c>
      <c r="C469" s="575" t="s">
        <v>329</v>
      </c>
      <c r="D469" s="474"/>
      <c r="E469" s="474"/>
      <c r="F469" s="474"/>
      <c r="G469" s="483"/>
      <c r="H469" s="736" t="s">
        <v>417</v>
      </c>
      <c r="I469" s="77" t="s">
        <v>60</v>
      </c>
      <c r="J469" s="548" t="s">
        <v>5</v>
      </c>
      <c r="K469" s="44"/>
      <c r="L469" s="662"/>
      <c r="M469" s="662"/>
      <c r="N469" s="662"/>
      <c r="O469" s="662"/>
      <c r="P469" s="663"/>
      <c r="Q469" s="663"/>
      <c r="R469" s="663"/>
      <c r="S469" s="663"/>
      <c r="T469" s="805"/>
      <c r="U469" s="805"/>
      <c r="V469" s="805"/>
      <c r="W469" s="805"/>
      <c r="X469" s="805"/>
      <c r="Y469" s="805"/>
      <c r="Z469" s="805"/>
      <c r="AA469" s="805"/>
      <c r="AB469" s="805"/>
      <c r="AC469" s="805"/>
      <c r="AD469" s="805"/>
      <c r="AE469" s="663"/>
      <c r="AF469" s="663"/>
      <c r="AG469" s="663"/>
      <c r="AH469" s="663"/>
      <c r="AI469" s="663"/>
      <c r="AJ469" s="304"/>
      <c r="AL469" s="198">
        <f t="shared" ref="AL469:BI469" si="317">L469*L480*1.73*0.875/1000</f>
        <v>0</v>
      </c>
      <c r="AM469" s="198">
        <f t="shared" si="317"/>
        <v>0</v>
      </c>
      <c r="AN469" s="198">
        <f t="shared" si="317"/>
        <v>0</v>
      </c>
      <c r="AO469" s="198">
        <f t="shared" si="317"/>
        <v>0</v>
      </c>
      <c r="AP469" s="872">
        <f t="shared" si="317"/>
        <v>0</v>
      </c>
      <c r="AQ469" s="198">
        <f t="shared" si="317"/>
        <v>0</v>
      </c>
      <c r="AR469" s="198">
        <f t="shared" si="317"/>
        <v>0</v>
      </c>
      <c r="AS469" s="198">
        <f t="shared" si="317"/>
        <v>0</v>
      </c>
      <c r="AT469" s="198">
        <f t="shared" si="317"/>
        <v>0</v>
      </c>
      <c r="AU469" s="198">
        <f t="shared" si="317"/>
        <v>0</v>
      </c>
      <c r="AV469" s="872">
        <f t="shared" si="317"/>
        <v>0</v>
      </c>
      <c r="AW469" s="198">
        <f t="shared" si="317"/>
        <v>0</v>
      </c>
      <c r="AX469" s="198">
        <f t="shared" si="317"/>
        <v>0</v>
      </c>
      <c r="AY469" s="198">
        <f t="shared" si="317"/>
        <v>0</v>
      </c>
      <c r="AZ469" s="198">
        <f t="shared" si="317"/>
        <v>0</v>
      </c>
      <c r="BA469" s="198">
        <f t="shared" si="317"/>
        <v>0</v>
      </c>
      <c r="BB469" s="198">
        <f t="shared" si="317"/>
        <v>0</v>
      </c>
      <c r="BC469" s="198">
        <f t="shared" si="317"/>
        <v>0</v>
      </c>
      <c r="BD469" s="872">
        <f t="shared" si="317"/>
        <v>0</v>
      </c>
      <c r="BE469" s="198">
        <f t="shared" si="317"/>
        <v>0</v>
      </c>
      <c r="BF469" s="198">
        <f t="shared" si="317"/>
        <v>0</v>
      </c>
      <c r="BG469" s="198">
        <f t="shared" si="317"/>
        <v>0</v>
      </c>
      <c r="BH469" s="198">
        <f t="shared" si="317"/>
        <v>0</v>
      </c>
      <c r="BI469" s="198">
        <f t="shared" si="317"/>
        <v>0</v>
      </c>
      <c r="BJ469" s="19" t="s">
        <v>211</v>
      </c>
      <c r="BK469" s="19"/>
    </row>
    <row r="470" spans="1:63" ht="16.5" thickBot="1" x14ac:dyDescent="0.3">
      <c r="A470" s="1165"/>
      <c r="B470" s="35"/>
      <c r="C470" s="474"/>
      <c r="D470" s="474"/>
      <c r="E470" s="474"/>
      <c r="F470" s="474"/>
      <c r="G470" s="483"/>
      <c r="H470" s="753"/>
      <c r="I470" s="545" t="s">
        <v>169</v>
      </c>
      <c r="J470" s="697" t="s">
        <v>6</v>
      </c>
      <c r="K470" s="692"/>
      <c r="L470" s="693"/>
      <c r="M470" s="693"/>
      <c r="N470" s="706"/>
      <c r="O470" s="706"/>
      <c r="P470" s="706"/>
      <c r="Q470" s="706"/>
      <c r="R470" s="706"/>
      <c r="S470" s="706"/>
      <c r="T470" s="800"/>
      <c r="U470" s="800"/>
      <c r="V470" s="800"/>
      <c r="W470" s="800"/>
      <c r="X470" s="800"/>
      <c r="Y470" s="800"/>
      <c r="Z470" s="800"/>
      <c r="AA470" s="800"/>
      <c r="AB470" s="800"/>
      <c r="AC470" s="800"/>
      <c r="AD470" s="800"/>
      <c r="AE470" s="706"/>
      <c r="AF470" s="706"/>
      <c r="AG470" s="706"/>
      <c r="AH470" s="706"/>
      <c r="AI470" s="706"/>
      <c r="AJ470" s="304"/>
      <c r="AL470" s="1133" t="s">
        <v>111</v>
      </c>
      <c r="AM470" s="1134"/>
      <c r="AN470" s="1135"/>
      <c r="AO470" s="749"/>
      <c r="AP470" s="874"/>
      <c r="AQ470" s="749"/>
      <c r="AR470" s="749"/>
      <c r="AS470" s="749"/>
      <c r="AT470" s="749"/>
      <c r="AU470" s="749"/>
      <c r="AV470" s="874"/>
      <c r="AW470" s="749"/>
      <c r="AX470" s="749"/>
      <c r="AY470" s="749"/>
      <c r="AZ470" s="749"/>
      <c r="BA470" s="749"/>
      <c r="BB470" s="749"/>
      <c r="BC470" s="749"/>
      <c r="BD470" s="874"/>
      <c r="BE470" s="750"/>
      <c r="BF470" s="750"/>
      <c r="BG470" s="750"/>
      <c r="BH470" s="750"/>
      <c r="BI470" s="750"/>
    </row>
    <row r="471" spans="1:63" ht="19.5" thickBot="1" x14ac:dyDescent="0.35">
      <c r="A471" s="1165"/>
      <c r="B471" s="31"/>
      <c r="C471" s="503"/>
      <c r="D471" s="503"/>
      <c r="E471" s="503"/>
      <c r="F471" s="503"/>
      <c r="G471" s="503"/>
      <c r="H471" s="753"/>
      <c r="I471" s="73" t="s">
        <v>34</v>
      </c>
      <c r="J471" s="89"/>
      <c r="K471" s="89"/>
      <c r="L471" s="639"/>
      <c r="M471" s="639"/>
      <c r="N471" s="640"/>
      <c r="O471" s="640"/>
      <c r="P471" s="640"/>
      <c r="Q471" s="640"/>
      <c r="R471" s="640"/>
      <c r="S471" s="640"/>
      <c r="T471" s="806"/>
      <c r="U471" s="806"/>
      <c r="V471" s="806"/>
      <c r="W471" s="806"/>
      <c r="X471" s="806"/>
      <c r="Y471" s="806"/>
      <c r="Z471" s="806"/>
      <c r="AA471" s="806"/>
      <c r="AB471" s="806"/>
      <c r="AC471" s="806"/>
      <c r="AD471" s="806"/>
      <c r="AE471" s="640"/>
      <c r="AF471" s="640"/>
      <c r="AG471" s="640"/>
      <c r="AH471" s="640"/>
      <c r="AI471" s="640"/>
      <c r="AJ471" s="304"/>
      <c r="AL471" s="715" t="s">
        <v>392</v>
      </c>
      <c r="AM471" s="715" t="s">
        <v>393</v>
      </c>
      <c r="AN471" s="717" t="s">
        <v>394</v>
      </c>
      <c r="AO471" s="718" t="s">
        <v>395</v>
      </c>
      <c r="AP471" s="875" t="s">
        <v>84</v>
      </c>
      <c r="AQ471" s="715" t="s">
        <v>396</v>
      </c>
      <c r="AR471" s="715" t="s">
        <v>397</v>
      </c>
      <c r="AS471" s="715" t="s">
        <v>398</v>
      </c>
      <c r="AT471" s="715" t="s">
        <v>399</v>
      </c>
      <c r="AU471" s="715" t="s">
        <v>400</v>
      </c>
      <c r="AV471" s="875" t="s">
        <v>4</v>
      </c>
      <c r="AW471" s="715" t="s">
        <v>401</v>
      </c>
      <c r="AX471" s="715" t="s">
        <v>402</v>
      </c>
      <c r="AY471" s="715" t="s">
        <v>403</v>
      </c>
      <c r="AZ471" s="715" t="s">
        <v>404</v>
      </c>
      <c r="BA471" s="715" t="s">
        <v>405</v>
      </c>
      <c r="BB471" s="715" t="s">
        <v>406</v>
      </c>
      <c r="BC471" s="715" t="s">
        <v>407</v>
      </c>
      <c r="BD471" s="905" t="s">
        <v>338</v>
      </c>
      <c r="BE471" s="716" t="s">
        <v>408</v>
      </c>
      <c r="BF471" s="716" t="s">
        <v>409</v>
      </c>
      <c r="BG471" s="716" t="s">
        <v>220</v>
      </c>
      <c r="BH471" s="716" t="s">
        <v>410</v>
      </c>
      <c r="BI471" s="716" t="s">
        <v>411</v>
      </c>
    </row>
    <row r="472" spans="1:63" x14ac:dyDescent="0.25">
      <c r="A472" s="1165"/>
      <c r="B472" s="31" t="s">
        <v>341</v>
      </c>
      <c r="C472" s="576" t="s">
        <v>329</v>
      </c>
      <c r="D472" s="473"/>
      <c r="E472" s="473"/>
      <c r="F472" s="473"/>
      <c r="G472" s="480"/>
      <c r="H472" s="736" t="s">
        <v>417</v>
      </c>
      <c r="I472" s="130" t="s">
        <v>160</v>
      </c>
      <c r="J472" s="31" t="s">
        <v>5</v>
      </c>
      <c r="K472" s="31"/>
      <c r="L472" s="571"/>
      <c r="M472" s="571"/>
      <c r="N472" s="571"/>
      <c r="O472" s="571"/>
      <c r="P472" s="571"/>
      <c r="Q472" s="571"/>
      <c r="R472" s="571"/>
      <c r="S472" s="571"/>
      <c r="T472" s="777"/>
      <c r="U472" s="777"/>
      <c r="V472" s="777"/>
      <c r="W472" s="777"/>
      <c r="X472" s="777"/>
      <c r="Y472" s="777"/>
      <c r="Z472" s="777"/>
      <c r="AA472" s="777"/>
      <c r="AB472" s="777"/>
      <c r="AC472" s="777"/>
      <c r="AD472" s="777"/>
      <c r="AE472" s="571"/>
      <c r="AF472" s="571"/>
      <c r="AG472" s="571"/>
      <c r="AH472" s="571"/>
      <c r="AI472" s="571"/>
      <c r="AJ472" s="304"/>
      <c r="AL472" s="319">
        <f t="shared" ref="AL472:AL477" si="318">L472*L$480*1.73*0.875/1000</f>
        <v>0</v>
      </c>
      <c r="AM472" s="319">
        <f t="shared" ref="AM472:AM477" si="319">M472*M$480*1.73*0.875/1000</f>
        <v>0</v>
      </c>
      <c r="AN472" s="319">
        <f t="shared" ref="AN472:AN477" si="320">N472*N$480*1.73*0.875/1000</f>
        <v>0</v>
      </c>
      <c r="AO472" s="319">
        <f t="shared" ref="AO472:AO477" si="321">O472*O$480*1.73*0.875/1000</f>
        <v>0</v>
      </c>
      <c r="AP472" s="884">
        <f t="shared" ref="AP472:AP477" si="322">P472*P$480*1.73*0.875/1000</f>
        <v>0</v>
      </c>
      <c r="AQ472" s="319">
        <f t="shared" ref="AQ472:AQ477" si="323">Q472*Q$480*1.73*0.875/1000</f>
        <v>0</v>
      </c>
      <c r="AR472" s="319">
        <f t="shared" ref="AR472:AR477" si="324">R472*R$480*1.73*0.875/1000</f>
        <v>0</v>
      </c>
      <c r="AS472" s="319">
        <f t="shared" ref="AS472:AS477" si="325">S472*S$480*1.73*0.875/1000</f>
        <v>0</v>
      </c>
      <c r="AT472" s="319">
        <f t="shared" ref="AT472:AT477" si="326">T472*T$480*1.73*0.875/1000</f>
        <v>0</v>
      </c>
      <c r="AU472" s="319">
        <f t="shared" ref="AU472:AU477" si="327">U472*U$480*1.73*0.875/1000</f>
        <v>0</v>
      </c>
      <c r="AV472" s="884">
        <f t="shared" ref="AV472:AV477" si="328">V472*V$480*1.73*0.875/1000</f>
        <v>0</v>
      </c>
      <c r="AW472" s="319">
        <f t="shared" ref="AW472:AW477" si="329">W472*W$480*1.73*0.875/1000</f>
        <v>0</v>
      </c>
      <c r="AX472" s="319">
        <f t="shared" ref="AX472:AX477" si="330">X472*X$480*1.73*0.875/1000</f>
        <v>0</v>
      </c>
      <c r="AY472" s="319">
        <f t="shared" ref="AY472:AY477" si="331">Y472*Y$480*1.73*0.875/1000</f>
        <v>0</v>
      </c>
      <c r="AZ472" s="319">
        <f t="shared" ref="AZ472:AZ477" si="332">Z472*Z$480*1.73*0.875/1000</f>
        <v>0</v>
      </c>
      <c r="BA472" s="319">
        <f t="shared" ref="BA472:BA477" si="333">AA472*AA$480*1.73*0.875/1000</f>
        <v>0</v>
      </c>
      <c r="BB472" s="319">
        <f t="shared" ref="BB472:BB477" si="334">AB472*AB$480*1.73*0.875/1000</f>
        <v>0</v>
      </c>
      <c r="BC472" s="319">
        <f t="shared" ref="BC472:BC477" si="335">AC472*AC$480*1.73*0.875/1000</f>
        <v>0</v>
      </c>
      <c r="BD472" s="884">
        <f t="shared" ref="BD472:BD477" si="336">AD472*AD$480*1.73*0.875/1000</f>
        <v>0</v>
      </c>
      <c r="BE472" s="319">
        <f t="shared" ref="BE472:BE477" si="337">AE472*AE$480*1.73*0.875/1000</f>
        <v>0</v>
      </c>
      <c r="BF472" s="319">
        <f t="shared" ref="BF472:BF477" si="338">AF472*AF$480*1.73*0.875/1000</f>
        <v>0</v>
      </c>
      <c r="BG472" s="319">
        <f t="shared" ref="BG472:BG477" si="339">AG472*AG$480*1.73*0.875/1000</f>
        <v>0</v>
      </c>
      <c r="BH472" s="319">
        <f t="shared" ref="BH472:BH477" si="340">AH472*AH$480*1.73*0.875/1000</f>
        <v>0</v>
      </c>
      <c r="BI472" s="319">
        <f t="shared" ref="BI472:BI477" si="341">AI472*AI$480*1.73*0.875/1000</f>
        <v>0</v>
      </c>
    </row>
    <row r="473" spans="1:63" x14ac:dyDescent="0.25">
      <c r="A473" s="1165"/>
      <c r="B473" s="31" t="s">
        <v>341</v>
      </c>
      <c r="C473" s="576" t="s">
        <v>329</v>
      </c>
      <c r="D473" s="473"/>
      <c r="E473" s="473"/>
      <c r="F473" s="473"/>
      <c r="G473" s="480"/>
      <c r="H473" s="736" t="s">
        <v>417</v>
      </c>
      <c r="I473" s="42" t="s">
        <v>18</v>
      </c>
      <c r="J473" s="31" t="s">
        <v>5</v>
      </c>
      <c r="K473" s="31"/>
      <c r="L473" s="662"/>
      <c r="M473" s="662"/>
      <c r="N473" s="663"/>
      <c r="O473" s="663"/>
      <c r="P473" s="663"/>
      <c r="Q473" s="663"/>
      <c r="R473" s="663"/>
      <c r="S473" s="663"/>
      <c r="T473" s="807"/>
      <c r="U473" s="807"/>
      <c r="V473" s="807"/>
      <c r="W473" s="807"/>
      <c r="X473" s="807"/>
      <c r="Y473" s="807"/>
      <c r="Z473" s="807"/>
      <c r="AA473" s="807"/>
      <c r="AB473" s="807"/>
      <c r="AC473" s="807"/>
      <c r="AD473" s="805"/>
      <c r="AE473" s="663"/>
      <c r="AF473" s="663"/>
      <c r="AG473" s="663"/>
      <c r="AH473" s="663"/>
      <c r="AI473" s="663"/>
      <c r="AJ473" s="304"/>
      <c r="AL473" s="320">
        <f t="shared" si="318"/>
        <v>0</v>
      </c>
      <c r="AM473" s="495">
        <f t="shared" si="319"/>
        <v>0</v>
      </c>
      <c r="AN473" s="495">
        <f t="shared" si="320"/>
        <v>0</v>
      </c>
      <c r="AO473" s="495">
        <f t="shared" si="321"/>
        <v>0</v>
      </c>
      <c r="AP473" s="877">
        <f t="shared" si="322"/>
        <v>0</v>
      </c>
      <c r="AQ473" s="495">
        <f t="shared" si="323"/>
        <v>0</v>
      </c>
      <c r="AR473" s="495">
        <f t="shared" si="324"/>
        <v>0</v>
      </c>
      <c r="AS473" s="495">
        <f t="shared" si="325"/>
        <v>0</v>
      </c>
      <c r="AT473" s="495">
        <f t="shared" si="326"/>
        <v>0</v>
      </c>
      <c r="AU473" s="495">
        <f t="shared" si="327"/>
        <v>0</v>
      </c>
      <c r="AV473" s="877">
        <f t="shared" si="328"/>
        <v>0</v>
      </c>
      <c r="AW473" s="495">
        <f t="shared" si="329"/>
        <v>0</v>
      </c>
      <c r="AX473" s="495">
        <f t="shared" si="330"/>
        <v>0</v>
      </c>
      <c r="AY473" s="495">
        <f t="shared" si="331"/>
        <v>0</v>
      </c>
      <c r="AZ473" s="495">
        <f t="shared" si="332"/>
        <v>0</v>
      </c>
      <c r="BA473" s="495">
        <f t="shared" si="333"/>
        <v>0</v>
      </c>
      <c r="BB473" s="495">
        <f t="shared" si="334"/>
        <v>0</v>
      </c>
      <c r="BC473" s="495">
        <f t="shared" si="335"/>
        <v>0</v>
      </c>
      <c r="BD473" s="877">
        <f t="shared" si="336"/>
        <v>0</v>
      </c>
      <c r="BE473" s="495">
        <f t="shared" si="337"/>
        <v>0</v>
      </c>
      <c r="BF473" s="495">
        <f t="shared" si="338"/>
        <v>0</v>
      </c>
      <c r="BG473" s="495">
        <f t="shared" si="339"/>
        <v>0</v>
      </c>
      <c r="BH473" s="495">
        <f t="shared" si="340"/>
        <v>0</v>
      </c>
      <c r="BI473" s="495">
        <f t="shared" si="341"/>
        <v>0</v>
      </c>
    </row>
    <row r="474" spans="1:63" x14ac:dyDescent="0.25">
      <c r="A474" s="1165"/>
      <c r="B474" s="31" t="s">
        <v>341</v>
      </c>
      <c r="C474" s="576" t="s">
        <v>329</v>
      </c>
      <c r="D474" s="473"/>
      <c r="E474" s="473"/>
      <c r="F474" s="473"/>
      <c r="G474" s="480"/>
      <c r="H474" s="736" t="s">
        <v>417</v>
      </c>
      <c r="I474" s="42" t="s">
        <v>19</v>
      </c>
      <c r="J474" s="31" t="s">
        <v>5</v>
      </c>
      <c r="K474" s="31"/>
      <c r="L474" s="662"/>
      <c r="M474" s="662"/>
      <c r="N474" s="663"/>
      <c r="O474" s="663"/>
      <c r="P474" s="663"/>
      <c r="Q474" s="663"/>
      <c r="R474" s="663"/>
      <c r="S474" s="663"/>
      <c r="T474" s="807"/>
      <c r="U474" s="807"/>
      <c r="V474" s="807"/>
      <c r="W474" s="807"/>
      <c r="X474" s="807"/>
      <c r="Y474" s="807"/>
      <c r="Z474" s="807"/>
      <c r="AA474" s="807"/>
      <c r="AB474" s="807"/>
      <c r="AC474" s="807"/>
      <c r="AD474" s="805"/>
      <c r="AE474" s="663"/>
      <c r="AF474" s="663"/>
      <c r="AG474" s="663"/>
      <c r="AH474" s="663"/>
      <c r="AI474" s="663"/>
      <c r="AJ474" s="304"/>
      <c r="AL474" s="320">
        <f t="shared" si="318"/>
        <v>0</v>
      </c>
      <c r="AM474" s="495">
        <f t="shared" si="319"/>
        <v>0</v>
      </c>
      <c r="AN474" s="495">
        <f t="shared" si="320"/>
        <v>0</v>
      </c>
      <c r="AO474" s="495">
        <f t="shared" si="321"/>
        <v>0</v>
      </c>
      <c r="AP474" s="877">
        <f t="shared" si="322"/>
        <v>0</v>
      </c>
      <c r="AQ474" s="495">
        <f t="shared" si="323"/>
        <v>0</v>
      </c>
      <c r="AR474" s="495">
        <f t="shared" si="324"/>
        <v>0</v>
      </c>
      <c r="AS474" s="495">
        <f t="shared" si="325"/>
        <v>0</v>
      </c>
      <c r="AT474" s="495">
        <f t="shared" si="326"/>
        <v>0</v>
      </c>
      <c r="AU474" s="495">
        <f t="shared" si="327"/>
        <v>0</v>
      </c>
      <c r="AV474" s="877">
        <f t="shared" si="328"/>
        <v>0</v>
      </c>
      <c r="AW474" s="495">
        <f t="shared" si="329"/>
        <v>0</v>
      </c>
      <c r="AX474" s="495">
        <f t="shared" si="330"/>
        <v>0</v>
      </c>
      <c r="AY474" s="495">
        <f t="shared" si="331"/>
        <v>0</v>
      </c>
      <c r="AZ474" s="495">
        <f t="shared" si="332"/>
        <v>0</v>
      </c>
      <c r="BA474" s="495">
        <f t="shared" si="333"/>
        <v>0</v>
      </c>
      <c r="BB474" s="495">
        <f t="shared" si="334"/>
        <v>0</v>
      </c>
      <c r="BC474" s="495">
        <f t="shared" si="335"/>
        <v>0</v>
      </c>
      <c r="BD474" s="877">
        <f t="shared" si="336"/>
        <v>0</v>
      </c>
      <c r="BE474" s="495">
        <f t="shared" si="337"/>
        <v>0</v>
      </c>
      <c r="BF474" s="495">
        <f t="shared" si="338"/>
        <v>0</v>
      </c>
      <c r="BG474" s="495">
        <f t="shared" si="339"/>
        <v>0</v>
      </c>
      <c r="BH474" s="495">
        <f t="shared" si="340"/>
        <v>0</v>
      </c>
      <c r="BI474" s="495">
        <f t="shared" si="341"/>
        <v>0</v>
      </c>
    </row>
    <row r="475" spans="1:63" x14ac:dyDescent="0.25">
      <c r="A475" s="1165"/>
      <c r="B475" s="31" t="s">
        <v>341</v>
      </c>
      <c r="C475" s="576" t="s">
        <v>329</v>
      </c>
      <c r="D475" s="473"/>
      <c r="E475" s="473"/>
      <c r="F475" s="473"/>
      <c r="G475" s="480"/>
      <c r="H475" s="736" t="s">
        <v>417</v>
      </c>
      <c r="I475" s="42" t="s">
        <v>16</v>
      </c>
      <c r="J475" s="31" t="s">
        <v>5</v>
      </c>
      <c r="K475" s="31"/>
      <c r="L475" s="662"/>
      <c r="M475" s="662"/>
      <c r="N475" s="663"/>
      <c r="O475" s="663"/>
      <c r="P475" s="663"/>
      <c r="Q475" s="663"/>
      <c r="R475" s="663"/>
      <c r="S475" s="663"/>
      <c r="T475" s="663"/>
      <c r="U475" s="663"/>
      <c r="V475" s="663"/>
      <c r="W475" s="663"/>
      <c r="X475" s="663"/>
      <c r="Y475" s="663"/>
      <c r="Z475" s="663"/>
      <c r="AA475" s="663"/>
      <c r="AB475" s="663"/>
      <c r="AC475" s="663"/>
      <c r="AD475" s="663"/>
      <c r="AE475" s="663"/>
      <c r="AF475" s="663"/>
      <c r="AG475" s="663"/>
      <c r="AH475" s="663"/>
      <c r="AI475" s="663"/>
      <c r="AJ475" s="304"/>
      <c r="AL475" s="320">
        <f t="shared" si="318"/>
        <v>0</v>
      </c>
      <c r="AM475" s="495">
        <f t="shared" si="319"/>
        <v>0</v>
      </c>
      <c r="AN475" s="495">
        <f t="shared" si="320"/>
        <v>0</v>
      </c>
      <c r="AO475" s="495">
        <f t="shared" si="321"/>
        <v>0</v>
      </c>
      <c r="AP475" s="877">
        <f t="shared" si="322"/>
        <v>0</v>
      </c>
      <c r="AQ475" s="495">
        <f t="shared" si="323"/>
        <v>0</v>
      </c>
      <c r="AR475" s="495">
        <f t="shared" si="324"/>
        <v>0</v>
      </c>
      <c r="AS475" s="495">
        <f t="shared" si="325"/>
        <v>0</v>
      </c>
      <c r="AT475" s="495">
        <f t="shared" si="326"/>
        <v>0</v>
      </c>
      <c r="AU475" s="495">
        <f t="shared" si="327"/>
        <v>0</v>
      </c>
      <c r="AV475" s="877">
        <f t="shared" si="328"/>
        <v>0</v>
      </c>
      <c r="AW475" s="495">
        <f t="shared" si="329"/>
        <v>0</v>
      </c>
      <c r="AX475" s="495">
        <f t="shared" si="330"/>
        <v>0</v>
      </c>
      <c r="AY475" s="495">
        <f t="shared" si="331"/>
        <v>0</v>
      </c>
      <c r="AZ475" s="495">
        <f t="shared" si="332"/>
        <v>0</v>
      </c>
      <c r="BA475" s="495">
        <f t="shared" si="333"/>
        <v>0</v>
      </c>
      <c r="BB475" s="495">
        <f t="shared" si="334"/>
        <v>0</v>
      </c>
      <c r="BC475" s="495">
        <f t="shared" si="335"/>
        <v>0</v>
      </c>
      <c r="BD475" s="877">
        <f t="shared" si="336"/>
        <v>0</v>
      </c>
      <c r="BE475" s="495">
        <f t="shared" si="337"/>
        <v>0</v>
      </c>
      <c r="BF475" s="495">
        <f t="shared" si="338"/>
        <v>0</v>
      </c>
      <c r="BG475" s="495">
        <f t="shared" si="339"/>
        <v>0</v>
      </c>
      <c r="BH475" s="495">
        <f t="shared" si="340"/>
        <v>0</v>
      </c>
      <c r="BI475" s="495">
        <f t="shared" si="341"/>
        <v>0</v>
      </c>
    </row>
    <row r="476" spans="1:63" x14ac:dyDescent="0.25">
      <c r="A476" s="1165"/>
      <c r="B476" s="31" t="s">
        <v>341</v>
      </c>
      <c r="C476" s="575" t="s">
        <v>329</v>
      </c>
      <c r="D476" s="474"/>
      <c r="E476" s="474"/>
      <c r="F476" s="474"/>
      <c r="G476" s="483"/>
      <c r="H476" s="736" t="s">
        <v>417</v>
      </c>
      <c r="I476" s="42" t="s">
        <v>21</v>
      </c>
      <c r="J476" s="31" t="s">
        <v>5</v>
      </c>
      <c r="K476" s="31"/>
      <c r="L476" s="662"/>
      <c r="M476" s="662"/>
      <c r="N476" s="663"/>
      <c r="O476" s="663"/>
      <c r="P476" s="663"/>
      <c r="Q476" s="663"/>
      <c r="R476" s="663"/>
      <c r="S476" s="663"/>
      <c r="T476" s="807"/>
      <c r="U476" s="807"/>
      <c r="V476" s="807"/>
      <c r="W476" s="807"/>
      <c r="X476" s="807"/>
      <c r="Y476" s="807"/>
      <c r="Z476" s="807"/>
      <c r="AA476" s="807"/>
      <c r="AB476" s="807"/>
      <c r="AC476" s="807"/>
      <c r="AD476" s="805"/>
      <c r="AE476" s="663"/>
      <c r="AF476" s="663"/>
      <c r="AG476" s="663"/>
      <c r="AH476" s="663"/>
      <c r="AI476" s="663"/>
      <c r="AJ476" s="304"/>
      <c r="AL476" s="320">
        <f t="shared" si="318"/>
        <v>0</v>
      </c>
      <c r="AM476" s="495">
        <f t="shared" si="319"/>
        <v>0</v>
      </c>
      <c r="AN476" s="495">
        <f t="shared" si="320"/>
        <v>0</v>
      </c>
      <c r="AO476" s="495">
        <f t="shared" si="321"/>
        <v>0</v>
      </c>
      <c r="AP476" s="877">
        <f t="shared" si="322"/>
        <v>0</v>
      </c>
      <c r="AQ476" s="495">
        <f t="shared" si="323"/>
        <v>0</v>
      </c>
      <c r="AR476" s="495">
        <f t="shared" si="324"/>
        <v>0</v>
      </c>
      <c r="AS476" s="495">
        <f t="shared" si="325"/>
        <v>0</v>
      </c>
      <c r="AT476" s="495">
        <f t="shared" si="326"/>
        <v>0</v>
      </c>
      <c r="AU476" s="495">
        <f t="shared" si="327"/>
        <v>0</v>
      </c>
      <c r="AV476" s="877">
        <f t="shared" si="328"/>
        <v>0</v>
      </c>
      <c r="AW476" s="495">
        <f t="shared" si="329"/>
        <v>0</v>
      </c>
      <c r="AX476" s="495">
        <f t="shared" si="330"/>
        <v>0</v>
      </c>
      <c r="AY476" s="495">
        <f t="shared" si="331"/>
        <v>0</v>
      </c>
      <c r="AZ476" s="495">
        <f t="shared" si="332"/>
        <v>0</v>
      </c>
      <c r="BA476" s="495">
        <f t="shared" si="333"/>
        <v>0</v>
      </c>
      <c r="BB476" s="495">
        <f t="shared" si="334"/>
        <v>0</v>
      </c>
      <c r="BC476" s="495">
        <f t="shared" si="335"/>
        <v>0</v>
      </c>
      <c r="BD476" s="877">
        <f t="shared" si="336"/>
        <v>0</v>
      </c>
      <c r="BE476" s="495">
        <f t="shared" si="337"/>
        <v>0</v>
      </c>
      <c r="BF476" s="495">
        <f t="shared" si="338"/>
        <v>0</v>
      </c>
      <c r="BG476" s="495">
        <f t="shared" si="339"/>
        <v>0</v>
      </c>
      <c r="BH476" s="495">
        <f t="shared" si="340"/>
        <v>0</v>
      </c>
      <c r="BI476" s="495">
        <f t="shared" si="341"/>
        <v>0</v>
      </c>
    </row>
    <row r="477" spans="1:63" ht="16.5" thickBot="1" x14ac:dyDescent="0.3">
      <c r="A477" s="1165"/>
      <c r="B477" s="31" t="s">
        <v>341</v>
      </c>
      <c r="C477" s="579" t="s">
        <v>329</v>
      </c>
      <c r="D477" s="510"/>
      <c r="E477" s="510"/>
      <c r="F477" s="510"/>
      <c r="G477" s="603"/>
      <c r="H477" s="736" t="s">
        <v>417</v>
      </c>
      <c r="I477" s="90" t="s">
        <v>22</v>
      </c>
      <c r="J477" s="44" t="s">
        <v>5</v>
      </c>
      <c r="K477" s="44"/>
      <c r="L477" s="662"/>
      <c r="M477" s="662"/>
      <c r="N477" s="663"/>
      <c r="O477" s="663"/>
      <c r="P477" s="663"/>
      <c r="Q477" s="663"/>
      <c r="R477" s="663"/>
      <c r="S477" s="663"/>
      <c r="T477" s="808"/>
      <c r="U477" s="808"/>
      <c r="V477" s="808"/>
      <c r="W477" s="808"/>
      <c r="X477" s="808"/>
      <c r="Y477" s="808"/>
      <c r="Z477" s="808"/>
      <c r="AA477" s="808"/>
      <c r="AB477" s="808"/>
      <c r="AC477" s="808"/>
      <c r="AD477" s="805"/>
      <c r="AE477" s="663"/>
      <c r="AF477" s="663"/>
      <c r="AG477" s="663"/>
      <c r="AH477" s="663"/>
      <c r="AI477" s="663"/>
      <c r="AJ477" s="100"/>
      <c r="AL477" s="321">
        <f t="shared" si="318"/>
        <v>0</v>
      </c>
      <c r="AM477" s="321">
        <f t="shared" si="319"/>
        <v>0</v>
      </c>
      <c r="AN477" s="321">
        <f t="shared" si="320"/>
        <v>0</v>
      </c>
      <c r="AO477" s="321">
        <f t="shared" si="321"/>
        <v>0</v>
      </c>
      <c r="AP477" s="879">
        <f t="shared" si="322"/>
        <v>0</v>
      </c>
      <c r="AQ477" s="321">
        <f t="shared" si="323"/>
        <v>0</v>
      </c>
      <c r="AR477" s="321">
        <f t="shared" si="324"/>
        <v>0</v>
      </c>
      <c r="AS477" s="321">
        <f t="shared" si="325"/>
        <v>0</v>
      </c>
      <c r="AT477" s="321">
        <f t="shared" si="326"/>
        <v>0</v>
      </c>
      <c r="AU477" s="321">
        <f t="shared" si="327"/>
        <v>0</v>
      </c>
      <c r="AV477" s="879">
        <f t="shared" si="328"/>
        <v>0</v>
      </c>
      <c r="AW477" s="321">
        <f t="shared" si="329"/>
        <v>0</v>
      </c>
      <c r="AX477" s="321">
        <f t="shared" si="330"/>
        <v>0</v>
      </c>
      <c r="AY477" s="321">
        <f t="shared" si="331"/>
        <v>0</v>
      </c>
      <c r="AZ477" s="321">
        <f t="shared" si="332"/>
        <v>0</v>
      </c>
      <c r="BA477" s="321">
        <f t="shared" si="333"/>
        <v>0</v>
      </c>
      <c r="BB477" s="321">
        <f t="shared" si="334"/>
        <v>0</v>
      </c>
      <c r="BC477" s="321">
        <f t="shared" si="335"/>
        <v>0</v>
      </c>
      <c r="BD477" s="879">
        <f t="shared" si="336"/>
        <v>0</v>
      </c>
      <c r="BE477" s="321">
        <f t="shared" si="337"/>
        <v>0</v>
      </c>
      <c r="BF477" s="321">
        <f t="shared" si="338"/>
        <v>0</v>
      </c>
      <c r="BG477" s="321">
        <f t="shared" si="339"/>
        <v>0</v>
      </c>
      <c r="BH477" s="321">
        <f t="shared" si="340"/>
        <v>0</v>
      </c>
      <c r="BI477" s="321">
        <f t="shared" si="341"/>
        <v>0</v>
      </c>
    </row>
    <row r="478" spans="1:63" ht="16.5" thickBot="1" x14ac:dyDescent="0.3">
      <c r="A478" s="1165"/>
      <c r="B478" s="74"/>
      <c r="C478" s="487"/>
      <c r="D478" s="487"/>
      <c r="E478" s="487"/>
      <c r="F478" s="487"/>
      <c r="G478" s="592"/>
      <c r="H478" s="487"/>
      <c r="I478" s="46" t="s">
        <v>102</v>
      </c>
      <c r="J478" s="74"/>
      <c r="K478" s="74"/>
      <c r="L478" s="416"/>
      <c r="M478" s="416"/>
      <c r="N478" s="417"/>
      <c r="O478" s="417"/>
      <c r="P478" s="417"/>
      <c r="Q478" s="417"/>
      <c r="R478" s="417"/>
      <c r="S478" s="417"/>
      <c r="T478" s="809"/>
      <c r="U478" s="809"/>
      <c r="V478" s="809"/>
      <c r="W478" s="809"/>
      <c r="X478" s="809"/>
      <c r="Y478" s="809"/>
      <c r="Z478" s="809"/>
      <c r="AA478" s="809"/>
      <c r="AB478" s="809"/>
      <c r="AC478" s="809"/>
      <c r="AD478" s="809"/>
      <c r="AE478" s="417"/>
      <c r="AF478" s="417"/>
      <c r="AG478" s="417"/>
      <c r="AH478" s="417"/>
      <c r="AI478" s="417"/>
      <c r="AJ478" s="100"/>
      <c r="AL478" s="200">
        <f t="shared" ref="AL478:BI478" si="342">SUM(AL472:AL477)</f>
        <v>0</v>
      </c>
      <c r="AM478" s="201">
        <f t="shared" si="342"/>
        <v>0</v>
      </c>
      <c r="AN478" s="202">
        <f t="shared" si="342"/>
        <v>0</v>
      </c>
      <c r="AO478" s="202">
        <f t="shared" si="342"/>
        <v>0</v>
      </c>
      <c r="AP478" s="880">
        <f t="shared" si="342"/>
        <v>0</v>
      </c>
      <c r="AQ478" s="202">
        <f t="shared" si="342"/>
        <v>0</v>
      </c>
      <c r="AR478" s="202">
        <f t="shared" si="342"/>
        <v>0</v>
      </c>
      <c r="AS478" s="202">
        <f t="shared" si="342"/>
        <v>0</v>
      </c>
      <c r="AT478" s="202">
        <f t="shared" si="342"/>
        <v>0</v>
      </c>
      <c r="AU478" s="202">
        <f t="shared" si="342"/>
        <v>0</v>
      </c>
      <c r="AV478" s="880">
        <f t="shared" si="342"/>
        <v>0</v>
      </c>
      <c r="AW478" s="202">
        <f t="shared" si="342"/>
        <v>0</v>
      </c>
      <c r="AX478" s="202">
        <f t="shared" si="342"/>
        <v>0</v>
      </c>
      <c r="AY478" s="202">
        <f t="shared" si="342"/>
        <v>0</v>
      </c>
      <c r="AZ478" s="202">
        <f t="shared" si="342"/>
        <v>0</v>
      </c>
      <c r="BA478" s="202">
        <f t="shared" si="342"/>
        <v>0</v>
      </c>
      <c r="BB478" s="202">
        <f t="shared" si="342"/>
        <v>0</v>
      </c>
      <c r="BC478" s="202">
        <f t="shared" si="342"/>
        <v>0</v>
      </c>
      <c r="BD478" s="880">
        <f t="shared" si="342"/>
        <v>0</v>
      </c>
      <c r="BE478" s="202">
        <f t="shared" si="342"/>
        <v>0</v>
      </c>
      <c r="BF478" s="202">
        <f t="shared" si="342"/>
        <v>0</v>
      </c>
      <c r="BG478" s="202">
        <f t="shared" si="342"/>
        <v>0</v>
      </c>
      <c r="BH478" s="202">
        <f t="shared" si="342"/>
        <v>0</v>
      </c>
      <c r="BI478" s="202">
        <f t="shared" si="342"/>
        <v>0</v>
      </c>
      <c r="BJ478" s="19" t="s">
        <v>221</v>
      </c>
      <c r="BK478" s="19"/>
    </row>
    <row r="479" spans="1:63" x14ac:dyDescent="0.25">
      <c r="A479" s="1165"/>
      <c r="B479" s="31" t="s">
        <v>301</v>
      </c>
      <c r="C479" s="530"/>
      <c r="D479" s="530"/>
      <c r="E479" s="530"/>
      <c r="F479" s="530"/>
      <c r="G479" s="530"/>
      <c r="H479" s="760"/>
      <c r="I479" s="27" t="s">
        <v>55</v>
      </c>
      <c r="J479" s="28"/>
      <c r="K479" s="28"/>
      <c r="L479" s="568"/>
      <c r="M479" s="568"/>
      <c r="N479" s="568"/>
      <c r="O479" s="568"/>
      <c r="P479" s="568"/>
      <c r="Q479" s="568"/>
      <c r="R479" s="568"/>
      <c r="S479" s="568"/>
      <c r="T479" s="568"/>
      <c r="U479" s="568"/>
      <c r="V479" s="568"/>
      <c r="W479" s="568"/>
      <c r="X479" s="568"/>
      <c r="Y479" s="568"/>
      <c r="Z479" s="568"/>
      <c r="AA479" s="568"/>
      <c r="AB479" s="568"/>
      <c r="AC479" s="568"/>
      <c r="AD479" s="568"/>
      <c r="AE479" s="568"/>
      <c r="AF479" s="568"/>
      <c r="AG479" s="568"/>
      <c r="AH479" s="568"/>
      <c r="AI479" s="568"/>
      <c r="AJ479" s="100"/>
      <c r="AL479" s="135"/>
      <c r="AM479" s="135"/>
      <c r="AN479" s="135"/>
      <c r="AO479" s="135"/>
      <c r="AP479" s="886"/>
      <c r="AQ479" s="135"/>
      <c r="AR479" s="135"/>
      <c r="AS479" s="135"/>
      <c r="AT479" s="135"/>
      <c r="AU479" s="135"/>
      <c r="AV479" s="886"/>
      <c r="AW479" s="135"/>
      <c r="AX479" s="135"/>
      <c r="AY479" s="135"/>
      <c r="AZ479" s="135"/>
      <c r="BA479" s="135"/>
      <c r="BB479" s="135"/>
      <c r="BC479" s="135"/>
      <c r="BD479" s="886"/>
      <c r="BE479" s="135"/>
      <c r="BF479" s="135"/>
      <c r="BG479" s="135"/>
      <c r="BH479" s="135"/>
      <c r="BI479" s="135"/>
    </row>
    <row r="480" spans="1:63" ht="16.5" thickBot="1" x14ac:dyDescent="0.3">
      <c r="A480" s="1165"/>
      <c r="B480" s="31" t="s">
        <v>301</v>
      </c>
      <c r="C480" s="508">
        <f>COUNTA(C469:C479)</f>
        <v>7</v>
      </c>
      <c r="D480" s="508">
        <f>COUNTA(D469:D479)</f>
        <v>0</v>
      </c>
      <c r="E480" s="508">
        <f>COUNTA(E469:E479)</f>
        <v>0</v>
      </c>
      <c r="F480" s="508">
        <f>COUNTA(F469:F479)</f>
        <v>0</v>
      </c>
      <c r="G480" s="508">
        <f>COUNTA(G469:G479)</f>
        <v>0</v>
      </c>
      <c r="H480" s="734"/>
      <c r="I480" s="49" t="s">
        <v>56</v>
      </c>
      <c r="J480" s="35"/>
      <c r="K480" s="35"/>
      <c r="L480" s="663"/>
      <c r="M480" s="663"/>
      <c r="N480" s="663"/>
      <c r="O480" s="663"/>
      <c r="P480" s="663"/>
      <c r="Q480" s="663"/>
      <c r="R480" s="663"/>
      <c r="S480" s="663"/>
      <c r="T480" s="810"/>
      <c r="U480" s="810"/>
      <c r="V480" s="810"/>
      <c r="W480" s="810"/>
      <c r="X480" s="810"/>
      <c r="Y480" s="810"/>
      <c r="Z480" s="810"/>
      <c r="AA480" s="810"/>
      <c r="AB480" s="810"/>
      <c r="AC480" s="810"/>
      <c r="AD480" s="805"/>
      <c r="AE480" s="663"/>
      <c r="AF480" s="663"/>
      <c r="AG480" s="663"/>
      <c r="AH480" s="663"/>
      <c r="AI480" s="663"/>
      <c r="AJ480" s="100"/>
      <c r="AL480" s="135"/>
      <c r="AM480" s="135"/>
      <c r="AN480" s="135"/>
      <c r="AO480" s="135"/>
      <c r="AP480" s="886"/>
      <c r="AQ480" s="135"/>
      <c r="AR480" s="135"/>
      <c r="AS480" s="135"/>
      <c r="AT480" s="135"/>
      <c r="AU480" s="135"/>
      <c r="AV480" s="886"/>
      <c r="AW480" s="135"/>
      <c r="AX480" s="135"/>
      <c r="AY480" s="135"/>
      <c r="AZ480" s="135"/>
      <c r="BA480" s="135"/>
      <c r="BB480" s="135"/>
      <c r="BC480" s="135"/>
      <c r="BD480" s="886"/>
      <c r="BE480" s="135"/>
      <c r="BF480" s="135"/>
      <c r="BG480" s="135"/>
      <c r="BH480" s="135"/>
      <c r="BI480" s="135"/>
    </row>
    <row r="481" spans="1:63" ht="16.5" thickBot="1" x14ac:dyDescent="0.3">
      <c r="A481" s="1165"/>
      <c r="B481" s="70"/>
      <c r="C481" s="520" t="s">
        <v>331</v>
      </c>
      <c r="D481" s="521">
        <f>C480+D480</f>
        <v>7</v>
      </c>
      <c r="E481" s="521"/>
      <c r="F481" s="521">
        <f>E480+F480</f>
        <v>0</v>
      </c>
      <c r="G481" s="522">
        <f>G480</f>
        <v>0</v>
      </c>
      <c r="H481" s="522"/>
      <c r="I481" s="69" t="s">
        <v>78</v>
      </c>
      <c r="J481" s="70" t="s">
        <v>48</v>
      </c>
      <c r="K481" s="70"/>
      <c r="L481" s="405"/>
      <c r="M481" s="405"/>
      <c r="N481" s="406"/>
      <c r="O481" s="406"/>
      <c r="P481" s="406"/>
      <c r="Q481" s="406"/>
      <c r="R481" s="406"/>
      <c r="S481" s="406"/>
      <c r="T481" s="406"/>
      <c r="U481" s="406"/>
      <c r="V481" s="406"/>
      <c r="W481" s="406"/>
      <c r="X481" s="406"/>
      <c r="Y481" s="406"/>
      <c r="Z481" s="406"/>
      <c r="AA481" s="406"/>
      <c r="AB481" s="406"/>
      <c r="AC481" s="406"/>
      <c r="AD481" s="406"/>
      <c r="AE481" s="406"/>
      <c r="AF481" s="406"/>
      <c r="AG481" s="406"/>
      <c r="AH481" s="406"/>
      <c r="AI481" s="406"/>
      <c r="AJ481" s="100"/>
      <c r="AL481" s="135"/>
      <c r="AM481" s="135"/>
      <c r="AN481" s="135"/>
      <c r="AO481" s="135"/>
      <c r="AP481" s="886"/>
      <c r="AQ481" s="135"/>
      <c r="AR481" s="135"/>
      <c r="AS481" s="135"/>
      <c r="AT481" s="135"/>
      <c r="AU481" s="135"/>
      <c r="AV481" s="886"/>
      <c r="AW481" s="135"/>
      <c r="AX481" s="135"/>
      <c r="AY481" s="135"/>
      <c r="AZ481" s="135"/>
      <c r="BA481" s="135"/>
      <c r="BB481" s="135"/>
      <c r="BC481" s="135"/>
      <c r="BD481" s="886"/>
      <c r="BE481" s="135"/>
      <c r="BF481" s="135"/>
      <c r="BG481" s="135"/>
      <c r="BH481" s="135"/>
      <c r="BI481" s="135"/>
    </row>
    <row r="482" spans="1:63" ht="16.5" thickBot="1" x14ac:dyDescent="0.3">
      <c r="A482" s="1166"/>
      <c r="B482" s="252"/>
      <c r="C482" s="304" t="s">
        <v>332</v>
      </c>
      <c r="D482" s="304" t="e">
        <f>D481/G481*100</f>
        <v>#DIV/0!</v>
      </c>
      <c r="E482" s="503"/>
      <c r="F482" s="304" t="e">
        <f>F481/G481*100</f>
        <v>#DIV/0!</v>
      </c>
      <c r="G482" s="503"/>
      <c r="H482" s="725"/>
      <c r="I482" s="208" t="s">
        <v>125</v>
      </c>
      <c r="J482" s="252"/>
      <c r="K482" s="252"/>
      <c r="L482" s="314"/>
      <c r="M482" s="314"/>
      <c r="N482" s="315"/>
      <c r="O482" s="315"/>
      <c r="P482" s="315"/>
      <c r="Q482" s="315"/>
      <c r="R482" s="315"/>
      <c r="S482" s="315"/>
      <c r="T482" s="315"/>
      <c r="U482" s="315"/>
      <c r="V482" s="315"/>
      <c r="W482" s="315"/>
      <c r="X482" s="315"/>
      <c r="Y482" s="315"/>
      <c r="Z482" s="315"/>
      <c r="AA482" s="315"/>
      <c r="AB482" s="315"/>
      <c r="AC482" s="315"/>
      <c r="AD482" s="315"/>
      <c r="AE482" s="315"/>
      <c r="AF482" s="315"/>
      <c r="AG482" s="315"/>
      <c r="AH482" s="315"/>
      <c r="AI482" s="315"/>
      <c r="AJ482" s="304"/>
      <c r="AL482" s="135"/>
      <c r="AM482" s="135"/>
      <c r="AN482" s="135"/>
      <c r="AO482" s="135"/>
      <c r="AP482" s="886"/>
      <c r="AQ482" s="135"/>
      <c r="AR482" s="135"/>
      <c r="AS482" s="135"/>
      <c r="AT482" s="135"/>
      <c r="AU482" s="135"/>
      <c r="AV482" s="886"/>
      <c r="AW482" s="135"/>
      <c r="AX482" s="135"/>
      <c r="AY482" s="135"/>
      <c r="AZ482" s="135"/>
      <c r="BA482" s="135"/>
      <c r="BB482" s="135"/>
      <c r="BC482" s="135"/>
      <c r="BD482" s="886"/>
      <c r="BE482" s="135"/>
      <c r="BF482" s="135"/>
      <c r="BG482" s="135"/>
      <c r="BH482" s="135"/>
      <c r="BI482" s="135"/>
    </row>
    <row r="483" spans="1:63" ht="16.5" thickBot="1" x14ac:dyDescent="0.3">
      <c r="A483" s="33"/>
      <c r="B483" s="33"/>
      <c r="C483" s="503"/>
      <c r="D483" s="503"/>
      <c r="E483" s="503"/>
      <c r="F483" s="503"/>
      <c r="G483" s="503"/>
      <c r="H483" s="725"/>
      <c r="I483" s="257"/>
      <c r="J483" s="33"/>
      <c r="K483" s="33"/>
      <c r="L483" s="60"/>
      <c r="M483" s="60"/>
      <c r="N483" s="245"/>
      <c r="O483" s="245"/>
      <c r="P483" s="245"/>
      <c r="Q483" s="245"/>
      <c r="R483" s="245"/>
      <c r="S483" s="245"/>
      <c r="T483" s="245"/>
      <c r="U483" s="245"/>
      <c r="V483" s="245"/>
      <c r="W483" s="245"/>
      <c r="X483" s="245"/>
      <c r="Y483" s="245"/>
      <c r="Z483" s="245"/>
      <c r="AA483" s="245"/>
      <c r="AB483" s="245"/>
      <c r="AC483" s="245"/>
      <c r="AD483" s="245"/>
      <c r="AE483" s="245"/>
      <c r="AF483" s="245"/>
      <c r="AG483" s="245"/>
      <c r="AH483" s="245"/>
      <c r="AI483" s="245"/>
      <c r="AJ483" s="304"/>
      <c r="AL483" s="135"/>
      <c r="AM483" s="135"/>
      <c r="AN483" s="135"/>
      <c r="AO483" s="135"/>
      <c r="AP483" s="886"/>
      <c r="AQ483" s="135"/>
      <c r="AR483" s="135"/>
      <c r="AS483" s="135"/>
      <c r="AT483" s="135"/>
      <c r="AU483" s="135"/>
      <c r="AV483" s="886"/>
      <c r="AW483" s="135"/>
      <c r="AX483" s="135"/>
      <c r="AY483" s="135"/>
      <c r="AZ483" s="135"/>
      <c r="BA483" s="135"/>
      <c r="BB483" s="135"/>
      <c r="BC483" s="135"/>
      <c r="BD483" s="886"/>
      <c r="BE483" s="135"/>
      <c r="BF483" s="135"/>
      <c r="BG483" s="135"/>
      <c r="BH483" s="135"/>
      <c r="BI483" s="135"/>
    </row>
    <row r="484" spans="1:63" ht="32.25" thickBot="1" x14ac:dyDescent="0.3">
      <c r="A484" s="33"/>
      <c r="B484" s="33"/>
      <c r="C484" s="523"/>
      <c r="D484" s="523"/>
      <c r="E484" s="523"/>
      <c r="F484" s="523" t="s">
        <v>333</v>
      </c>
      <c r="G484" s="523"/>
      <c r="H484" s="523"/>
      <c r="I484" s="908" t="s">
        <v>148</v>
      </c>
      <c r="J484" s="252"/>
      <c r="K484" s="252"/>
      <c r="L484" s="314"/>
      <c r="M484" s="314"/>
      <c r="N484" s="315"/>
      <c r="O484" s="315"/>
      <c r="P484" s="315"/>
      <c r="Q484" s="315"/>
      <c r="R484" s="315"/>
      <c r="S484" s="315"/>
      <c r="T484" s="315"/>
      <c r="U484" s="315"/>
      <c r="V484" s="315"/>
      <c r="W484" s="315"/>
      <c r="X484" s="315"/>
      <c r="Y484" s="315"/>
      <c r="Z484" s="315"/>
      <c r="AA484" s="315"/>
      <c r="AB484" s="315"/>
      <c r="AC484" s="315"/>
      <c r="AD484" s="315"/>
      <c r="AE484" s="315"/>
      <c r="AF484" s="315"/>
      <c r="AG484" s="315"/>
      <c r="AH484" s="315"/>
      <c r="AI484" s="315"/>
      <c r="AJ484" s="304"/>
      <c r="AL484" s="71"/>
      <c r="AM484" s="71"/>
      <c r="AN484" s="71"/>
      <c r="AO484" s="71"/>
      <c r="AP484" s="887"/>
      <c r="AQ484" s="71"/>
      <c r="AR484" s="71"/>
      <c r="AS484" s="71"/>
      <c r="AT484" s="71"/>
      <c r="AU484" s="71"/>
      <c r="AV484" s="887"/>
      <c r="AW484" s="71"/>
      <c r="AX484" s="71"/>
      <c r="AY484" s="71"/>
      <c r="AZ484" s="71"/>
      <c r="BA484" s="71"/>
      <c r="BB484" s="71"/>
      <c r="BC484" s="71"/>
      <c r="BD484" s="887"/>
      <c r="BE484" s="71"/>
      <c r="BF484" s="71"/>
      <c r="BG484" s="71"/>
      <c r="BH484" s="71"/>
      <c r="BI484" s="71"/>
    </row>
    <row r="485" spans="1:63" ht="15.75" customHeight="1" thickBot="1" x14ac:dyDescent="0.3">
      <c r="A485" s="1139"/>
      <c r="B485" s="1139"/>
      <c r="C485" s="524"/>
      <c r="D485" s="524"/>
      <c r="E485" s="524"/>
      <c r="F485" s="524"/>
      <c r="G485" s="523"/>
      <c r="H485" s="1110" t="s">
        <v>414</v>
      </c>
      <c r="I485" s="1137" t="s">
        <v>74</v>
      </c>
      <c r="J485" s="25" t="s">
        <v>1</v>
      </c>
      <c r="K485" s="1140" t="s">
        <v>75</v>
      </c>
      <c r="L485" s="1128"/>
      <c r="M485" s="1129"/>
      <c r="N485" s="1130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  <c r="AA485" s="189"/>
      <c r="AB485" s="189"/>
      <c r="AC485" s="189"/>
      <c r="AD485" s="189"/>
      <c r="AE485" s="189"/>
      <c r="AF485" s="189"/>
      <c r="AG485" s="189"/>
      <c r="AH485" s="189"/>
      <c r="AI485" s="189"/>
      <c r="AJ485" s="189"/>
    </row>
    <row r="486" spans="1:63" x14ac:dyDescent="0.25">
      <c r="A486" s="1140"/>
      <c r="B486" s="1140"/>
      <c r="C486" s="524"/>
      <c r="D486" s="524"/>
      <c r="E486" s="524"/>
      <c r="F486" s="524"/>
      <c r="G486" s="523"/>
      <c r="H486" s="1111"/>
      <c r="I486" s="1137"/>
      <c r="J486" s="25" t="s">
        <v>2</v>
      </c>
      <c r="K486" s="1140"/>
      <c r="L486" s="1113"/>
      <c r="M486" s="1113"/>
      <c r="N486" s="1113"/>
      <c r="O486" s="1113"/>
      <c r="P486" s="1113"/>
      <c r="Q486" s="1113"/>
      <c r="R486" s="1113"/>
      <c r="S486" s="1113"/>
      <c r="T486" s="1113"/>
      <c r="U486" s="1113"/>
      <c r="V486" s="1113"/>
      <c r="W486" s="1113"/>
      <c r="X486" s="1113"/>
      <c r="Y486" s="1113"/>
      <c r="Z486" s="1113"/>
      <c r="AA486" s="1113"/>
      <c r="AB486" s="1113"/>
      <c r="AC486" s="1113"/>
      <c r="AD486" s="1113"/>
      <c r="AE486" s="1113"/>
      <c r="AF486" s="1113"/>
      <c r="AG486" s="1113"/>
      <c r="AH486" s="1113"/>
      <c r="AI486" s="1113"/>
      <c r="AJ486" s="686"/>
    </row>
    <row r="487" spans="1:63" ht="16.5" thickBot="1" x14ac:dyDescent="0.3">
      <c r="A487" s="1141"/>
      <c r="B487" s="1141"/>
      <c r="C487" s="487"/>
      <c r="D487" s="487"/>
      <c r="E487" s="487"/>
      <c r="F487" s="487"/>
      <c r="G487" s="592"/>
      <c r="H487" s="1112"/>
      <c r="I487" s="1138"/>
      <c r="J487" s="26" t="s">
        <v>3</v>
      </c>
      <c r="K487" s="1141"/>
      <c r="L487" s="1114"/>
      <c r="M487" s="1114"/>
      <c r="N487" s="1114"/>
      <c r="O487" s="1114"/>
      <c r="P487" s="1114"/>
      <c r="Q487" s="1114"/>
      <c r="R487" s="1114"/>
      <c r="S487" s="1114"/>
      <c r="T487" s="1114"/>
      <c r="U487" s="1114"/>
      <c r="V487" s="1114"/>
      <c r="W487" s="1114"/>
      <c r="X487" s="1114"/>
      <c r="Y487" s="1114"/>
      <c r="Z487" s="1114"/>
      <c r="AA487" s="1114"/>
      <c r="AB487" s="1114"/>
      <c r="AC487" s="1114"/>
      <c r="AD487" s="1114"/>
      <c r="AE487" s="1114"/>
      <c r="AF487" s="1114"/>
      <c r="AG487" s="1114"/>
      <c r="AH487" s="1114"/>
      <c r="AI487" s="1114"/>
      <c r="AJ487" s="686"/>
    </row>
    <row r="488" spans="1:63" ht="16.5" thickBot="1" x14ac:dyDescent="0.3">
      <c r="A488" s="1154" t="s">
        <v>282</v>
      </c>
      <c r="B488" s="28"/>
      <c r="C488" s="477"/>
      <c r="D488" s="477"/>
      <c r="E488" s="477"/>
      <c r="F488" s="477"/>
      <c r="G488" s="591"/>
      <c r="H488" s="477"/>
      <c r="I488" s="36"/>
      <c r="J488" s="48"/>
      <c r="K488" s="48"/>
      <c r="L488" s="412"/>
      <c r="M488" s="412"/>
      <c r="N488" s="413"/>
      <c r="O488" s="413"/>
      <c r="P488" s="413"/>
      <c r="Q488" s="413"/>
      <c r="R488" s="413"/>
      <c r="S488" s="413"/>
      <c r="T488" s="413"/>
      <c r="U488" s="413"/>
      <c r="V488" s="413"/>
      <c r="W488" s="413"/>
      <c r="X488" s="413"/>
      <c r="Y488" s="413"/>
      <c r="Z488" s="413"/>
      <c r="AA488" s="413"/>
      <c r="AB488" s="413"/>
      <c r="AC488" s="413"/>
      <c r="AD488" s="413"/>
      <c r="AE488" s="413"/>
      <c r="AF488" s="413"/>
      <c r="AG488" s="413"/>
      <c r="AH488" s="413"/>
      <c r="AI488" s="413"/>
      <c r="AJ488" s="304"/>
    </row>
    <row r="489" spans="1:63" ht="14.25" customHeight="1" x14ac:dyDescent="0.25">
      <c r="A489" s="1155"/>
      <c r="B489" s="31" t="s">
        <v>301</v>
      </c>
      <c r="C489" s="479"/>
      <c r="D489" s="479"/>
      <c r="E489" s="479"/>
      <c r="F489" s="479"/>
      <c r="G489" s="482"/>
      <c r="H489" s="479"/>
      <c r="I489" s="27" t="s">
        <v>194</v>
      </c>
      <c r="J489" s="28" t="s">
        <v>5</v>
      </c>
      <c r="K489" s="28"/>
      <c r="L489" s="560"/>
      <c r="M489" s="560"/>
      <c r="N489" s="560"/>
      <c r="O489" s="560"/>
      <c r="P489" s="560"/>
      <c r="Q489" s="560"/>
      <c r="R489" s="560"/>
      <c r="S489" s="560"/>
      <c r="T489" s="560"/>
      <c r="U489" s="560"/>
      <c r="V489" s="560"/>
      <c r="W489" s="560"/>
      <c r="X489" s="560"/>
      <c r="Y489" s="560"/>
      <c r="Z489" s="560"/>
      <c r="AA489" s="560"/>
      <c r="AB489" s="560"/>
      <c r="AC489" s="560"/>
      <c r="AD489" s="560"/>
      <c r="AE489" s="560"/>
      <c r="AF489" s="560"/>
      <c r="AG489" s="560"/>
      <c r="AH489" s="560"/>
      <c r="AI489" s="560"/>
      <c r="AJ489" s="304"/>
      <c r="AL489" s="32">
        <f t="shared" ref="AL489:AU490" si="343">L489*L512*1.73*0.875/1000</f>
        <v>0</v>
      </c>
      <c r="AM489" s="492">
        <f t="shared" si="343"/>
        <v>0</v>
      </c>
      <c r="AN489" s="492">
        <f t="shared" si="343"/>
        <v>0</v>
      </c>
      <c r="AO489" s="492">
        <f t="shared" si="343"/>
        <v>0</v>
      </c>
      <c r="AP489" s="871">
        <f t="shared" si="343"/>
        <v>0</v>
      </c>
      <c r="AQ489" s="492">
        <f t="shared" si="343"/>
        <v>0</v>
      </c>
      <c r="AR489" s="492">
        <f t="shared" si="343"/>
        <v>0</v>
      </c>
      <c r="AS489" s="492">
        <f t="shared" si="343"/>
        <v>0</v>
      </c>
      <c r="AT489" s="492">
        <f t="shared" si="343"/>
        <v>0</v>
      </c>
      <c r="AU489" s="492">
        <f t="shared" si="343"/>
        <v>0</v>
      </c>
      <c r="AV489" s="871">
        <f t="shared" ref="AV489:BE490" si="344">V489*V512*1.73*0.875/1000</f>
        <v>0</v>
      </c>
      <c r="AW489" s="492">
        <f t="shared" si="344"/>
        <v>0</v>
      </c>
      <c r="AX489" s="492">
        <f t="shared" si="344"/>
        <v>0</v>
      </c>
      <c r="AY489" s="492">
        <f t="shared" si="344"/>
        <v>0</v>
      </c>
      <c r="AZ489" s="492">
        <f t="shared" si="344"/>
        <v>0</v>
      </c>
      <c r="BA489" s="492">
        <f t="shared" si="344"/>
        <v>0</v>
      </c>
      <c r="BB489" s="492">
        <f t="shared" si="344"/>
        <v>0</v>
      </c>
      <c r="BC489" s="492">
        <f t="shared" si="344"/>
        <v>0</v>
      </c>
      <c r="BD489" s="871">
        <f t="shared" si="344"/>
        <v>0</v>
      </c>
      <c r="BE489" s="492">
        <f t="shared" si="344"/>
        <v>0</v>
      </c>
      <c r="BF489" s="492">
        <f t="shared" ref="BF489:BI490" si="345">AF489*AF512*1.73*0.875/1000</f>
        <v>0</v>
      </c>
      <c r="BG489" s="492">
        <f t="shared" si="345"/>
        <v>0</v>
      </c>
      <c r="BH489" s="492">
        <f t="shared" si="345"/>
        <v>0</v>
      </c>
      <c r="BI489" s="492">
        <f t="shared" si="345"/>
        <v>0</v>
      </c>
    </row>
    <row r="490" spans="1:63" x14ac:dyDescent="0.25">
      <c r="A490" s="1155"/>
      <c r="B490" s="31" t="s">
        <v>301</v>
      </c>
      <c r="C490" s="473"/>
      <c r="D490" s="473"/>
      <c r="E490" s="473"/>
      <c r="F490" s="473"/>
      <c r="G490" s="480"/>
      <c r="H490" s="473"/>
      <c r="I490" s="30" t="s">
        <v>195</v>
      </c>
      <c r="J490" s="31" t="s">
        <v>5</v>
      </c>
      <c r="K490" s="31"/>
      <c r="L490" s="560"/>
      <c r="M490" s="560"/>
      <c r="N490" s="560"/>
      <c r="O490" s="560"/>
      <c r="P490" s="560"/>
      <c r="Q490" s="560"/>
      <c r="R490" s="560"/>
      <c r="S490" s="560"/>
      <c r="T490" s="560"/>
      <c r="U490" s="560"/>
      <c r="V490" s="560"/>
      <c r="W490" s="560"/>
      <c r="X490" s="560"/>
      <c r="Y490" s="560"/>
      <c r="Z490" s="560"/>
      <c r="AA490" s="560"/>
      <c r="AB490" s="560"/>
      <c r="AC490" s="560"/>
      <c r="AD490" s="560"/>
      <c r="AE490" s="560"/>
      <c r="AF490" s="560"/>
      <c r="AG490" s="560"/>
      <c r="AH490" s="560"/>
      <c r="AI490" s="560"/>
      <c r="AJ490" s="304"/>
      <c r="AL490" s="32">
        <f t="shared" si="343"/>
        <v>0</v>
      </c>
      <c r="AM490" s="492">
        <f t="shared" si="343"/>
        <v>0</v>
      </c>
      <c r="AN490" s="492">
        <f t="shared" si="343"/>
        <v>0</v>
      </c>
      <c r="AO490" s="492">
        <f t="shared" si="343"/>
        <v>0</v>
      </c>
      <c r="AP490" s="871">
        <f t="shared" si="343"/>
        <v>0</v>
      </c>
      <c r="AQ490" s="492">
        <f t="shared" si="343"/>
        <v>0</v>
      </c>
      <c r="AR490" s="492">
        <f t="shared" si="343"/>
        <v>0</v>
      </c>
      <c r="AS490" s="492">
        <f t="shared" si="343"/>
        <v>0</v>
      </c>
      <c r="AT490" s="492">
        <f t="shared" si="343"/>
        <v>0</v>
      </c>
      <c r="AU490" s="492">
        <f t="shared" si="343"/>
        <v>0</v>
      </c>
      <c r="AV490" s="871">
        <f t="shared" si="344"/>
        <v>0</v>
      </c>
      <c r="AW490" s="492">
        <f t="shared" si="344"/>
        <v>0</v>
      </c>
      <c r="AX490" s="492">
        <f t="shared" si="344"/>
        <v>0</v>
      </c>
      <c r="AY490" s="492">
        <f t="shared" si="344"/>
        <v>0</v>
      </c>
      <c r="AZ490" s="492">
        <f t="shared" si="344"/>
        <v>0</v>
      </c>
      <c r="BA490" s="492">
        <f t="shared" si="344"/>
        <v>0</v>
      </c>
      <c r="BB490" s="492">
        <f t="shared" si="344"/>
        <v>0</v>
      </c>
      <c r="BC490" s="492">
        <f t="shared" si="344"/>
        <v>0</v>
      </c>
      <c r="BD490" s="871">
        <f t="shared" si="344"/>
        <v>0</v>
      </c>
      <c r="BE490" s="492">
        <f t="shared" si="344"/>
        <v>0</v>
      </c>
      <c r="BF490" s="492">
        <f t="shared" si="345"/>
        <v>0</v>
      </c>
      <c r="BG490" s="492">
        <f t="shared" si="345"/>
        <v>0</v>
      </c>
      <c r="BH490" s="492">
        <f t="shared" si="345"/>
        <v>0</v>
      </c>
      <c r="BI490" s="492">
        <f t="shared" si="345"/>
        <v>0</v>
      </c>
    </row>
    <row r="491" spans="1:63" x14ac:dyDescent="0.25">
      <c r="A491" s="1155"/>
      <c r="B491" s="31" t="s">
        <v>301</v>
      </c>
      <c r="C491" s="473"/>
      <c r="D491" s="473"/>
      <c r="E491" s="473"/>
      <c r="F491" s="473"/>
      <c r="G491" s="480"/>
      <c r="H491" s="473"/>
      <c r="I491" s="30" t="s">
        <v>196</v>
      </c>
      <c r="J491" s="31" t="s">
        <v>5</v>
      </c>
      <c r="K491" s="31"/>
      <c r="L491" s="560"/>
      <c r="M491" s="560"/>
      <c r="N491" s="560"/>
      <c r="O491" s="560"/>
      <c r="P491" s="560"/>
      <c r="Q491" s="560"/>
      <c r="R491" s="560"/>
      <c r="S491" s="560"/>
      <c r="T491" s="560"/>
      <c r="U491" s="560"/>
      <c r="V491" s="560"/>
      <c r="W491" s="560"/>
      <c r="X491" s="560"/>
      <c r="Y491" s="560"/>
      <c r="Z491" s="560"/>
      <c r="AA491" s="560"/>
      <c r="AB491" s="560"/>
      <c r="AC491" s="560"/>
      <c r="AD491" s="560"/>
      <c r="AE491" s="560"/>
      <c r="AF491" s="560"/>
      <c r="AG491" s="560"/>
      <c r="AH491" s="560"/>
      <c r="AI491" s="560"/>
      <c r="AJ491" s="304"/>
      <c r="AL491" s="32">
        <f t="shared" ref="AL491:AU492" si="346">L491*L512*1.73*0.875/1000</f>
        <v>0</v>
      </c>
      <c r="AM491" s="492">
        <f t="shared" si="346"/>
        <v>0</v>
      </c>
      <c r="AN491" s="492">
        <f t="shared" si="346"/>
        <v>0</v>
      </c>
      <c r="AO491" s="492">
        <f t="shared" si="346"/>
        <v>0</v>
      </c>
      <c r="AP491" s="871">
        <f t="shared" si="346"/>
        <v>0</v>
      </c>
      <c r="AQ491" s="492">
        <f t="shared" si="346"/>
        <v>0</v>
      </c>
      <c r="AR491" s="492">
        <f t="shared" si="346"/>
        <v>0</v>
      </c>
      <c r="AS491" s="492">
        <f t="shared" si="346"/>
        <v>0</v>
      </c>
      <c r="AT491" s="492">
        <f t="shared" si="346"/>
        <v>0</v>
      </c>
      <c r="AU491" s="492">
        <f t="shared" si="346"/>
        <v>0</v>
      </c>
      <c r="AV491" s="871">
        <f t="shared" ref="AV491:BE492" si="347">V491*V512*1.73*0.875/1000</f>
        <v>0</v>
      </c>
      <c r="AW491" s="492">
        <f t="shared" si="347"/>
        <v>0</v>
      </c>
      <c r="AX491" s="492">
        <f t="shared" si="347"/>
        <v>0</v>
      </c>
      <c r="AY491" s="492">
        <f t="shared" si="347"/>
        <v>0</v>
      </c>
      <c r="AZ491" s="492">
        <f t="shared" si="347"/>
        <v>0</v>
      </c>
      <c r="BA491" s="492">
        <f t="shared" si="347"/>
        <v>0</v>
      </c>
      <c r="BB491" s="492">
        <f t="shared" si="347"/>
        <v>0</v>
      </c>
      <c r="BC491" s="492">
        <f t="shared" si="347"/>
        <v>0</v>
      </c>
      <c r="BD491" s="871">
        <f t="shared" si="347"/>
        <v>0</v>
      </c>
      <c r="BE491" s="492">
        <f t="shared" si="347"/>
        <v>0</v>
      </c>
      <c r="BF491" s="492">
        <f t="shared" ref="BF491:BI492" si="348">AF491*AF512*1.73*0.875/1000</f>
        <v>0</v>
      </c>
      <c r="BG491" s="492">
        <f t="shared" si="348"/>
        <v>0</v>
      </c>
      <c r="BH491" s="492">
        <f t="shared" si="348"/>
        <v>0</v>
      </c>
      <c r="BI491" s="492">
        <f t="shared" si="348"/>
        <v>0</v>
      </c>
    </row>
    <row r="492" spans="1:63" ht="16.5" thickBot="1" x14ac:dyDescent="0.3">
      <c r="A492" s="1155"/>
      <c r="B492" s="31" t="s">
        <v>301</v>
      </c>
      <c r="C492" s="474"/>
      <c r="D492" s="474"/>
      <c r="E492" s="474"/>
      <c r="F492" s="474"/>
      <c r="G492" s="483"/>
      <c r="H492" s="474"/>
      <c r="I492" s="30" t="s">
        <v>197</v>
      </c>
      <c r="J492" s="31" t="s">
        <v>5</v>
      </c>
      <c r="K492" s="128"/>
      <c r="L492" s="394"/>
      <c r="M492" s="765"/>
      <c r="N492" s="560"/>
      <c r="O492" s="560"/>
      <c r="P492" s="560"/>
      <c r="Q492" s="560"/>
      <c r="R492" s="560"/>
      <c r="S492" s="560"/>
      <c r="T492" s="560"/>
      <c r="U492" s="560"/>
      <c r="V492" s="560"/>
      <c r="W492" s="560"/>
      <c r="X492" s="560"/>
      <c r="Y492" s="560"/>
      <c r="Z492" s="560"/>
      <c r="AA492" s="560"/>
      <c r="AB492" s="560"/>
      <c r="AC492" s="560"/>
      <c r="AD492" s="560"/>
      <c r="AE492" s="560"/>
      <c r="AF492" s="560"/>
      <c r="AG492" s="560"/>
      <c r="AH492" s="560"/>
      <c r="AI492" s="560"/>
      <c r="AJ492" s="304"/>
      <c r="AL492" s="32">
        <f t="shared" si="346"/>
        <v>0</v>
      </c>
      <c r="AM492" s="492">
        <f t="shared" si="346"/>
        <v>0</v>
      </c>
      <c r="AN492" s="492">
        <f t="shared" si="346"/>
        <v>0</v>
      </c>
      <c r="AO492" s="492">
        <f t="shared" si="346"/>
        <v>0</v>
      </c>
      <c r="AP492" s="871">
        <f t="shared" si="346"/>
        <v>0</v>
      </c>
      <c r="AQ492" s="492">
        <f t="shared" si="346"/>
        <v>0</v>
      </c>
      <c r="AR492" s="492">
        <f t="shared" si="346"/>
        <v>0</v>
      </c>
      <c r="AS492" s="492">
        <f t="shared" si="346"/>
        <v>0</v>
      </c>
      <c r="AT492" s="492">
        <f t="shared" si="346"/>
        <v>0</v>
      </c>
      <c r="AU492" s="492">
        <f t="shared" si="346"/>
        <v>0</v>
      </c>
      <c r="AV492" s="871">
        <f t="shared" si="347"/>
        <v>0</v>
      </c>
      <c r="AW492" s="492">
        <f t="shared" si="347"/>
        <v>0</v>
      </c>
      <c r="AX492" s="492">
        <f t="shared" si="347"/>
        <v>0</v>
      </c>
      <c r="AY492" s="492">
        <f t="shared" si="347"/>
        <v>0</v>
      </c>
      <c r="AZ492" s="492">
        <f t="shared" si="347"/>
        <v>0</v>
      </c>
      <c r="BA492" s="492">
        <f t="shared" si="347"/>
        <v>0</v>
      </c>
      <c r="BB492" s="492">
        <f t="shared" si="347"/>
        <v>0</v>
      </c>
      <c r="BC492" s="492">
        <f t="shared" si="347"/>
        <v>0</v>
      </c>
      <c r="BD492" s="871">
        <f t="shared" si="347"/>
        <v>0</v>
      </c>
      <c r="BE492" s="492">
        <f t="shared" si="347"/>
        <v>0</v>
      </c>
      <c r="BF492" s="492">
        <f t="shared" si="348"/>
        <v>0</v>
      </c>
      <c r="BG492" s="492">
        <f t="shared" si="348"/>
        <v>0</v>
      </c>
      <c r="BH492" s="492">
        <f t="shared" si="348"/>
        <v>0</v>
      </c>
      <c r="BI492" s="492">
        <f t="shared" si="348"/>
        <v>0</v>
      </c>
    </row>
    <row r="493" spans="1:63" ht="16.5" thickBot="1" x14ac:dyDescent="0.3">
      <c r="A493" s="1155"/>
      <c r="B493" s="31"/>
      <c r="C493" s="487"/>
      <c r="D493" s="487"/>
      <c r="E493" s="487"/>
      <c r="F493" s="487"/>
      <c r="G493" s="592"/>
      <c r="H493" s="487"/>
      <c r="I493" s="49"/>
      <c r="J493" s="35"/>
      <c r="K493" s="35"/>
      <c r="L493" s="457"/>
      <c r="M493" s="457"/>
      <c r="N493" s="609"/>
      <c r="O493" s="609"/>
      <c r="P493" s="609"/>
      <c r="Q493" s="609"/>
      <c r="R493" s="609"/>
      <c r="S493" s="609"/>
      <c r="T493" s="609"/>
      <c r="U493" s="609"/>
      <c r="V493" s="609"/>
      <c r="W493" s="609"/>
      <c r="X493" s="609"/>
      <c r="Y493" s="609"/>
      <c r="Z493" s="609"/>
      <c r="AA493" s="609"/>
      <c r="AB493" s="609"/>
      <c r="AC493" s="609"/>
      <c r="AD493" s="609"/>
      <c r="AE493" s="609"/>
      <c r="AF493" s="609"/>
      <c r="AG493" s="609"/>
      <c r="AH493" s="609"/>
      <c r="AI493" s="609"/>
      <c r="AJ493" s="304"/>
      <c r="AL493" s="198">
        <f>AL491+AL490+AL489</f>
        <v>0</v>
      </c>
      <c r="AM493" s="198">
        <f t="shared" ref="AM493:BI493" si="349">AM491+AM490+AM489</f>
        <v>0</v>
      </c>
      <c r="AN493" s="198">
        <f t="shared" si="349"/>
        <v>0</v>
      </c>
      <c r="AO493" s="198">
        <f t="shared" si="349"/>
        <v>0</v>
      </c>
      <c r="AP493" s="872">
        <f t="shared" si="349"/>
        <v>0</v>
      </c>
      <c r="AQ493" s="198">
        <f t="shared" si="349"/>
        <v>0</v>
      </c>
      <c r="AR493" s="198">
        <f t="shared" si="349"/>
        <v>0</v>
      </c>
      <c r="AS493" s="198">
        <f t="shared" si="349"/>
        <v>0</v>
      </c>
      <c r="AT493" s="198">
        <f t="shared" si="349"/>
        <v>0</v>
      </c>
      <c r="AU493" s="198">
        <f t="shared" si="349"/>
        <v>0</v>
      </c>
      <c r="AV493" s="872">
        <f t="shared" si="349"/>
        <v>0</v>
      </c>
      <c r="AW493" s="198">
        <f t="shared" si="349"/>
        <v>0</v>
      </c>
      <c r="AX493" s="198">
        <f t="shared" si="349"/>
        <v>0</v>
      </c>
      <c r="AY493" s="198">
        <f t="shared" si="349"/>
        <v>0</v>
      </c>
      <c r="AZ493" s="198">
        <f t="shared" si="349"/>
        <v>0</v>
      </c>
      <c r="BA493" s="198">
        <f t="shared" si="349"/>
        <v>0</v>
      </c>
      <c r="BB493" s="198">
        <f t="shared" si="349"/>
        <v>0</v>
      </c>
      <c r="BC493" s="198">
        <f t="shared" si="349"/>
        <v>0</v>
      </c>
      <c r="BD493" s="872">
        <f t="shared" si="349"/>
        <v>0</v>
      </c>
      <c r="BE493" s="198">
        <f t="shared" si="349"/>
        <v>0</v>
      </c>
      <c r="BF493" s="198">
        <f t="shared" si="349"/>
        <v>0</v>
      </c>
      <c r="BG493" s="198">
        <f t="shared" si="349"/>
        <v>0</v>
      </c>
      <c r="BH493" s="198">
        <f t="shared" si="349"/>
        <v>0</v>
      </c>
      <c r="BI493" s="198">
        <f t="shared" si="349"/>
        <v>0</v>
      </c>
      <c r="BJ493" s="19" t="s">
        <v>179</v>
      </c>
      <c r="BK493" s="19"/>
    </row>
    <row r="494" spans="1:63" x14ac:dyDescent="0.25">
      <c r="A494" s="1155"/>
      <c r="B494" s="31" t="s">
        <v>301</v>
      </c>
      <c r="C494" s="585" t="s">
        <v>329</v>
      </c>
      <c r="D494" s="479"/>
      <c r="E494" s="479"/>
      <c r="F494" s="479"/>
      <c r="G494" s="482"/>
      <c r="I494" s="72" t="s">
        <v>81</v>
      </c>
      <c r="J494" s="39" t="s">
        <v>5</v>
      </c>
      <c r="K494" s="89"/>
      <c r="L494" s="394"/>
      <c r="M494" s="765"/>
      <c r="N494" s="560"/>
      <c r="O494" s="560"/>
      <c r="P494" s="560"/>
      <c r="Q494" s="560"/>
      <c r="R494" s="560"/>
      <c r="S494" s="560"/>
      <c r="T494" s="560"/>
      <c r="U494" s="560"/>
      <c r="V494" s="560"/>
      <c r="W494" s="560"/>
      <c r="X494" s="560"/>
      <c r="Y494" s="560"/>
      <c r="Z494" s="560"/>
      <c r="AA494" s="560"/>
      <c r="AB494" s="560"/>
      <c r="AC494" s="560"/>
      <c r="AD494" s="560"/>
      <c r="AE494" s="560"/>
      <c r="AF494" s="560"/>
      <c r="AG494" s="560"/>
      <c r="AH494" s="560"/>
      <c r="AI494" s="560"/>
      <c r="AJ494" s="304"/>
    </row>
    <row r="495" spans="1:63" ht="16.5" thickBot="1" x14ac:dyDescent="0.3">
      <c r="A495" s="1155"/>
      <c r="B495" s="31" t="s">
        <v>301</v>
      </c>
      <c r="C495" s="487"/>
      <c r="D495" s="487"/>
      <c r="E495" s="487"/>
      <c r="F495" s="487"/>
      <c r="G495" s="592"/>
      <c r="H495" s="736" t="s">
        <v>417</v>
      </c>
      <c r="I495" s="192" t="s">
        <v>82</v>
      </c>
      <c r="J495" s="129" t="s">
        <v>5</v>
      </c>
      <c r="K495" s="44"/>
      <c r="L495" s="767"/>
      <c r="M495" s="766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  <c r="Y495" s="132"/>
      <c r="Z495" s="132"/>
      <c r="AA495" s="132"/>
      <c r="AB495" s="132"/>
      <c r="AC495" s="132"/>
      <c r="AD495" s="132"/>
      <c r="AE495" s="132"/>
      <c r="AF495" s="132"/>
      <c r="AG495" s="132"/>
      <c r="AH495" s="132"/>
      <c r="AI495" s="132"/>
      <c r="AJ495" s="304"/>
      <c r="AL495" s="32">
        <f t="shared" ref="AL495:BI495" si="350">L495*L514*1.73*0.875/1000</f>
        <v>0</v>
      </c>
      <c r="AM495" s="492">
        <f t="shared" si="350"/>
        <v>0</v>
      </c>
      <c r="AN495" s="492">
        <f t="shared" si="350"/>
        <v>0</v>
      </c>
      <c r="AO495" s="492">
        <f t="shared" si="350"/>
        <v>0</v>
      </c>
      <c r="AP495" s="871">
        <f t="shared" si="350"/>
        <v>0</v>
      </c>
      <c r="AQ495" s="492">
        <f t="shared" si="350"/>
        <v>0</v>
      </c>
      <c r="AR495" s="492">
        <f t="shared" si="350"/>
        <v>0</v>
      </c>
      <c r="AS495" s="492">
        <f t="shared" si="350"/>
        <v>0</v>
      </c>
      <c r="AT495" s="492">
        <f t="shared" si="350"/>
        <v>0</v>
      </c>
      <c r="AU495" s="492">
        <f t="shared" si="350"/>
        <v>0</v>
      </c>
      <c r="AV495" s="871">
        <f t="shared" si="350"/>
        <v>0</v>
      </c>
      <c r="AW495" s="492">
        <f t="shared" si="350"/>
        <v>0</v>
      </c>
      <c r="AX495" s="492">
        <f t="shared" si="350"/>
        <v>0</v>
      </c>
      <c r="AY495" s="492">
        <f t="shared" si="350"/>
        <v>0</v>
      </c>
      <c r="AZ495" s="492">
        <f t="shared" si="350"/>
        <v>0</v>
      </c>
      <c r="BA495" s="492">
        <f t="shared" si="350"/>
        <v>0</v>
      </c>
      <c r="BB495" s="492">
        <f t="shared" si="350"/>
        <v>0</v>
      </c>
      <c r="BC495" s="492">
        <f t="shared" si="350"/>
        <v>0</v>
      </c>
      <c r="BD495" s="871">
        <f t="shared" si="350"/>
        <v>0</v>
      </c>
      <c r="BE495" s="492">
        <f t="shared" si="350"/>
        <v>0</v>
      </c>
      <c r="BF495" s="492">
        <f t="shared" si="350"/>
        <v>0</v>
      </c>
      <c r="BG495" s="492">
        <f t="shared" si="350"/>
        <v>0</v>
      </c>
      <c r="BH495" s="492">
        <f t="shared" si="350"/>
        <v>0</v>
      </c>
      <c r="BI495" s="492">
        <f t="shared" si="350"/>
        <v>0</v>
      </c>
      <c r="BJ495" s="1" t="s">
        <v>211</v>
      </c>
    </row>
    <row r="496" spans="1:63" ht="16.5" thickBot="1" x14ac:dyDescent="0.3">
      <c r="A496" s="1155"/>
      <c r="B496" s="44"/>
      <c r="C496" s="477"/>
      <c r="D496" s="477"/>
      <c r="E496" s="477"/>
      <c r="F496" s="477"/>
      <c r="G496" s="591"/>
      <c r="H496" s="752"/>
      <c r="I496" s="545" t="s">
        <v>169</v>
      </c>
      <c r="J496" s="697" t="s">
        <v>6</v>
      </c>
      <c r="K496" s="692"/>
      <c r="L496" s="693"/>
      <c r="M496" s="693"/>
      <c r="N496" s="706"/>
      <c r="O496" s="706"/>
      <c r="P496" s="706"/>
      <c r="Q496" s="706"/>
      <c r="R496" s="706"/>
      <c r="S496" s="706"/>
      <c r="T496" s="706"/>
      <c r="U496" s="706"/>
      <c r="V496" s="706"/>
      <c r="W496" s="706"/>
      <c r="X496" s="706"/>
      <c r="Y496" s="706"/>
      <c r="Z496" s="706"/>
      <c r="AA496" s="706"/>
      <c r="AB496" s="706"/>
      <c r="AC496" s="706"/>
      <c r="AD496" s="706"/>
      <c r="AE496" s="706"/>
      <c r="AF496" s="706"/>
      <c r="AG496" s="706"/>
      <c r="AH496" s="706"/>
      <c r="AI496" s="706"/>
      <c r="AJ496" s="304"/>
    </row>
    <row r="497" spans="1:67" x14ac:dyDescent="0.25">
      <c r="A497" s="1155"/>
      <c r="B497" s="31" t="s">
        <v>301</v>
      </c>
      <c r="C497" s="487"/>
      <c r="D497" s="487"/>
      <c r="E497" s="487"/>
      <c r="F497" s="487"/>
      <c r="G497" s="592"/>
      <c r="I497" s="72" t="s">
        <v>83</v>
      </c>
      <c r="J497" s="39" t="s">
        <v>5</v>
      </c>
      <c r="K497" s="89"/>
      <c r="L497" s="394"/>
      <c r="M497" s="765"/>
      <c r="N497" s="560"/>
      <c r="O497" s="560"/>
      <c r="P497" s="560"/>
      <c r="Q497" s="560"/>
      <c r="R497" s="560"/>
      <c r="S497" s="560"/>
      <c r="T497" s="560"/>
      <c r="U497" s="560"/>
      <c r="V497" s="560"/>
      <c r="W497" s="560"/>
      <c r="X497" s="560"/>
      <c r="Y497" s="560"/>
      <c r="Z497" s="560"/>
      <c r="AA497" s="560"/>
      <c r="AB497" s="560"/>
      <c r="AC497" s="560"/>
      <c r="AD497" s="560"/>
      <c r="AE497" s="560"/>
      <c r="AF497" s="560"/>
      <c r="AG497" s="560"/>
      <c r="AH497" s="560"/>
      <c r="AI497" s="560"/>
      <c r="AJ497" s="304"/>
    </row>
    <row r="498" spans="1:67" ht="16.5" thickBot="1" x14ac:dyDescent="0.3">
      <c r="A498" s="1155"/>
      <c r="B498" s="31" t="s">
        <v>301</v>
      </c>
      <c r="C498" s="485"/>
      <c r="D498" s="485"/>
      <c r="E498" s="485"/>
      <c r="F498" s="485"/>
      <c r="G498" s="593"/>
      <c r="H498" s="736" t="s">
        <v>417</v>
      </c>
      <c r="I498" s="192" t="s">
        <v>80</v>
      </c>
      <c r="J498" s="129" t="s">
        <v>5</v>
      </c>
      <c r="K498" s="44"/>
      <c r="L498" s="560"/>
      <c r="M498" s="560"/>
      <c r="N498" s="560"/>
      <c r="O498" s="560"/>
      <c r="P498" s="560"/>
      <c r="Q498" s="560"/>
      <c r="R498" s="560"/>
      <c r="S498" s="560"/>
      <c r="T498" s="560"/>
      <c r="U498" s="560"/>
      <c r="V498" s="560"/>
      <c r="W498" s="560"/>
      <c r="X498" s="560"/>
      <c r="Y498" s="560"/>
      <c r="Z498" s="560"/>
      <c r="AA498" s="560"/>
      <c r="AB498" s="560"/>
      <c r="AC498" s="560"/>
      <c r="AD498" s="560"/>
      <c r="AE498" s="560"/>
      <c r="AF498" s="560"/>
      <c r="AG498" s="560"/>
      <c r="AH498" s="560"/>
      <c r="AI498" s="560"/>
      <c r="AJ498" s="304"/>
      <c r="AL498" s="32">
        <f t="shared" ref="AL498:BI498" si="351">L499*L515*1.73*0.875/1000</f>
        <v>0</v>
      </c>
      <c r="AM498" s="492">
        <f t="shared" si="351"/>
        <v>0</v>
      </c>
      <c r="AN498" s="492">
        <f t="shared" si="351"/>
        <v>0</v>
      </c>
      <c r="AO498" s="492">
        <f t="shared" si="351"/>
        <v>0</v>
      </c>
      <c r="AP498" s="871">
        <f t="shared" si="351"/>
        <v>0</v>
      </c>
      <c r="AQ498" s="492">
        <f t="shared" si="351"/>
        <v>0</v>
      </c>
      <c r="AR498" s="492">
        <f t="shared" si="351"/>
        <v>0</v>
      </c>
      <c r="AS498" s="492">
        <f t="shared" si="351"/>
        <v>0</v>
      </c>
      <c r="AT498" s="492">
        <f t="shared" si="351"/>
        <v>0</v>
      </c>
      <c r="AU498" s="492">
        <f t="shared" si="351"/>
        <v>0</v>
      </c>
      <c r="AV498" s="871">
        <f t="shared" si="351"/>
        <v>0</v>
      </c>
      <c r="AW498" s="492">
        <f t="shared" si="351"/>
        <v>0</v>
      </c>
      <c r="AX498" s="492">
        <f t="shared" si="351"/>
        <v>0</v>
      </c>
      <c r="AY498" s="492">
        <f t="shared" si="351"/>
        <v>0</v>
      </c>
      <c r="AZ498" s="492">
        <f t="shared" si="351"/>
        <v>0</v>
      </c>
      <c r="BA498" s="492">
        <f t="shared" si="351"/>
        <v>0</v>
      </c>
      <c r="BB498" s="492">
        <f t="shared" si="351"/>
        <v>0</v>
      </c>
      <c r="BC498" s="492">
        <f t="shared" si="351"/>
        <v>0</v>
      </c>
      <c r="BD498" s="871">
        <f t="shared" si="351"/>
        <v>0</v>
      </c>
      <c r="BE498" s="492">
        <f t="shared" si="351"/>
        <v>0</v>
      </c>
      <c r="BF498" s="492">
        <f t="shared" si="351"/>
        <v>0</v>
      </c>
      <c r="BG498" s="492">
        <f t="shared" si="351"/>
        <v>0</v>
      </c>
      <c r="BH498" s="492">
        <f t="shared" si="351"/>
        <v>0</v>
      </c>
      <c r="BI498" s="492">
        <f t="shared" si="351"/>
        <v>0</v>
      </c>
      <c r="BJ498" s="1" t="s">
        <v>212</v>
      </c>
    </row>
    <row r="499" spans="1:67" ht="16.5" thickBot="1" x14ac:dyDescent="0.3">
      <c r="A499" s="1155"/>
      <c r="B499" s="35"/>
      <c r="C499" s="487"/>
      <c r="D499" s="487"/>
      <c r="E499" s="487"/>
      <c r="F499" s="487"/>
      <c r="G499" s="592"/>
      <c r="H499" s="753"/>
      <c r="I499" s="545" t="s">
        <v>340</v>
      </c>
      <c r="J499" s="697" t="s">
        <v>7</v>
      </c>
      <c r="K499" s="692"/>
      <c r="L499" s="693"/>
      <c r="M499" s="693"/>
      <c r="N499" s="706"/>
      <c r="O499" s="706"/>
      <c r="P499" s="706"/>
      <c r="Q499" s="706"/>
      <c r="R499" s="706"/>
      <c r="S499" s="706"/>
      <c r="T499" s="706"/>
      <c r="U499" s="706"/>
      <c r="V499" s="706"/>
      <c r="W499" s="706"/>
      <c r="X499" s="706"/>
      <c r="Y499" s="706"/>
      <c r="Z499" s="706"/>
      <c r="AA499" s="706"/>
      <c r="AB499" s="706"/>
      <c r="AC499" s="706"/>
      <c r="AD499" s="706"/>
      <c r="AE499" s="706"/>
      <c r="AF499" s="706"/>
      <c r="AG499" s="706"/>
      <c r="AH499" s="706"/>
      <c r="AI499" s="706"/>
      <c r="AJ499" s="304"/>
      <c r="AL499" s="1133" t="s">
        <v>111</v>
      </c>
      <c r="AM499" s="1134"/>
      <c r="AN499" s="1135"/>
      <c r="AO499" s="749"/>
      <c r="AP499" s="874"/>
      <c r="AQ499" s="749"/>
      <c r="AR499" s="749"/>
      <c r="AS499" s="749"/>
      <c r="AT499" s="749"/>
      <c r="AU499" s="749"/>
      <c r="AV499" s="874"/>
      <c r="AW499" s="749"/>
      <c r="AX499" s="749"/>
      <c r="AY499" s="749"/>
      <c r="AZ499" s="749"/>
      <c r="BA499" s="749"/>
      <c r="BB499" s="749"/>
      <c r="BC499" s="749"/>
      <c r="BD499" s="874"/>
      <c r="BE499" s="750"/>
      <c r="BF499" s="750"/>
      <c r="BG499" s="750"/>
      <c r="BH499" s="750"/>
      <c r="BI499" s="750"/>
    </row>
    <row r="500" spans="1:67" ht="19.5" thickBot="1" x14ac:dyDescent="0.35">
      <c r="A500" s="1155"/>
      <c r="B500" s="31"/>
      <c r="C500" s="503" t="s">
        <v>329</v>
      </c>
      <c r="D500" s="503"/>
      <c r="E500" s="503"/>
      <c r="F500" s="503"/>
      <c r="G500" s="503"/>
      <c r="H500" s="753"/>
      <c r="I500" s="40" t="s">
        <v>34</v>
      </c>
      <c r="J500" s="28"/>
      <c r="K500" s="28"/>
      <c r="L500" s="497"/>
      <c r="M500" s="497"/>
      <c r="N500" s="498"/>
      <c r="O500" s="498"/>
      <c r="P500" s="498"/>
      <c r="Q500" s="498"/>
      <c r="R500" s="498"/>
      <c r="S500" s="498"/>
      <c r="T500" s="498"/>
      <c r="U500" s="498"/>
      <c r="V500" s="498"/>
      <c r="W500" s="498"/>
      <c r="X500" s="498"/>
      <c r="Y500" s="498"/>
      <c r="Z500" s="498"/>
      <c r="AA500" s="498"/>
      <c r="AB500" s="498"/>
      <c r="AC500" s="498"/>
      <c r="AD500" s="498"/>
      <c r="AE500" s="498"/>
      <c r="AF500" s="498"/>
      <c r="AG500" s="498"/>
      <c r="AH500" s="498"/>
      <c r="AI500" s="498"/>
      <c r="AJ500" s="304"/>
      <c r="AL500" s="715" t="s">
        <v>392</v>
      </c>
      <c r="AM500" s="715" t="s">
        <v>393</v>
      </c>
      <c r="AN500" s="717" t="s">
        <v>394</v>
      </c>
      <c r="AO500" s="718" t="s">
        <v>395</v>
      </c>
      <c r="AP500" s="875" t="s">
        <v>84</v>
      </c>
      <c r="AQ500" s="715" t="s">
        <v>396</v>
      </c>
      <c r="AR500" s="715" t="s">
        <v>397</v>
      </c>
      <c r="AS500" s="715" t="s">
        <v>398</v>
      </c>
      <c r="AT500" s="715" t="s">
        <v>399</v>
      </c>
      <c r="AU500" s="715" t="s">
        <v>400</v>
      </c>
      <c r="AV500" s="875" t="s">
        <v>4</v>
      </c>
      <c r="AW500" s="715" t="s">
        <v>401</v>
      </c>
      <c r="AX500" s="715" t="s">
        <v>402</v>
      </c>
      <c r="AY500" s="715" t="s">
        <v>403</v>
      </c>
      <c r="AZ500" s="715" t="s">
        <v>404</v>
      </c>
      <c r="BA500" s="715" t="s">
        <v>405</v>
      </c>
      <c r="BB500" s="715" t="s">
        <v>406</v>
      </c>
      <c r="BC500" s="715" t="s">
        <v>407</v>
      </c>
      <c r="BD500" s="905" t="s">
        <v>338</v>
      </c>
      <c r="BE500" s="716" t="s">
        <v>408</v>
      </c>
      <c r="BF500" s="716" t="s">
        <v>409</v>
      </c>
      <c r="BG500" s="716" t="s">
        <v>220</v>
      </c>
      <c r="BH500" s="716" t="s">
        <v>410</v>
      </c>
      <c r="BI500" s="716" t="s">
        <v>411</v>
      </c>
    </row>
    <row r="501" spans="1:67" s="362" customFormat="1" x14ac:dyDescent="0.25">
      <c r="A501" s="1155"/>
      <c r="B501" s="827" t="s">
        <v>341</v>
      </c>
      <c r="C501" s="576" t="s">
        <v>329</v>
      </c>
      <c r="D501" s="576"/>
      <c r="E501" s="576"/>
      <c r="F501" s="576"/>
      <c r="G501" s="581"/>
      <c r="H501" s="828" t="s">
        <v>417</v>
      </c>
      <c r="I501" s="653" t="s">
        <v>17</v>
      </c>
      <c r="J501" s="827" t="s">
        <v>5</v>
      </c>
      <c r="K501" s="827"/>
      <c r="L501" s="836"/>
      <c r="M501" s="836"/>
      <c r="N501" s="836"/>
      <c r="O501" s="836"/>
      <c r="P501" s="836"/>
      <c r="Q501" s="836"/>
      <c r="R501" s="836"/>
      <c r="S501" s="836"/>
      <c r="T501" s="836"/>
      <c r="U501" s="836"/>
      <c r="V501" s="836"/>
      <c r="W501" s="836"/>
      <c r="X501" s="836"/>
      <c r="Y501" s="836"/>
      <c r="Z501" s="836"/>
      <c r="AA501" s="836"/>
      <c r="AB501" s="836"/>
      <c r="AC501" s="836"/>
      <c r="AD501" s="836"/>
      <c r="AE501" s="836"/>
      <c r="AF501" s="836"/>
      <c r="AG501" s="836"/>
      <c r="AH501" s="836"/>
      <c r="AI501" s="836"/>
      <c r="AJ501" s="832"/>
      <c r="AL501" s="837">
        <f t="shared" ref="AL501:AL510" si="352">L501*L$514*1.73*0.875/1000</f>
        <v>0</v>
      </c>
      <c r="AM501" s="837">
        <f t="shared" ref="AM501:AM510" si="353">M501*M$514*1.73*0.875/1000</f>
        <v>0</v>
      </c>
      <c r="AN501" s="837">
        <f t="shared" ref="AN501:AN510" si="354">N501*N$514*1.73*0.875/1000</f>
        <v>0</v>
      </c>
      <c r="AO501" s="837">
        <f t="shared" ref="AO501:AO510" si="355">O501*O$514*1.73*0.875/1000</f>
        <v>0</v>
      </c>
      <c r="AP501" s="876">
        <f t="shared" ref="AP501:AP510" si="356">P501*P$514*1.73*0.875/1000</f>
        <v>0</v>
      </c>
      <c r="AQ501" s="837">
        <f t="shared" ref="AQ501:AQ510" si="357">Q501*Q$514*1.73*0.875/1000</f>
        <v>0</v>
      </c>
      <c r="AR501" s="837">
        <f t="shared" ref="AR501:AR510" si="358">R501*R$514*1.73*0.875/1000</f>
        <v>0</v>
      </c>
      <c r="AS501" s="837">
        <f t="shared" ref="AS501:AS510" si="359">S501*S$514*1.73*0.875/1000</f>
        <v>0</v>
      </c>
      <c r="AT501" s="837">
        <f t="shared" ref="AT501:AT510" si="360">T501*T$514*1.73*0.875/1000</f>
        <v>0</v>
      </c>
      <c r="AU501" s="837">
        <f t="shared" ref="AU501:AU510" si="361">U501*U$514*1.73*0.875/1000</f>
        <v>0</v>
      </c>
      <c r="AV501" s="876">
        <f t="shared" ref="AV501:AV510" si="362">V501*V$514*1.73*0.875/1000</f>
        <v>0</v>
      </c>
      <c r="AW501" s="837">
        <f t="shared" ref="AW501:AW510" si="363">W501*W$514*1.73*0.875/1000</f>
        <v>0</v>
      </c>
      <c r="AX501" s="837">
        <f t="shared" ref="AX501:AX510" si="364">X501*X$514*1.73*0.875/1000</f>
        <v>0</v>
      </c>
      <c r="AY501" s="837">
        <f t="shared" ref="AY501:AY510" si="365">Y501*Y$514*1.73*0.875/1000</f>
        <v>0</v>
      </c>
      <c r="AZ501" s="837">
        <f t="shared" ref="AZ501:AZ510" si="366">Z501*Z$514*1.73*0.875/1000</f>
        <v>0</v>
      </c>
      <c r="BA501" s="837">
        <f t="shared" ref="BA501:BA510" si="367">AA501*AA$514*1.73*0.875/1000</f>
        <v>0</v>
      </c>
      <c r="BB501" s="837">
        <f t="shared" ref="BB501:BB510" si="368">AB501*AB$514*1.73*0.875/1000</f>
        <v>0</v>
      </c>
      <c r="BC501" s="837">
        <f t="shared" ref="BC501:BC510" si="369">AC501*AC$514*1.73*0.875/1000</f>
        <v>0</v>
      </c>
      <c r="BD501" s="876">
        <f t="shared" ref="BD501:BD510" si="370">AD501*AD$514*1.73*0.875/1000</f>
        <v>0</v>
      </c>
      <c r="BE501" s="837">
        <f t="shared" ref="BE501:BE510" si="371">AE501*AE$514*1.73*0.875/1000</f>
        <v>0</v>
      </c>
      <c r="BF501" s="837">
        <f t="shared" ref="BF501:BF510" si="372">AF501*AF$514*1.73*0.875/1000</f>
        <v>0</v>
      </c>
      <c r="BG501" s="837">
        <f t="shared" ref="BG501:BG510" si="373">AG501*AG$514*1.73*0.875/1000</f>
        <v>0</v>
      </c>
      <c r="BH501" s="837">
        <f t="shared" ref="BH501:BH510" si="374">AH501*AH$514*1.73*0.875/1000</f>
        <v>0</v>
      </c>
      <c r="BI501" s="837">
        <f t="shared" ref="BI501:BI510" si="375">AI501*AI$514*1.73*0.875/1000</f>
        <v>0</v>
      </c>
      <c r="BL501" s="835"/>
      <c r="BM501" s="835"/>
      <c r="BN501" s="835"/>
      <c r="BO501" s="835"/>
    </row>
    <row r="502" spans="1:67" x14ac:dyDescent="0.25">
      <c r="A502" s="1155"/>
      <c r="B502" s="31" t="s">
        <v>341</v>
      </c>
      <c r="C502" s="576" t="s">
        <v>329</v>
      </c>
      <c r="D502" s="473"/>
      <c r="E502" s="473"/>
      <c r="F502" s="473"/>
      <c r="G502" s="480"/>
      <c r="H502" s="736" t="s">
        <v>417</v>
      </c>
      <c r="I502" s="42" t="s">
        <v>18</v>
      </c>
      <c r="J502" s="31" t="s">
        <v>5</v>
      </c>
      <c r="K502" s="31"/>
      <c r="L502" s="560"/>
      <c r="M502" s="560"/>
      <c r="N502" s="560"/>
      <c r="O502" s="560"/>
      <c r="P502" s="560"/>
      <c r="Q502" s="560"/>
      <c r="R502" s="560"/>
      <c r="S502" s="560"/>
      <c r="T502" s="560"/>
      <c r="U502" s="560"/>
      <c r="V502" s="560"/>
      <c r="W502" s="560"/>
      <c r="X502" s="560"/>
      <c r="Y502" s="560"/>
      <c r="Z502" s="560"/>
      <c r="AA502" s="560"/>
      <c r="AB502" s="560"/>
      <c r="AC502" s="560"/>
      <c r="AD502" s="560"/>
      <c r="AE502" s="560"/>
      <c r="AF502" s="560"/>
      <c r="AG502" s="560"/>
      <c r="AH502" s="560"/>
      <c r="AI502" s="560"/>
      <c r="AJ502" s="100"/>
      <c r="AL502" s="320">
        <f t="shared" si="352"/>
        <v>0</v>
      </c>
      <c r="AM502" s="495">
        <f t="shared" si="353"/>
        <v>0</v>
      </c>
      <c r="AN502" s="495">
        <f t="shared" si="354"/>
        <v>0</v>
      </c>
      <c r="AO502" s="495">
        <f t="shared" si="355"/>
        <v>0</v>
      </c>
      <c r="AP502" s="877">
        <f t="shared" si="356"/>
        <v>0</v>
      </c>
      <c r="AQ502" s="495">
        <f t="shared" si="357"/>
        <v>0</v>
      </c>
      <c r="AR502" s="495">
        <f t="shared" si="358"/>
        <v>0</v>
      </c>
      <c r="AS502" s="495">
        <f t="shared" si="359"/>
        <v>0</v>
      </c>
      <c r="AT502" s="495">
        <f t="shared" si="360"/>
        <v>0</v>
      </c>
      <c r="AU502" s="495">
        <f t="shared" si="361"/>
        <v>0</v>
      </c>
      <c r="AV502" s="877">
        <f t="shared" si="362"/>
        <v>0</v>
      </c>
      <c r="AW502" s="495">
        <f t="shared" si="363"/>
        <v>0</v>
      </c>
      <c r="AX502" s="495">
        <f t="shared" si="364"/>
        <v>0</v>
      </c>
      <c r="AY502" s="495">
        <f t="shared" si="365"/>
        <v>0</v>
      </c>
      <c r="AZ502" s="495">
        <f t="shared" si="366"/>
        <v>0</v>
      </c>
      <c r="BA502" s="495">
        <f t="shared" si="367"/>
        <v>0</v>
      </c>
      <c r="BB502" s="495">
        <f t="shared" si="368"/>
        <v>0</v>
      </c>
      <c r="BC502" s="495">
        <f t="shared" si="369"/>
        <v>0</v>
      </c>
      <c r="BD502" s="877">
        <f t="shared" si="370"/>
        <v>0</v>
      </c>
      <c r="BE502" s="495">
        <f t="shared" si="371"/>
        <v>0</v>
      </c>
      <c r="BF502" s="495">
        <f t="shared" si="372"/>
        <v>0</v>
      </c>
      <c r="BG502" s="495">
        <f t="shared" si="373"/>
        <v>0</v>
      </c>
      <c r="BH502" s="495">
        <f t="shared" si="374"/>
        <v>0</v>
      </c>
      <c r="BI502" s="495">
        <f t="shared" si="375"/>
        <v>0</v>
      </c>
    </row>
    <row r="503" spans="1:67" s="50" customFormat="1" x14ac:dyDescent="0.25">
      <c r="A503" s="1155"/>
      <c r="B503" s="31" t="s">
        <v>341</v>
      </c>
      <c r="C503" s="576" t="s">
        <v>329</v>
      </c>
      <c r="D503" s="473"/>
      <c r="E503" s="473"/>
      <c r="F503" s="473"/>
      <c r="G503" s="480"/>
      <c r="H503" s="736" t="s">
        <v>417</v>
      </c>
      <c r="I503" s="42" t="s">
        <v>19</v>
      </c>
      <c r="J503" s="31" t="s">
        <v>5</v>
      </c>
      <c r="K503" s="31"/>
      <c r="L503" s="560"/>
      <c r="M503" s="560"/>
      <c r="N503" s="560"/>
      <c r="O503" s="560"/>
      <c r="P503" s="560"/>
      <c r="Q503" s="560"/>
      <c r="R503" s="560"/>
      <c r="S503" s="560"/>
      <c r="T503" s="560"/>
      <c r="U503" s="560"/>
      <c r="V503" s="560"/>
      <c r="W503" s="560"/>
      <c r="X503" s="560"/>
      <c r="Y503" s="560"/>
      <c r="Z503" s="560"/>
      <c r="AA503" s="560"/>
      <c r="AB503" s="560"/>
      <c r="AC503" s="560"/>
      <c r="AD503" s="560"/>
      <c r="AE503" s="560"/>
      <c r="AF503" s="560"/>
      <c r="AG503" s="560"/>
      <c r="AH503" s="560"/>
      <c r="AI503" s="560"/>
      <c r="AJ503" s="304"/>
      <c r="AK503" s="1"/>
      <c r="AL503" s="320">
        <f t="shared" si="352"/>
        <v>0</v>
      </c>
      <c r="AM503" s="495">
        <f t="shared" si="353"/>
        <v>0</v>
      </c>
      <c r="AN503" s="495">
        <f t="shared" si="354"/>
        <v>0</v>
      </c>
      <c r="AO503" s="495">
        <f t="shared" si="355"/>
        <v>0</v>
      </c>
      <c r="AP503" s="877">
        <f t="shared" si="356"/>
        <v>0</v>
      </c>
      <c r="AQ503" s="495">
        <f t="shared" si="357"/>
        <v>0</v>
      </c>
      <c r="AR503" s="495">
        <f t="shared" si="358"/>
        <v>0</v>
      </c>
      <c r="AS503" s="495">
        <f t="shared" si="359"/>
        <v>0</v>
      </c>
      <c r="AT503" s="495">
        <f t="shared" si="360"/>
        <v>0</v>
      </c>
      <c r="AU503" s="495">
        <f t="shared" si="361"/>
        <v>0</v>
      </c>
      <c r="AV503" s="877">
        <f t="shared" si="362"/>
        <v>0</v>
      </c>
      <c r="AW503" s="495">
        <f t="shared" si="363"/>
        <v>0</v>
      </c>
      <c r="AX503" s="495">
        <f t="shared" si="364"/>
        <v>0</v>
      </c>
      <c r="AY503" s="495">
        <f t="shared" si="365"/>
        <v>0</v>
      </c>
      <c r="AZ503" s="495">
        <f t="shared" si="366"/>
        <v>0</v>
      </c>
      <c r="BA503" s="495">
        <f t="shared" si="367"/>
        <v>0</v>
      </c>
      <c r="BB503" s="495">
        <f t="shared" si="368"/>
        <v>0</v>
      </c>
      <c r="BC503" s="495">
        <f t="shared" si="369"/>
        <v>0</v>
      </c>
      <c r="BD503" s="877">
        <f t="shared" si="370"/>
        <v>0</v>
      </c>
      <c r="BE503" s="495">
        <f t="shared" si="371"/>
        <v>0</v>
      </c>
      <c r="BF503" s="495">
        <f t="shared" si="372"/>
        <v>0</v>
      </c>
      <c r="BG503" s="495">
        <f t="shared" si="373"/>
        <v>0</v>
      </c>
      <c r="BH503" s="495">
        <f t="shared" si="374"/>
        <v>0</v>
      </c>
      <c r="BI503" s="495">
        <f t="shared" si="375"/>
        <v>0</v>
      </c>
      <c r="BJ503" s="1"/>
      <c r="BK503" s="1"/>
      <c r="BL503" s="33"/>
      <c r="BM503" s="33"/>
      <c r="BN503" s="33"/>
      <c r="BO503" s="33"/>
    </row>
    <row r="504" spans="1:67" s="362" customFormat="1" x14ac:dyDescent="0.25">
      <c r="A504" s="1155"/>
      <c r="B504" s="827" t="s">
        <v>341</v>
      </c>
      <c r="C504" s="576" t="s">
        <v>329</v>
      </c>
      <c r="D504" s="576"/>
      <c r="E504" s="576"/>
      <c r="F504" s="576"/>
      <c r="G504" s="581"/>
      <c r="H504" s="828" t="s">
        <v>417</v>
      </c>
      <c r="I504" s="653" t="s">
        <v>16</v>
      </c>
      <c r="J504" s="827" t="s">
        <v>5</v>
      </c>
      <c r="K504" s="827"/>
      <c r="L504" s="836"/>
      <c r="M504" s="836"/>
      <c r="N504" s="836"/>
      <c r="O504" s="836"/>
      <c r="P504" s="836"/>
      <c r="Q504" s="836"/>
      <c r="R504" s="836"/>
      <c r="S504" s="836"/>
      <c r="T504" s="836"/>
      <c r="U504" s="836"/>
      <c r="V504" s="836"/>
      <c r="W504" s="836"/>
      <c r="X504" s="836"/>
      <c r="Y504" s="836"/>
      <c r="Z504" s="836"/>
      <c r="AA504" s="836"/>
      <c r="AB504" s="836"/>
      <c r="AC504" s="836"/>
      <c r="AD504" s="836"/>
      <c r="AE504" s="836"/>
      <c r="AF504" s="836"/>
      <c r="AG504" s="836"/>
      <c r="AH504" s="836"/>
      <c r="AI504" s="836"/>
      <c r="AJ504" s="832"/>
      <c r="AL504" s="833">
        <f t="shared" si="352"/>
        <v>0</v>
      </c>
      <c r="AM504" s="833">
        <f t="shared" si="353"/>
        <v>0</v>
      </c>
      <c r="AN504" s="833">
        <f t="shared" si="354"/>
        <v>0</v>
      </c>
      <c r="AO504" s="833">
        <f t="shared" si="355"/>
        <v>0</v>
      </c>
      <c r="AP504" s="878">
        <f t="shared" si="356"/>
        <v>0</v>
      </c>
      <c r="AQ504" s="833">
        <f t="shared" si="357"/>
        <v>0</v>
      </c>
      <c r="AR504" s="833">
        <f t="shared" si="358"/>
        <v>0</v>
      </c>
      <c r="AS504" s="833">
        <f t="shared" si="359"/>
        <v>0</v>
      </c>
      <c r="AT504" s="833">
        <f t="shared" si="360"/>
        <v>0</v>
      </c>
      <c r="AU504" s="833">
        <f t="shared" si="361"/>
        <v>0</v>
      </c>
      <c r="AV504" s="878">
        <f t="shared" si="362"/>
        <v>0</v>
      </c>
      <c r="AW504" s="833">
        <f t="shared" si="363"/>
        <v>0</v>
      </c>
      <c r="AX504" s="833">
        <f t="shared" si="364"/>
        <v>0</v>
      </c>
      <c r="AY504" s="833">
        <f t="shared" si="365"/>
        <v>0</v>
      </c>
      <c r="AZ504" s="833">
        <f t="shared" si="366"/>
        <v>0</v>
      </c>
      <c r="BA504" s="833">
        <f t="shared" si="367"/>
        <v>0</v>
      </c>
      <c r="BB504" s="833">
        <f t="shared" si="368"/>
        <v>0</v>
      </c>
      <c r="BC504" s="833">
        <f t="shared" si="369"/>
        <v>0</v>
      </c>
      <c r="BD504" s="878">
        <f t="shared" si="370"/>
        <v>0</v>
      </c>
      <c r="BE504" s="833">
        <f t="shared" si="371"/>
        <v>0</v>
      </c>
      <c r="BF504" s="833">
        <f t="shared" si="372"/>
        <v>0</v>
      </c>
      <c r="BG504" s="833">
        <f t="shared" si="373"/>
        <v>0</v>
      </c>
      <c r="BH504" s="833">
        <f t="shared" si="374"/>
        <v>0</v>
      </c>
      <c r="BI504" s="833">
        <f t="shared" si="375"/>
        <v>0</v>
      </c>
      <c r="BL504" s="835"/>
      <c r="BM504" s="835"/>
      <c r="BN504" s="835"/>
      <c r="BO504" s="835"/>
    </row>
    <row r="505" spans="1:67" x14ac:dyDescent="0.25">
      <c r="A505" s="1155"/>
      <c r="B505" s="31" t="s">
        <v>341</v>
      </c>
      <c r="C505" s="576" t="s">
        <v>329</v>
      </c>
      <c r="D505" s="473"/>
      <c r="E505" s="473"/>
      <c r="F505" s="473"/>
      <c r="G505" s="480"/>
      <c r="H505" s="736" t="s">
        <v>417</v>
      </c>
      <c r="I505" s="42" t="s">
        <v>21</v>
      </c>
      <c r="J505" s="31" t="s">
        <v>5</v>
      </c>
      <c r="K505" s="31"/>
      <c r="L505" s="560"/>
      <c r="M505" s="560"/>
      <c r="N505" s="560"/>
      <c r="O505" s="560"/>
      <c r="P505" s="560"/>
      <c r="Q505" s="560"/>
      <c r="R505" s="560"/>
      <c r="S505" s="560"/>
      <c r="T505" s="560"/>
      <c r="U505" s="560"/>
      <c r="V505" s="560"/>
      <c r="W505" s="560"/>
      <c r="X505" s="560"/>
      <c r="Y505" s="560"/>
      <c r="Z505" s="560"/>
      <c r="AA505" s="560"/>
      <c r="AB505" s="560"/>
      <c r="AC505" s="560"/>
      <c r="AD505" s="560"/>
      <c r="AE505" s="560"/>
      <c r="AF505" s="560"/>
      <c r="AG505" s="560"/>
      <c r="AH505" s="560"/>
      <c r="AI505" s="560"/>
      <c r="AJ505" s="304"/>
      <c r="AL505" s="320">
        <f t="shared" si="352"/>
        <v>0</v>
      </c>
      <c r="AM505" s="495">
        <f t="shared" si="353"/>
        <v>0</v>
      </c>
      <c r="AN505" s="495">
        <f t="shared" si="354"/>
        <v>0</v>
      </c>
      <c r="AO505" s="495">
        <f t="shared" si="355"/>
        <v>0</v>
      </c>
      <c r="AP505" s="877">
        <f t="shared" si="356"/>
        <v>0</v>
      </c>
      <c r="AQ505" s="495">
        <f t="shared" si="357"/>
        <v>0</v>
      </c>
      <c r="AR505" s="495">
        <f t="shared" si="358"/>
        <v>0</v>
      </c>
      <c r="AS505" s="495">
        <f t="shared" si="359"/>
        <v>0</v>
      </c>
      <c r="AT505" s="495">
        <f t="shared" si="360"/>
        <v>0</v>
      </c>
      <c r="AU505" s="495">
        <f t="shared" si="361"/>
        <v>0</v>
      </c>
      <c r="AV505" s="877">
        <f t="shared" si="362"/>
        <v>0</v>
      </c>
      <c r="AW505" s="495">
        <f t="shared" si="363"/>
        <v>0</v>
      </c>
      <c r="AX505" s="495">
        <f t="shared" si="364"/>
        <v>0</v>
      </c>
      <c r="AY505" s="495">
        <f t="shared" si="365"/>
        <v>0</v>
      </c>
      <c r="AZ505" s="495">
        <f t="shared" si="366"/>
        <v>0</v>
      </c>
      <c r="BA505" s="495">
        <f t="shared" si="367"/>
        <v>0</v>
      </c>
      <c r="BB505" s="495">
        <f t="shared" si="368"/>
        <v>0</v>
      </c>
      <c r="BC505" s="495">
        <f t="shared" si="369"/>
        <v>0</v>
      </c>
      <c r="BD505" s="877">
        <f t="shared" si="370"/>
        <v>0</v>
      </c>
      <c r="BE505" s="495">
        <f t="shared" si="371"/>
        <v>0</v>
      </c>
      <c r="BF505" s="495">
        <f t="shared" si="372"/>
        <v>0</v>
      </c>
      <c r="BG505" s="495">
        <f t="shared" si="373"/>
        <v>0</v>
      </c>
      <c r="BH505" s="495">
        <f t="shared" si="374"/>
        <v>0</v>
      </c>
      <c r="BI505" s="495">
        <f t="shared" si="375"/>
        <v>0</v>
      </c>
    </row>
    <row r="506" spans="1:67" s="362" customFormat="1" x14ac:dyDescent="0.25">
      <c r="A506" s="1155"/>
      <c r="B506" s="827" t="s">
        <v>341</v>
      </c>
      <c r="C506" s="576" t="s">
        <v>329</v>
      </c>
      <c r="D506" s="576"/>
      <c r="E506" s="576"/>
      <c r="F506" s="576"/>
      <c r="G506" s="581"/>
      <c r="H506" s="828" t="s">
        <v>417</v>
      </c>
      <c r="I506" s="653" t="s">
        <v>22</v>
      </c>
      <c r="J506" s="827" t="s">
        <v>5</v>
      </c>
      <c r="K506" s="827"/>
      <c r="L506" s="836"/>
      <c r="M506" s="836"/>
      <c r="N506" s="836"/>
      <c r="O506" s="836"/>
      <c r="P506" s="836"/>
      <c r="Q506" s="836"/>
      <c r="R506" s="836"/>
      <c r="S506" s="836"/>
      <c r="T506" s="836"/>
      <c r="U506" s="836"/>
      <c r="V506" s="836"/>
      <c r="W506" s="836"/>
      <c r="X506" s="836"/>
      <c r="Y506" s="836"/>
      <c r="Z506" s="836"/>
      <c r="AA506" s="836"/>
      <c r="AB506" s="836"/>
      <c r="AC506" s="836"/>
      <c r="AD506" s="836"/>
      <c r="AE506" s="836"/>
      <c r="AF506" s="836"/>
      <c r="AG506" s="836"/>
      <c r="AH506" s="836"/>
      <c r="AI506" s="836"/>
      <c r="AJ506" s="832"/>
      <c r="AL506" s="833">
        <f t="shared" si="352"/>
        <v>0</v>
      </c>
      <c r="AM506" s="833">
        <f t="shared" si="353"/>
        <v>0</v>
      </c>
      <c r="AN506" s="833">
        <f t="shared" si="354"/>
        <v>0</v>
      </c>
      <c r="AO506" s="833">
        <f t="shared" si="355"/>
        <v>0</v>
      </c>
      <c r="AP506" s="878">
        <f t="shared" si="356"/>
        <v>0</v>
      </c>
      <c r="AQ506" s="833">
        <f t="shared" si="357"/>
        <v>0</v>
      </c>
      <c r="AR506" s="833">
        <f t="shared" si="358"/>
        <v>0</v>
      </c>
      <c r="AS506" s="833">
        <f t="shared" si="359"/>
        <v>0</v>
      </c>
      <c r="AT506" s="833">
        <f t="shared" si="360"/>
        <v>0</v>
      </c>
      <c r="AU506" s="833">
        <f t="shared" si="361"/>
        <v>0</v>
      </c>
      <c r="AV506" s="878">
        <f t="shared" si="362"/>
        <v>0</v>
      </c>
      <c r="AW506" s="833">
        <f t="shared" si="363"/>
        <v>0</v>
      </c>
      <c r="AX506" s="833">
        <f t="shared" si="364"/>
        <v>0</v>
      </c>
      <c r="AY506" s="833">
        <f t="shared" si="365"/>
        <v>0</v>
      </c>
      <c r="AZ506" s="833">
        <f t="shared" si="366"/>
        <v>0</v>
      </c>
      <c r="BA506" s="833">
        <f t="shared" si="367"/>
        <v>0</v>
      </c>
      <c r="BB506" s="833">
        <f t="shared" si="368"/>
        <v>0</v>
      </c>
      <c r="BC506" s="833">
        <f t="shared" si="369"/>
        <v>0</v>
      </c>
      <c r="BD506" s="878">
        <f t="shared" si="370"/>
        <v>0</v>
      </c>
      <c r="BE506" s="833">
        <f t="shared" si="371"/>
        <v>0</v>
      </c>
      <c r="BF506" s="833">
        <f t="shared" si="372"/>
        <v>0</v>
      </c>
      <c r="BG506" s="833">
        <f t="shared" si="373"/>
        <v>0</v>
      </c>
      <c r="BH506" s="833">
        <f t="shared" si="374"/>
        <v>0</v>
      </c>
      <c r="BI506" s="833">
        <f t="shared" si="375"/>
        <v>0</v>
      </c>
      <c r="BL506" s="835"/>
      <c r="BM506" s="835"/>
      <c r="BN506" s="835"/>
      <c r="BO506" s="835"/>
    </row>
    <row r="507" spans="1:67" x14ac:dyDescent="0.25">
      <c r="A507" s="1155"/>
      <c r="B507" s="31" t="s">
        <v>341</v>
      </c>
      <c r="C507" s="576" t="s">
        <v>329</v>
      </c>
      <c r="D507" s="473"/>
      <c r="E507" s="473"/>
      <c r="F507" s="473"/>
      <c r="G507" s="480"/>
      <c r="H507" s="736" t="s">
        <v>417</v>
      </c>
      <c r="I507" s="42" t="s">
        <v>23</v>
      </c>
      <c r="J507" s="31" t="s">
        <v>5</v>
      </c>
      <c r="K507" s="31"/>
      <c r="L507" s="560"/>
      <c r="M507" s="560"/>
      <c r="N507" s="560"/>
      <c r="O507" s="560"/>
      <c r="P507" s="560"/>
      <c r="Q507" s="560"/>
      <c r="R507" s="560"/>
      <c r="S507" s="560"/>
      <c r="T507" s="560"/>
      <c r="U507" s="560"/>
      <c r="V507" s="560"/>
      <c r="W507" s="560"/>
      <c r="X507" s="560"/>
      <c r="Y507" s="560"/>
      <c r="Z507" s="560"/>
      <c r="AA507" s="560"/>
      <c r="AB507" s="560"/>
      <c r="AC507" s="560"/>
      <c r="AD507" s="560"/>
      <c r="AE507" s="560"/>
      <c r="AF507" s="560"/>
      <c r="AG507" s="560"/>
      <c r="AH507" s="560"/>
      <c r="AI507" s="560"/>
      <c r="AJ507" s="100"/>
      <c r="AL507" s="320">
        <f t="shared" si="352"/>
        <v>0</v>
      </c>
      <c r="AM507" s="495">
        <f t="shared" si="353"/>
        <v>0</v>
      </c>
      <c r="AN507" s="495">
        <f t="shared" si="354"/>
        <v>0</v>
      </c>
      <c r="AO507" s="495">
        <f t="shared" si="355"/>
        <v>0</v>
      </c>
      <c r="AP507" s="877">
        <f t="shared" si="356"/>
        <v>0</v>
      </c>
      <c r="AQ507" s="495">
        <f t="shared" si="357"/>
        <v>0</v>
      </c>
      <c r="AR507" s="495">
        <f t="shared" si="358"/>
        <v>0</v>
      </c>
      <c r="AS507" s="495">
        <f t="shared" si="359"/>
        <v>0</v>
      </c>
      <c r="AT507" s="495">
        <f t="shared" si="360"/>
        <v>0</v>
      </c>
      <c r="AU507" s="495">
        <f t="shared" si="361"/>
        <v>0</v>
      </c>
      <c r="AV507" s="877">
        <f t="shared" si="362"/>
        <v>0</v>
      </c>
      <c r="AW507" s="495">
        <f t="shared" si="363"/>
        <v>0</v>
      </c>
      <c r="AX507" s="495">
        <f t="shared" si="364"/>
        <v>0</v>
      </c>
      <c r="AY507" s="495">
        <f t="shared" si="365"/>
        <v>0</v>
      </c>
      <c r="AZ507" s="495">
        <f t="shared" si="366"/>
        <v>0</v>
      </c>
      <c r="BA507" s="495">
        <f t="shared" si="367"/>
        <v>0</v>
      </c>
      <c r="BB507" s="495">
        <f t="shared" si="368"/>
        <v>0</v>
      </c>
      <c r="BC507" s="495">
        <f t="shared" si="369"/>
        <v>0</v>
      </c>
      <c r="BD507" s="877">
        <f t="shared" si="370"/>
        <v>0</v>
      </c>
      <c r="BE507" s="495">
        <f t="shared" si="371"/>
        <v>0</v>
      </c>
      <c r="BF507" s="495">
        <f t="shared" si="372"/>
        <v>0</v>
      </c>
      <c r="BG507" s="495">
        <f t="shared" si="373"/>
        <v>0</v>
      </c>
      <c r="BH507" s="495">
        <f t="shared" si="374"/>
        <v>0</v>
      </c>
      <c r="BI507" s="495">
        <f t="shared" si="375"/>
        <v>0</v>
      </c>
    </row>
    <row r="508" spans="1:67" x14ac:dyDescent="0.25">
      <c r="A508" s="1155"/>
      <c r="B508" s="31" t="s">
        <v>341</v>
      </c>
      <c r="C508" s="576" t="s">
        <v>329</v>
      </c>
      <c r="D508" s="473"/>
      <c r="E508" s="473"/>
      <c r="F508" s="473"/>
      <c r="G508" s="480"/>
      <c r="H508" s="736" t="s">
        <v>417</v>
      </c>
      <c r="I508" s="42" t="s">
        <v>20</v>
      </c>
      <c r="J508" s="31" t="s">
        <v>5</v>
      </c>
      <c r="K508" s="31"/>
      <c r="L508" s="560"/>
      <c r="M508" s="560"/>
      <c r="N508" s="560"/>
      <c r="O508" s="560"/>
      <c r="P508" s="560"/>
      <c r="Q508" s="560"/>
      <c r="R508" s="560"/>
      <c r="S508" s="560"/>
      <c r="T508" s="560"/>
      <c r="U508" s="560"/>
      <c r="V508" s="560"/>
      <c r="W508" s="560"/>
      <c r="X508" s="560"/>
      <c r="Y508" s="560"/>
      <c r="Z508" s="560"/>
      <c r="AA508" s="560"/>
      <c r="AB508" s="560"/>
      <c r="AC508" s="560"/>
      <c r="AD508" s="560"/>
      <c r="AE508" s="560"/>
      <c r="AF508" s="560"/>
      <c r="AG508" s="560"/>
      <c r="AH508" s="560"/>
      <c r="AI508" s="560"/>
      <c r="AJ508" s="100"/>
      <c r="AL508" s="320">
        <f t="shared" si="352"/>
        <v>0</v>
      </c>
      <c r="AM508" s="495">
        <f t="shared" si="353"/>
        <v>0</v>
      </c>
      <c r="AN508" s="495">
        <f t="shared" si="354"/>
        <v>0</v>
      </c>
      <c r="AO508" s="495">
        <f t="shared" si="355"/>
        <v>0</v>
      </c>
      <c r="AP508" s="877">
        <f t="shared" si="356"/>
        <v>0</v>
      </c>
      <c r="AQ508" s="495">
        <f t="shared" si="357"/>
        <v>0</v>
      </c>
      <c r="AR508" s="495">
        <f t="shared" si="358"/>
        <v>0</v>
      </c>
      <c r="AS508" s="495">
        <f t="shared" si="359"/>
        <v>0</v>
      </c>
      <c r="AT508" s="495">
        <f t="shared" si="360"/>
        <v>0</v>
      </c>
      <c r="AU508" s="495">
        <f t="shared" si="361"/>
        <v>0</v>
      </c>
      <c r="AV508" s="877">
        <f t="shared" si="362"/>
        <v>0</v>
      </c>
      <c r="AW508" s="495">
        <f t="shared" si="363"/>
        <v>0</v>
      </c>
      <c r="AX508" s="495">
        <f t="shared" si="364"/>
        <v>0</v>
      </c>
      <c r="AY508" s="495">
        <f t="shared" si="365"/>
        <v>0</v>
      </c>
      <c r="AZ508" s="495">
        <f t="shared" si="366"/>
        <v>0</v>
      </c>
      <c r="BA508" s="495">
        <f t="shared" si="367"/>
        <v>0</v>
      </c>
      <c r="BB508" s="495">
        <f t="shared" si="368"/>
        <v>0</v>
      </c>
      <c r="BC508" s="495">
        <f t="shared" si="369"/>
        <v>0</v>
      </c>
      <c r="BD508" s="877">
        <f t="shared" si="370"/>
        <v>0</v>
      </c>
      <c r="BE508" s="495">
        <f t="shared" si="371"/>
        <v>0</v>
      </c>
      <c r="BF508" s="495">
        <f t="shared" si="372"/>
        <v>0</v>
      </c>
      <c r="BG508" s="495">
        <f t="shared" si="373"/>
        <v>0</v>
      </c>
      <c r="BH508" s="495">
        <f t="shared" si="374"/>
        <v>0</v>
      </c>
      <c r="BI508" s="495">
        <f t="shared" si="375"/>
        <v>0</v>
      </c>
    </row>
    <row r="509" spans="1:67" x14ac:dyDescent="0.25">
      <c r="A509" s="1155"/>
      <c r="B509" s="31" t="s">
        <v>341</v>
      </c>
      <c r="C509" s="575" t="s">
        <v>329</v>
      </c>
      <c r="D509" s="474"/>
      <c r="E509" s="474"/>
      <c r="F509" s="474"/>
      <c r="G509" s="483"/>
      <c r="H509" s="736" t="s">
        <v>417</v>
      </c>
      <c r="I509" s="42" t="s">
        <v>24</v>
      </c>
      <c r="J509" s="31" t="s">
        <v>5</v>
      </c>
      <c r="K509" s="31"/>
      <c r="L509" s="560"/>
      <c r="M509" s="560"/>
      <c r="N509" s="560"/>
      <c r="O509" s="560"/>
      <c r="P509" s="560"/>
      <c r="Q509" s="560"/>
      <c r="R509" s="560"/>
      <c r="S509" s="560"/>
      <c r="T509" s="560"/>
      <c r="U509" s="560"/>
      <c r="V509" s="560"/>
      <c r="W509" s="560"/>
      <c r="X509" s="560"/>
      <c r="Y509" s="560"/>
      <c r="Z509" s="560"/>
      <c r="AA509" s="560"/>
      <c r="AB509" s="560"/>
      <c r="AC509" s="560"/>
      <c r="AD509" s="560"/>
      <c r="AE509" s="560"/>
      <c r="AF509" s="560"/>
      <c r="AG509" s="560"/>
      <c r="AH509" s="560"/>
      <c r="AI509" s="560"/>
      <c r="AJ509" s="100"/>
      <c r="AL509" s="320">
        <f t="shared" si="352"/>
        <v>0</v>
      </c>
      <c r="AM509" s="495">
        <f t="shared" si="353"/>
        <v>0</v>
      </c>
      <c r="AN509" s="495">
        <f t="shared" si="354"/>
        <v>0</v>
      </c>
      <c r="AO509" s="495">
        <f t="shared" si="355"/>
        <v>0</v>
      </c>
      <c r="AP509" s="877">
        <f t="shared" si="356"/>
        <v>0</v>
      </c>
      <c r="AQ509" s="495">
        <f t="shared" si="357"/>
        <v>0</v>
      </c>
      <c r="AR509" s="495">
        <f t="shared" si="358"/>
        <v>0</v>
      </c>
      <c r="AS509" s="495">
        <f t="shared" si="359"/>
        <v>0</v>
      </c>
      <c r="AT509" s="495">
        <f t="shared" si="360"/>
        <v>0</v>
      </c>
      <c r="AU509" s="495">
        <f t="shared" si="361"/>
        <v>0</v>
      </c>
      <c r="AV509" s="877">
        <f t="shared" si="362"/>
        <v>0</v>
      </c>
      <c r="AW509" s="495">
        <f t="shared" si="363"/>
        <v>0</v>
      </c>
      <c r="AX509" s="495">
        <f t="shared" si="364"/>
        <v>0</v>
      </c>
      <c r="AY509" s="495">
        <f t="shared" si="365"/>
        <v>0</v>
      </c>
      <c r="AZ509" s="495">
        <f t="shared" si="366"/>
        <v>0</v>
      </c>
      <c r="BA509" s="495">
        <f t="shared" si="367"/>
        <v>0</v>
      </c>
      <c r="BB509" s="495">
        <f t="shared" si="368"/>
        <v>0</v>
      </c>
      <c r="BC509" s="495">
        <f t="shared" si="369"/>
        <v>0</v>
      </c>
      <c r="BD509" s="877">
        <f t="shared" si="370"/>
        <v>0</v>
      </c>
      <c r="BE509" s="495">
        <f t="shared" si="371"/>
        <v>0</v>
      </c>
      <c r="BF509" s="495">
        <f t="shared" si="372"/>
        <v>0</v>
      </c>
      <c r="BG509" s="495">
        <f t="shared" si="373"/>
        <v>0</v>
      </c>
      <c r="BH509" s="495">
        <f t="shared" si="374"/>
        <v>0</v>
      </c>
      <c r="BI509" s="495">
        <f t="shared" si="375"/>
        <v>0</v>
      </c>
    </row>
    <row r="510" spans="1:67" s="362" customFormat="1" ht="16.5" thickBot="1" x14ac:dyDescent="0.3">
      <c r="A510" s="1155"/>
      <c r="B510" s="827" t="s">
        <v>341</v>
      </c>
      <c r="C510" s="579" t="s">
        <v>329</v>
      </c>
      <c r="D510" s="579"/>
      <c r="E510" s="579"/>
      <c r="F510" s="579"/>
      <c r="G510" s="838"/>
      <c r="H510" s="828" t="s">
        <v>417</v>
      </c>
      <c r="I510" s="657" t="s">
        <v>32</v>
      </c>
      <c r="J510" s="839" t="s">
        <v>5</v>
      </c>
      <c r="K510" s="839"/>
      <c r="L510" s="836"/>
      <c r="M510" s="836"/>
      <c r="N510" s="836"/>
      <c r="O510" s="836"/>
      <c r="P510" s="836"/>
      <c r="Q510" s="836"/>
      <c r="R510" s="836"/>
      <c r="S510" s="836"/>
      <c r="T510" s="836"/>
      <c r="U510" s="836"/>
      <c r="V510" s="836"/>
      <c r="W510" s="836"/>
      <c r="X510" s="836"/>
      <c r="Y510" s="836"/>
      <c r="Z510" s="836"/>
      <c r="AA510" s="836"/>
      <c r="AB510" s="836"/>
      <c r="AC510" s="836"/>
      <c r="AD510" s="836"/>
      <c r="AE510" s="836"/>
      <c r="AF510" s="836"/>
      <c r="AG510" s="836"/>
      <c r="AH510" s="836"/>
      <c r="AI510" s="836"/>
      <c r="AJ510" s="832"/>
      <c r="AL510" s="840">
        <f t="shared" si="352"/>
        <v>0</v>
      </c>
      <c r="AM510" s="840">
        <f t="shared" si="353"/>
        <v>0</v>
      </c>
      <c r="AN510" s="840">
        <f t="shared" si="354"/>
        <v>0</v>
      </c>
      <c r="AO510" s="840">
        <f t="shared" si="355"/>
        <v>0</v>
      </c>
      <c r="AP510" s="903">
        <f t="shared" si="356"/>
        <v>0</v>
      </c>
      <c r="AQ510" s="840">
        <f t="shared" si="357"/>
        <v>0</v>
      </c>
      <c r="AR510" s="840">
        <f t="shared" si="358"/>
        <v>0</v>
      </c>
      <c r="AS510" s="840">
        <f t="shared" si="359"/>
        <v>0</v>
      </c>
      <c r="AT510" s="840">
        <f t="shared" si="360"/>
        <v>0</v>
      </c>
      <c r="AU510" s="840">
        <f t="shared" si="361"/>
        <v>0</v>
      </c>
      <c r="AV510" s="903">
        <f t="shared" si="362"/>
        <v>0</v>
      </c>
      <c r="AW510" s="840">
        <f t="shared" si="363"/>
        <v>0</v>
      </c>
      <c r="AX510" s="840">
        <f t="shared" si="364"/>
        <v>0</v>
      </c>
      <c r="AY510" s="840">
        <f t="shared" si="365"/>
        <v>0</v>
      </c>
      <c r="AZ510" s="840">
        <f t="shared" si="366"/>
        <v>0</v>
      </c>
      <c r="BA510" s="840">
        <f t="shared" si="367"/>
        <v>0</v>
      </c>
      <c r="BB510" s="840">
        <f t="shared" si="368"/>
        <v>0</v>
      </c>
      <c r="BC510" s="840">
        <f t="shared" si="369"/>
        <v>0</v>
      </c>
      <c r="BD510" s="903">
        <f t="shared" si="370"/>
        <v>0</v>
      </c>
      <c r="BE510" s="840">
        <f t="shared" si="371"/>
        <v>0</v>
      </c>
      <c r="BF510" s="840">
        <f t="shared" si="372"/>
        <v>0</v>
      </c>
      <c r="BG510" s="840">
        <f t="shared" si="373"/>
        <v>0</v>
      </c>
      <c r="BH510" s="840">
        <f t="shared" si="374"/>
        <v>0</v>
      </c>
      <c r="BI510" s="840">
        <f t="shared" si="375"/>
        <v>0</v>
      </c>
      <c r="BL510" s="835"/>
      <c r="BM510" s="835"/>
      <c r="BN510" s="835"/>
      <c r="BO510" s="835"/>
    </row>
    <row r="511" spans="1:67" ht="16.5" thickBot="1" x14ac:dyDescent="0.3">
      <c r="A511" s="1155"/>
      <c r="B511" s="74"/>
      <c r="C511" s="503"/>
      <c r="D511" s="503"/>
      <c r="E511" s="503"/>
      <c r="F511" s="503"/>
      <c r="G511" s="503"/>
      <c r="H511" s="753"/>
      <c r="I511" s="467" t="s">
        <v>102</v>
      </c>
      <c r="J511" s="383"/>
      <c r="K511" s="74"/>
      <c r="L511" s="67"/>
      <c r="M511" s="67"/>
      <c r="N511" s="110"/>
      <c r="O511" s="110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110"/>
      <c r="AC511" s="110"/>
      <c r="AD511" s="110"/>
      <c r="AE511" s="110"/>
      <c r="AF511" s="110"/>
      <c r="AG511" s="110"/>
      <c r="AH511" s="110"/>
      <c r="AI511" s="110"/>
      <c r="AJ511" s="304"/>
      <c r="AL511" s="200">
        <f t="shared" ref="AL511:BI511" si="376">SUM(AL501:AL510)</f>
        <v>0</v>
      </c>
      <c r="AM511" s="201">
        <f t="shared" si="376"/>
        <v>0</v>
      </c>
      <c r="AN511" s="202">
        <f t="shared" si="376"/>
        <v>0</v>
      </c>
      <c r="AO511" s="202">
        <f t="shared" si="376"/>
        <v>0</v>
      </c>
      <c r="AP511" s="880">
        <f t="shared" si="376"/>
        <v>0</v>
      </c>
      <c r="AQ511" s="202">
        <f t="shared" si="376"/>
        <v>0</v>
      </c>
      <c r="AR511" s="202">
        <f t="shared" si="376"/>
        <v>0</v>
      </c>
      <c r="AS511" s="202">
        <f t="shared" si="376"/>
        <v>0</v>
      </c>
      <c r="AT511" s="202">
        <f t="shared" si="376"/>
        <v>0</v>
      </c>
      <c r="AU511" s="202">
        <f t="shared" si="376"/>
        <v>0</v>
      </c>
      <c r="AV511" s="880">
        <f t="shared" si="376"/>
        <v>0</v>
      </c>
      <c r="AW511" s="202">
        <f t="shared" si="376"/>
        <v>0</v>
      </c>
      <c r="AX511" s="202">
        <f t="shared" si="376"/>
        <v>0</v>
      </c>
      <c r="AY511" s="202">
        <f t="shared" si="376"/>
        <v>0</v>
      </c>
      <c r="AZ511" s="202">
        <f t="shared" si="376"/>
        <v>0</v>
      </c>
      <c r="BA511" s="202">
        <f t="shared" si="376"/>
        <v>0</v>
      </c>
      <c r="BB511" s="202">
        <f t="shared" si="376"/>
        <v>0</v>
      </c>
      <c r="BC511" s="202">
        <f t="shared" si="376"/>
        <v>0</v>
      </c>
      <c r="BD511" s="880">
        <f t="shared" si="376"/>
        <v>0</v>
      </c>
      <c r="BE511" s="202">
        <f t="shared" si="376"/>
        <v>0</v>
      </c>
      <c r="BF511" s="202">
        <f t="shared" si="376"/>
        <v>0</v>
      </c>
      <c r="BG511" s="202">
        <f t="shared" si="376"/>
        <v>0</v>
      </c>
      <c r="BH511" s="202">
        <f t="shared" si="376"/>
        <v>0</v>
      </c>
      <c r="BI511" s="202">
        <f t="shared" si="376"/>
        <v>0</v>
      </c>
      <c r="BJ511" s="19" t="s">
        <v>221</v>
      </c>
      <c r="BK511" s="19"/>
    </row>
    <row r="512" spans="1:67" ht="16.5" thickBot="1" x14ac:dyDescent="0.3">
      <c r="A512" s="1155"/>
      <c r="B512" s="31" t="s">
        <v>301</v>
      </c>
      <c r="C512" s="487"/>
      <c r="D512" s="487"/>
      <c r="E512" s="487"/>
      <c r="F512" s="487"/>
      <c r="G512" s="592"/>
      <c r="H512" s="487"/>
      <c r="I512" s="27" t="s">
        <v>55</v>
      </c>
      <c r="J512" s="28" t="s">
        <v>9</v>
      </c>
      <c r="K512" s="28"/>
      <c r="L512" s="560"/>
      <c r="M512" s="560"/>
      <c r="N512" s="560"/>
      <c r="O512" s="560"/>
      <c r="P512" s="560"/>
      <c r="Q512" s="560"/>
      <c r="R512" s="560"/>
      <c r="S512" s="560"/>
      <c r="T512" s="560"/>
      <c r="U512" s="560"/>
      <c r="V512" s="560"/>
      <c r="W512" s="560"/>
      <c r="X512" s="560"/>
      <c r="Y512" s="560"/>
      <c r="Z512" s="560"/>
      <c r="AA512" s="560"/>
      <c r="AB512" s="560"/>
      <c r="AC512" s="560"/>
      <c r="AD512" s="560"/>
      <c r="AE512" s="560"/>
      <c r="AF512" s="560"/>
      <c r="AG512" s="560"/>
      <c r="AH512" s="560"/>
      <c r="AI512" s="560"/>
      <c r="AJ512" s="304"/>
    </row>
    <row r="513" spans="1:63" ht="16.5" thickBot="1" x14ac:dyDescent="0.3">
      <c r="A513" s="1155"/>
      <c r="B513" s="31"/>
      <c r="C513" s="487"/>
      <c r="D513" s="487"/>
      <c r="E513" s="487"/>
      <c r="F513" s="487"/>
      <c r="G513" s="592"/>
      <c r="H513" s="487"/>
      <c r="I513" s="49"/>
      <c r="J513" s="35" t="s">
        <v>10</v>
      </c>
      <c r="K513" s="35"/>
      <c r="L513" s="560"/>
      <c r="M513" s="560"/>
      <c r="N513" s="560"/>
      <c r="O513" s="560"/>
      <c r="P513" s="560"/>
      <c r="Q513" s="560"/>
      <c r="R513" s="560"/>
      <c r="S513" s="560"/>
      <c r="T513" s="560"/>
      <c r="U513" s="560"/>
      <c r="V513" s="560"/>
      <c r="W513" s="560"/>
      <c r="X513" s="560"/>
      <c r="Y513" s="560"/>
      <c r="Z513" s="560"/>
      <c r="AA513" s="560"/>
      <c r="AB513" s="560"/>
      <c r="AC513" s="560"/>
      <c r="AD513" s="560"/>
      <c r="AE513" s="560"/>
      <c r="AF513" s="560"/>
      <c r="AG513" s="560"/>
      <c r="AH513" s="560"/>
      <c r="AI513" s="560"/>
      <c r="AJ513" s="304"/>
      <c r="AL513" s="198">
        <f t="shared" ref="AL513:BC513" si="377">AL495+AL498</f>
        <v>0</v>
      </c>
      <c r="AM513" s="184">
        <f t="shared" si="377"/>
        <v>0</v>
      </c>
      <c r="AN513" s="199">
        <f t="shared" si="377"/>
        <v>0</v>
      </c>
      <c r="AO513" s="199">
        <f t="shared" si="377"/>
        <v>0</v>
      </c>
      <c r="AP513" s="873">
        <f t="shared" si="377"/>
        <v>0</v>
      </c>
      <c r="AQ513" s="199">
        <f t="shared" si="377"/>
        <v>0</v>
      </c>
      <c r="AR513" s="199">
        <f t="shared" si="377"/>
        <v>0</v>
      </c>
      <c r="AS513" s="199">
        <f t="shared" si="377"/>
        <v>0</v>
      </c>
      <c r="AT513" s="199">
        <f t="shared" si="377"/>
        <v>0</v>
      </c>
      <c r="AU513" s="199">
        <f t="shared" si="377"/>
        <v>0</v>
      </c>
      <c r="AV513" s="873">
        <f t="shared" si="377"/>
        <v>0</v>
      </c>
      <c r="AW513" s="199">
        <f t="shared" si="377"/>
        <v>0</v>
      </c>
      <c r="AX513" s="199">
        <f t="shared" si="377"/>
        <v>0</v>
      </c>
      <c r="AY513" s="199">
        <f t="shared" si="377"/>
        <v>0</v>
      </c>
      <c r="AZ513" s="199">
        <f t="shared" si="377"/>
        <v>0</v>
      </c>
      <c r="BA513" s="199">
        <f t="shared" si="377"/>
        <v>0</v>
      </c>
      <c r="BB513" s="199">
        <f t="shared" si="377"/>
        <v>0</v>
      </c>
      <c r="BC513" s="199">
        <f t="shared" si="377"/>
        <v>0</v>
      </c>
      <c r="BD513" s="873">
        <f t="shared" ref="BD513:BI513" si="378">BD495+BD498</f>
        <v>0</v>
      </c>
      <c r="BE513" s="199">
        <f t="shared" si="378"/>
        <v>0</v>
      </c>
      <c r="BF513" s="199">
        <f t="shared" si="378"/>
        <v>0</v>
      </c>
      <c r="BG513" s="199">
        <f t="shared" si="378"/>
        <v>0</v>
      </c>
      <c r="BH513" s="199">
        <f t="shared" si="378"/>
        <v>0</v>
      </c>
      <c r="BI513" s="199">
        <f t="shared" si="378"/>
        <v>0</v>
      </c>
      <c r="BJ513" s="19" t="s">
        <v>210</v>
      </c>
      <c r="BK513" s="19"/>
    </row>
    <row r="514" spans="1:63" x14ac:dyDescent="0.25">
      <c r="A514" s="1155"/>
      <c r="B514" s="31" t="s">
        <v>301</v>
      </c>
      <c r="C514" s="487"/>
      <c r="D514" s="487"/>
      <c r="E514" s="487"/>
      <c r="F514" s="487"/>
      <c r="G514" s="592"/>
      <c r="H514" s="487"/>
      <c r="I514" s="27" t="s">
        <v>56</v>
      </c>
      <c r="J514" s="28" t="s">
        <v>9</v>
      </c>
      <c r="K514" s="28"/>
      <c r="L514" s="560"/>
      <c r="M514" s="560"/>
      <c r="N514" s="560"/>
      <c r="O514" s="560"/>
      <c r="P514" s="560"/>
      <c r="Q514" s="560"/>
      <c r="R514" s="560"/>
      <c r="S514" s="560"/>
      <c r="T514" s="560"/>
      <c r="U514" s="560"/>
      <c r="V514" s="560"/>
      <c r="W514" s="560"/>
      <c r="X514" s="560"/>
      <c r="Y514" s="560"/>
      <c r="Z514" s="560"/>
      <c r="AA514" s="560"/>
      <c r="AB514" s="560"/>
      <c r="AC514" s="560"/>
      <c r="AD514" s="560"/>
      <c r="AE514" s="560"/>
      <c r="AF514" s="560"/>
      <c r="AG514" s="560"/>
      <c r="AH514" s="560"/>
      <c r="AI514" s="560"/>
      <c r="AJ514" s="304"/>
    </row>
    <row r="515" spans="1:63" ht="16.5" thickBot="1" x14ac:dyDescent="0.3">
      <c r="A515" s="1155"/>
      <c r="B515" s="35"/>
      <c r="C515" s="525"/>
      <c r="D515" s="525"/>
      <c r="E515" s="525"/>
      <c r="F515" s="525"/>
      <c r="G515" s="525"/>
      <c r="H515" s="757"/>
      <c r="I515" s="49"/>
      <c r="J515" s="35" t="s">
        <v>10</v>
      </c>
      <c r="K515" s="35"/>
      <c r="L515" s="560"/>
      <c r="M515" s="560"/>
      <c r="N515" s="560"/>
      <c r="O515" s="560"/>
      <c r="P515" s="560"/>
      <c r="Q515" s="560"/>
      <c r="R515" s="560"/>
      <c r="S515" s="560"/>
      <c r="T515" s="560"/>
      <c r="U515" s="560"/>
      <c r="V515" s="560"/>
      <c r="W515" s="560"/>
      <c r="X515" s="560"/>
      <c r="Y515" s="560"/>
      <c r="Z515" s="560"/>
      <c r="AA515" s="560"/>
      <c r="AB515" s="560"/>
      <c r="AC515" s="560"/>
      <c r="AD515" s="560"/>
      <c r="AE515" s="560"/>
      <c r="AF515" s="560"/>
      <c r="AG515" s="560"/>
      <c r="AH515" s="560"/>
      <c r="AI515" s="560"/>
      <c r="AJ515" s="100"/>
    </row>
    <row r="516" spans="1:63" ht="16.5" thickBot="1" x14ac:dyDescent="0.3">
      <c r="A516" s="1155"/>
      <c r="B516" s="112"/>
      <c r="C516" s="508">
        <f>COUNTA(C489:C515)</f>
        <v>12</v>
      </c>
      <c r="D516" s="508">
        <f>COUNTA(D489:D515)</f>
        <v>0</v>
      </c>
      <c r="E516" s="508">
        <f>COUNTA(E489:E515)</f>
        <v>0</v>
      </c>
      <c r="F516" s="508">
        <f>COUNTA(F489:F515)</f>
        <v>0</v>
      </c>
      <c r="G516" s="508">
        <f>COUNTA(G489:G515)</f>
        <v>0</v>
      </c>
      <c r="H516" s="734"/>
      <c r="I516" s="104" t="s">
        <v>78</v>
      </c>
      <c r="J516" s="458" t="s">
        <v>48</v>
      </c>
      <c r="K516" s="106"/>
      <c r="L516" s="407"/>
      <c r="M516" s="407"/>
      <c r="N516" s="408"/>
      <c r="O516" s="408"/>
      <c r="P516" s="408"/>
      <c r="Q516" s="408"/>
      <c r="R516" s="408"/>
      <c r="S516" s="408"/>
      <c r="T516" s="408"/>
      <c r="U516" s="408"/>
      <c r="V516" s="408"/>
      <c r="W516" s="408"/>
      <c r="X516" s="408"/>
      <c r="Y516" s="408"/>
      <c r="Z516" s="408"/>
      <c r="AA516" s="408"/>
      <c r="AB516" s="408"/>
      <c r="AC516" s="408"/>
      <c r="AD516" s="408"/>
      <c r="AE516" s="408"/>
      <c r="AF516" s="408"/>
      <c r="AG516" s="408"/>
      <c r="AH516" s="408"/>
      <c r="AI516" s="408"/>
      <c r="AJ516" s="100"/>
    </row>
    <row r="517" spans="1:63" ht="16.5" thickBot="1" x14ac:dyDescent="0.3">
      <c r="A517" s="1156"/>
      <c r="B517" s="87"/>
      <c r="C517" s="520" t="s">
        <v>331</v>
      </c>
      <c r="D517" s="521">
        <f>C516+D516</f>
        <v>12</v>
      </c>
      <c r="E517" s="521"/>
      <c r="F517" s="521">
        <f>E516+F516</f>
        <v>0</v>
      </c>
      <c r="G517" s="522">
        <f>G516</f>
        <v>0</v>
      </c>
      <c r="H517" s="522"/>
      <c r="I517" s="69" t="s">
        <v>103</v>
      </c>
      <c r="J517" s="113" t="s">
        <v>48</v>
      </c>
      <c r="K517" s="87"/>
      <c r="L517" s="418"/>
      <c r="M517" s="418"/>
      <c r="N517" s="406"/>
      <c r="O517" s="406"/>
      <c r="P517" s="406"/>
      <c r="Q517" s="406"/>
      <c r="R517" s="406"/>
      <c r="S517" s="406"/>
      <c r="T517" s="406"/>
      <c r="U517" s="406"/>
      <c r="V517" s="406"/>
      <c r="W517" s="406"/>
      <c r="X517" s="406"/>
      <c r="Y517" s="406"/>
      <c r="Z517" s="406"/>
      <c r="AA517" s="406"/>
      <c r="AB517" s="406"/>
      <c r="AC517" s="406"/>
      <c r="AD517" s="406"/>
      <c r="AE517" s="406"/>
      <c r="AF517" s="406"/>
      <c r="AG517" s="406"/>
      <c r="AH517" s="406"/>
      <c r="AI517" s="406"/>
      <c r="AJ517" s="100"/>
    </row>
    <row r="518" spans="1:63" x14ac:dyDescent="0.25">
      <c r="A518" s="33"/>
      <c r="B518" s="33"/>
      <c r="C518" s="304" t="s">
        <v>332</v>
      </c>
      <c r="D518" s="304" t="e">
        <f>D517/G517*100</f>
        <v>#DIV/0!</v>
      </c>
      <c r="E518" s="503"/>
      <c r="F518" s="304" t="e">
        <f>F517/G517*100</f>
        <v>#DIV/0!</v>
      </c>
      <c r="G518" s="503"/>
      <c r="H518" s="725"/>
      <c r="I518" s="73" t="s">
        <v>117</v>
      </c>
      <c r="J518" s="33"/>
      <c r="K518" s="33"/>
      <c r="L518" s="60"/>
      <c r="M518" s="60"/>
      <c r="N518" s="245"/>
      <c r="O518" s="245"/>
      <c r="P518" s="245"/>
      <c r="Q518" s="245"/>
      <c r="R518" s="245"/>
      <c r="S518" s="245"/>
      <c r="T518" s="245"/>
      <c r="U518" s="245"/>
      <c r="V518" s="245"/>
      <c r="W518" s="245"/>
      <c r="X518" s="245"/>
      <c r="Y518" s="245"/>
      <c r="Z518" s="245"/>
      <c r="AA518" s="245"/>
      <c r="AB518" s="245"/>
      <c r="AC518" s="245"/>
      <c r="AD518" s="245"/>
      <c r="AE518" s="245"/>
      <c r="AF518" s="245"/>
      <c r="AG518" s="245"/>
      <c r="AH518" s="245"/>
      <c r="AI518" s="245"/>
      <c r="AJ518" s="304"/>
    </row>
    <row r="519" spans="1:63" x14ac:dyDescent="0.25">
      <c r="A519" s="33"/>
      <c r="B519" s="33"/>
      <c r="C519" s="503"/>
      <c r="D519" s="503"/>
      <c r="E519" s="503"/>
      <c r="F519" s="503"/>
      <c r="G519" s="503"/>
      <c r="H519" s="725"/>
      <c r="I519" s="257"/>
      <c r="J519" s="33"/>
      <c r="K519" s="33"/>
      <c r="L519" s="60"/>
      <c r="M519" s="60"/>
      <c r="N519" s="245"/>
      <c r="O519" s="245"/>
      <c r="P519" s="245"/>
      <c r="Q519" s="245"/>
      <c r="R519" s="245"/>
      <c r="S519" s="245"/>
      <c r="T519" s="245"/>
      <c r="U519" s="245"/>
      <c r="V519" s="245"/>
      <c r="W519" s="245"/>
      <c r="X519" s="245"/>
      <c r="Y519" s="245"/>
      <c r="Z519" s="245"/>
      <c r="AA519" s="245"/>
      <c r="AB519" s="245"/>
      <c r="AC519" s="245"/>
      <c r="AD519" s="245"/>
      <c r="AE519" s="245"/>
      <c r="AF519" s="245"/>
      <c r="AG519" s="245"/>
      <c r="AH519" s="245"/>
      <c r="AI519" s="245"/>
      <c r="AJ519" s="304"/>
    </row>
    <row r="520" spans="1:63" ht="32.25" thickBot="1" x14ac:dyDescent="0.3">
      <c r="A520" s="33"/>
      <c r="B520" s="33"/>
      <c r="C520" s="523"/>
      <c r="D520" s="523"/>
      <c r="E520" s="523"/>
      <c r="F520" s="523" t="s">
        <v>333</v>
      </c>
      <c r="G520" s="523"/>
      <c r="H520" s="523"/>
      <c r="I520" s="769" t="s">
        <v>149</v>
      </c>
      <c r="J520" s="33"/>
      <c r="K520" s="33"/>
      <c r="L520" s="60"/>
      <c r="M520" s="60"/>
      <c r="N520" s="245"/>
      <c r="O520" s="245"/>
      <c r="P520" s="245"/>
      <c r="Q520" s="245"/>
      <c r="R520" s="245"/>
      <c r="S520" s="245"/>
      <c r="T520" s="245"/>
      <c r="U520" s="245"/>
      <c r="V520" s="245"/>
      <c r="W520" s="245"/>
      <c r="X520" s="245"/>
      <c r="Y520" s="245"/>
      <c r="Z520" s="245"/>
      <c r="AA520" s="245"/>
      <c r="AB520" s="245"/>
      <c r="AC520" s="245"/>
      <c r="AD520" s="245"/>
      <c r="AE520" s="245"/>
      <c r="AF520" s="245"/>
      <c r="AG520" s="245"/>
      <c r="AH520" s="245"/>
      <c r="AI520" s="245"/>
      <c r="AJ520" s="304"/>
    </row>
    <row r="521" spans="1:63" ht="15.75" customHeight="1" thickBot="1" x14ac:dyDescent="0.3">
      <c r="A521" s="1139"/>
      <c r="B521" s="1139"/>
      <c r="C521" s="524"/>
      <c r="D521" s="524"/>
      <c r="E521" s="524"/>
      <c r="F521" s="524"/>
      <c r="G521" s="523"/>
      <c r="H521" s="1110" t="s">
        <v>414</v>
      </c>
      <c r="I521" s="1136" t="s">
        <v>74</v>
      </c>
      <c r="J521" s="24" t="s">
        <v>1</v>
      </c>
      <c r="K521" s="1139" t="s">
        <v>75</v>
      </c>
      <c r="L521" s="1128"/>
      <c r="M521" s="1129"/>
      <c r="N521" s="1130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  <c r="AA521" s="189"/>
      <c r="AB521" s="189"/>
      <c r="AC521" s="189"/>
      <c r="AD521" s="189"/>
      <c r="AE521" s="189"/>
      <c r="AF521" s="189"/>
      <c r="AG521" s="189"/>
      <c r="AH521" s="189"/>
      <c r="AI521" s="189"/>
      <c r="AJ521" s="189"/>
    </row>
    <row r="522" spans="1:63" x14ac:dyDescent="0.25">
      <c r="A522" s="1140"/>
      <c r="B522" s="1140"/>
      <c r="C522" s="524"/>
      <c r="D522" s="524"/>
      <c r="E522" s="524"/>
      <c r="F522" s="524"/>
      <c r="G522" s="523"/>
      <c r="H522" s="1111"/>
      <c r="I522" s="1137"/>
      <c r="J522" s="25" t="s">
        <v>2</v>
      </c>
      <c r="K522" s="1140"/>
      <c r="L522" s="1113"/>
      <c r="M522" s="1113"/>
      <c r="N522" s="1113"/>
      <c r="O522" s="1113"/>
      <c r="P522" s="1113"/>
      <c r="Q522" s="1113"/>
      <c r="R522" s="1113"/>
      <c r="S522" s="1113"/>
      <c r="T522" s="1113"/>
      <c r="U522" s="1113"/>
      <c r="V522" s="1113"/>
      <c r="W522" s="1113"/>
      <c r="X522" s="1113"/>
      <c r="Y522" s="1113"/>
      <c r="Z522" s="1113"/>
      <c r="AA522" s="1113"/>
      <c r="AB522" s="1113"/>
      <c r="AC522" s="1113"/>
      <c r="AD522" s="1113"/>
      <c r="AE522" s="1113"/>
      <c r="AF522" s="1113"/>
      <c r="AG522" s="1113"/>
      <c r="AH522" s="1113"/>
      <c r="AI522" s="1113"/>
      <c r="AJ522" s="686"/>
    </row>
    <row r="523" spans="1:63" ht="16.5" thickBot="1" x14ac:dyDescent="0.3">
      <c r="A523" s="1141"/>
      <c r="B523" s="1141"/>
      <c r="C523" s="487"/>
      <c r="D523" s="487"/>
      <c r="E523" s="487"/>
      <c r="F523" s="487"/>
      <c r="G523" s="592"/>
      <c r="H523" s="1112"/>
      <c r="I523" s="1138"/>
      <c r="J523" s="26" t="s">
        <v>3</v>
      </c>
      <c r="K523" s="1141"/>
      <c r="L523" s="1114"/>
      <c r="M523" s="1114"/>
      <c r="N523" s="1114"/>
      <c r="O523" s="1114"/>
      <c r="P523" s="1114"/>
      <c r="Q523" s="1114"/>
      <c r="R523" s="1114"/>
      <c r="S523" s="1114"/>
      <c r="T523" s="1114"/>
      <c r="U523" s="1114"/>
      <c r="V523" s="1114"/>
      <c r="W523" s="1114"/>
      <c r="X523" s="1114"/>
      <c r="Y523" s="1114"/>
      <c r="Z523" s="1114"/>
      <c r="AA523" s="1114"/>
      <c r="AB523" s="1114"/>
      <c r="AC523" s="1114"/>
      <c r="AD523" s="1114"/>
      <c r="AE523" s="1114"/>
      <c r="AF523" s="1114"/>
      <c r="AG523" s="1114"/>
      <c r="AH523" s="1114"/>
      <c r="AI523" s="1114"/>
      <c r="AJ523" s="686"/>
    </row>
    <row r="524" spans="1:63" x14ac:dyDescent="0.25">
      <c r="A524" s="1154" t="s">
        <v>283</v>
      </c>
      <c r="B524" s="28"/>
      <c r="C524" s="503"/>
      <c r="D524" s="503"/>
      <c r="E524" s="503"/>
      <c r="F524" s="503"/>
      <c r="G524" s="503"/>
      <c r="H524" s="725"/>
      <c r="I524" s="114"/>
      <c r="J524" s="28"/>
      <c r="K524" s="28"/>
      <c r="L524" s="662"/>
      <c r="M524" s="662"/>
      <c r="N524" s="663"/>
      <c r="O524" s="663"/>
      <c r="P524" s="663"/>
      <c r="Q524" s="663"/>
      <c r="R524" s="663"/>
      <c r="S524" s="663"/>
      <c r="T524" s="663"/>
      <c r="U524" s="663"/>
      <c r="V524" s="663"/>
      <c r="W524" s="663"/>
      <c r="X524" s="663"/>
      <c r="Y524" s="663"/>
      <c r="Z524" s="663"/>
      <c r="AA524" s="663"/>
      <c r="AB524" s="663"/>
      <c r="AC524" s="663"/>
      <c r="AD524" s="663"/>
      <c r="AE524" s="663"/>
      <c r="AF524" s="663"/>
      <c r="AG524" s="663"/>
      <c r="AH524" s="663"/>
      <c r="AI524" s="663"/>
      <c r="AJ524" s="304"/>
    </row>
    <row r="525" spans="1:63" ht="16.5" thickBot="1" x14ac:dyDescent="0.3">
      <c r="A525" s="1155"/>
      <c r="B525" s="31" t="s">
        <v>301</v>
      </c>
      <c r="C525" s="575" t="s">
        <v>329</v>
      </c>
      <c r="D525" s="474"/>
      <c r="E525" s="474"/>
      <c r="F525" s="474"/>
      <c r="G525" s="483"/>
      <c r="H525" s="736" t="s">
        <v>417</v>
      </c>
      <c r="I525" s="30" t="s">
        <v>388</v>
      </c>
      <c r="J525" s="65" t="s">
        <v>5</v>
      </c>
      <c r="K525" s="31"/>
      <c r="L525" s="571"/>
      <c r="M525" s="571"/>
      <c r="N525" s="571"/>
      <c r="O525" s="571"/>
      <c r="P525" s="571"/>
      <c r="Q525" s="571"/>
      <c r="R525" s="571"/>
      <c r="S525" s="571"/>
      <c r="T525" s="571"/>
      <c r="U525" s="571"/>
      <c r="V525" s="571"/>
      <c r="W525" s="571"/>
      <c r="X525" s="571"/>
      <c r="Y525" s="571"/>
      <c r="Z525" s="571"/>
      <c r="AA525" s="571"/>
      <c r="AB525" s="571"/>
      <c r="AC525" s="571"/>
      <c r="AD525" s="571"/>
      <c r="AE525" s="571"/>
      <c r="AF525" s="571"/>
      <c r="AG525" s="571"/>
      <c r="AH525" s="571"/>
      <c r="AI525" s="571"/>
      <c r="AJ525" s="304"/>
    </row>
    <row r="526" spans="1:63" ht="16.5" thickBot="1" x14ac:dyDescent="0.3">
      <c r="A526" s="1155"/>
      <c r="B526" s="35"/>
      <c r="C526" s="474"/>
      <c r="D526" s="474"/>
      <c r="E526" s="474"/>
      <c r="F526" s="474"/>
      <c r="G526" s="483"/>
      <c r="H526" s="753"/>
      <c r="I526" s="545" t="s">
        <v>169</v>
      </c>
      <c r="J526" s="697" t="s">
        <v>6</v>
      </c>
      <c r="K526" s="692"/>
      <c r="L526" s="693"/>
      <c r="M526" s="693"/>
      <c r="N526" s="706"/>
      <c r="O526" s="706"/>
      <c r="P526" s="706"/>
      <c r="Q526" s="706"/>
      <c r="R526" s="706"/>
      <c r="S526" s="706"/>
      <c r="T526" s="706"/>
      <c r="U526" s="706"/>
      <c r="V526" s="706"/>
      <c r="W526" s="706"/>
      <c r="X526" s="706"/>
      <c r="Y526" s="706"/>
      <c r="Z526" s="706"/>
      <c r="AA526" s="706"/>
      <c r="AB526" s="706"/>
      <c r="AC526" s="706"/>
      <c r="AD526" s="706"/>
      <c r="AE526" s="706"/>
      <c r="AF526" s="706"/>
      <c r="AG526" s="706"/>
      <c r="AH526" s="706"/>
      <c r="AI526" s="706"/>
      <c r="AJ526" s="304"/>
    </row>
    <row r="527" spans="1:63" ht="16.5" thickBot="1" x14ac:dyDescent="0.3">
      <c r="A527" s="1155"/>
      <c r="B527" s="31" t="s">
        <v>301</v>
      </c>
      <c r="C527" s="577" t="s">
        <v>329</v>
      </c>
      <c r="D527" s="487"/>
      <c r="E527" s="487"/>
      <c r="F527" s="487"/>
      <c r="G527" s="592"/>
      <c r="H527" s="736" t="s">
        <v>417</v>
      </c>
      <c r="I527" s="192" t="s">
        <v>387</v>
      </c>
      <c r="J527" s="129" t="s">
        <v>5</v>
      </c>
      <c r="K527" s="88"/>
      <c r="L527" s="662"/>
      <c r="M527" s="662"/>
      <c r="N527" s="663"/>
      <c r="O527" s="663"/>
      <c r="P527" s="663"/>
      <c r="Q527" s="663"/>
      <c r="R527" s="663"/>
      <c r="S527" s="663"/>
      <c r="T527" s="663"/>
      <c r="U527" s="663"/>
      <c r="V527" s="663"/>
      <c r="W527" s="663"/>
      <c r="X527" s="663"/>
      <c r="Y527" s="663"/>
      <c r="Z527" s="663"/>
      <c r="AA527" s="663"/>
      <c r="AB527" s="663"/>
      <c r="AC527" s="663"/>
      <c r="AD527" s="663"/>
      <c r="AE527" s="663"/>
      <c r="AF527" s="663"/>
      <c r="AG527" s="663"/>
      <c r="AH527" s="663"/>
      <c r="AI527" s="663"/>
      <c r="AJ527" s="304"/>
      <c r="AL527" s="198">
        <f t="shared" ref="AL527:AQ527" si="379">L527*L538*1.73*0.875/1000</f>
        <v>0</v>
      </c>
      <c r="AM527" s="198">
        <f t="shared" si="379"/>
        <v>0</v>
      </c>
      <c r="AN527" s="184">
        <f t="shared" si="379"/>
        <v>0</v>
      </c>
      <c r="AO527" s="184">
        <f t="shared" si="379"/>
        <v>0</v>
      </c>
      <c r="AP527" s="889">
        <f t="shared" si="379"/>
        <v>0</v>
      </c>
      <c r="AQ527" s="184">
        <f t="shared" si="379"/>
        <v>0</v>
      </c>
      <c r="AR527" s="184">
        <f t="shared" ref="AR527:BI527" si="380">Q527*Q538*1.73*0.875/1000</f>
        <v>0</v>
      </c>
      <c r="AS527" s="184">
        <f t="shared" si="380"/>
        <v>0</v>
      </c>
      <c r="AT527" s="184">
        <f t="shared" si="380"/>
        <v>0</v>
      </c>
      <c r="AU527" s="184">
        <f t="shared" si="380"/>
        <v>0</v>
      </c>
      <c r="AV527" s="889">
        <f t="shared" si="380"/>
        <v>0</v>
      </c>
      <c r="AW527" s="184">
        <f t="shared" si="380"/>
        <v>0</v>
      </c>
      <c r="AX527" s="184">
        <f t="shared" si="380"/>
        <v>0</v>
      </c>
      <c r="AY527" s="184">
        <f t="shared" si="380"/>
        <v>0</v>
      </c>
      <c r="AZ527" s="184">
        <f t="shared" si="380"/>
        <v>0</v>
      </c>
      <c r="BA527" s="184">
        <f t="shared" si="380"/>
        <v>0</v>
      </c>
      <c r="BB527" s="184">
        <f t="shared" si="380"/>
        <v>0</v>
      </c>
      <c r="BC527" s="184">
        <f t="shared" si="380"/>
        <v>0</v>
      </c>
      <c r="BD527" s="889">
        <f t="shared" si="380"/>
        <v>0</v>
      </c>
      <c r="BE527" s="184">
        <f t="shared" si="380"/>
        <v>0</v>
      </c>
      <c r="BF527" s="184">
        <f t="shared" si="380"/>
        <v>0</v>
      </c>
      <c r="BG527" s="184">
        <f t="shared" si="380"/>
        <v>0</v>
      </c>
      <c r="BH527" s="184">
        <f t="shared" si="380"/>
        <v>0</v>
      </c>
      <c r="BI527" s="184">
        <f t="shared" si="380"/>
        <v>0</v>
      </c>
      <c r="BJ527" s="19" t="s">
        <v>212</v>
      </c>
      <c r="BK527" s="19"/>
    </row>
    <row r="528" spans="1:63" ht="16.5" thickBot="1" x14ac:dyDescent="0.3">
      <c r="A528" s="1155"/>
      <c r="B528" s="35"/>
      <c r="C528" s="474"/>
      <c r="D528" s="474"/>
      <c r="E528" s="474"/>
      <c r="F528" s="474"/>
      <c r="G528" s="483"/>
      <c r="H528" s="753"/>
      <c r="I528" s="545" t="s">
        <v>169</v>
      </c>
      <c r="J528" s="697" t="s">
        <v>7</v>
      </c>
      <c r="K528" s="692"/>
      <c r="L528" s="693"/>
      <c r="M528" s="693"/>
      <c r="N528" s="706"/>
      <c r="O528" s="706"/>
      <c r="P528" s="706"/>
      <c r="Q528" s="706"/>
      <c r="R528" s="706"/>
      <c r="S528" s="706"/>
      <c r="T528" s="706"/>
      <c r="U528" s="706"/>
      <c r="V528" s="706"/>
      <c r="W528" s="706"/>
      <c r="X528" s="706"/>
      <c r="Y528" s="706"/>
      <c r="Z528" s="706"/>
      <c r="AA528" s="706"/>
      <c r="AB528" s="706"/>
      <c r="AC528" s="706"/>
      <c r="AD528" s="706"/>
      <c r="AE528" s="706"/>
      <c r="AF528" s="706"/>
      <c r="AG528" s="706"/>
      <c r="AH528" s="706"/>
      <c r="AI528" s="706"/>
      <c r="AJ528" s="304"/>
      <c r="AL528" s="1133" t="s">
        <v>111</v>
      </c>
      <c r="AM528" s="1134"/>
      <c r="AN528" s="1135"/>
      <c r="AO528" s="749"/>
      <c r="AP528" s="874"/>
      <c r="AQ528" s="749"/>
      <c r="AR528" s="749"/>
      <c r="AS528" s="749"/>
      <c r="AT528" s="749"/>
      <c r="AU528" s="749"/>
      <c r="AV528" s="874"/>
      <c r="AW528" s="749"/>
      <c r="AX528" s="749"/>
      <c r="AY528" s="749"/>
      <c r="AZ528" s="749"/>
      <c r="BA528" s="749"/>
      <c r="BB528" s="749"/>
      <c r="BC528" s="749"/>
      <c r="BD528" s="874"/>
      <c r="BE528" s="750"/>
      <c r="BF528" s="750"/>
      <c r="BG528" s="750"/>
      <c r="BH528" s="750"/>
      <c r="BI528" s="750"/>
    </row>
    <row r="529" spans="1:67" ht="19.5" thickBot="1" x14ac:dyDescent="0.35">
      <c r="A529" s="1155"/>
      <c r="B529" s="31"/>
      <c r="C529" s="503"/>
      <c r="D529" s="503"/>
      <c r="E529" s="503"/>
      <c r="F529" s="503"/>
      <c r="G529" s="503"/>
      <c r="H529" s="753"/>
      <c r="I529" s="40" t="s">
        <v>34</v>
      </c>
      <c r="J529" s="28"/>
      <c r="K529" s="28"/>
      <c r="L529" s="641"/>
      <c r="M529" s="642"/>
      <c r="N529" s="643"/>
      <c r="O529" s="643"/>
      <c r="P529" s="643"/>
      <c r="Q529" s="643"/>
      <c r="R529" s="643"/>
      <c r="S529" s="643"/>
      <c r="T529" s="643"/>
      <c r="U529" s="643"/>
      <c r="V529" s="643"/>
      <c r="W529" s="643"/>
      <c r="X529" s="643"/>
      <c r="Y529" s="643"/>
      <c r="Z529" s="643"/>
      <c r="AA529" s="643"/>
      <c r="AB529" s="643"/>
      <c r="AC529" s="643"/>
      <c r="AD529" s="643"/>
      <c r="AE529" s="643"/>
      <c r="AF529" s="643"/>
      <c r="AG529" s="643"/>
      <c r="AH529" s="643"/>
      <c r="AI529" s="643"/>
      <c r="AJ529" s="304"/>
      <c r="AL529" s="715" t="s">
        <v>392</v>
      </c>
      <c r="AM529" s="715" t="s">
        <v>393</v>
      </c>
      <c r="AN529" s="717" t="s">
        <v>394</v>
      </c>
      <c r="AO529" s="718" t="s">
        <v>395</v>
      </c>
      <c r="AP529" s="875" t="s">
        <v>84</v>
      </c>
      <c r="AQ529" s="715" t="s">
        <v>396</v>
      </c>
      <c r="AR529" s="715" t="s">
        <v>397</v>
      </c>
      <c r="AS529" s="715" t="s">
        <v>398</v>
      </c>
      <c r="AT529" s="715" t="s">
        <v>399</v>
      </c>
      <c r="AU529" s="715" t="s">
        <v>400</v>
      </c>
      <c r="AV529" s="875" t="s">
        <v>4</v>
      </c>
      <c r="AW529" s="715" t="s">
        <v>401</v>
      </c>
      <c r="AX529" s="715" t="s">
        <v>402</v>
      </c>
      <c r="AY529" s="715" t="s">
        <v>403</v>
      </c>
      <c r="AZ529" s="715" t="s">
        <v>404</v>
      </c>
      <c r="BA529" s="715" t="s">
        <v>405</v>
      </c>
      <c r="BB529" s="715" t="s">
        <v>406</v>
      </c>
      <c r="BC529" s="715" t="s">
        <v>407</v>
      </c>
      <c r="BD529" s="905" t="s">
        <v>338</v>
      </c>
      <c r="BE529" s="716" t="s">
        <v>408</v>
      </c>
      <c r="BF529" s="716" t="s">
        <v>409</v>
      </c>
      <c r="BG529" s="716" t="s">
        <v>220</v>
      </c>
      <c r="BH529" s="716" t="s">
        <v>410</v>
      </c>
      <c r="BI529" s="716" t="s">
        <v>411</v>
      </c>
    </row>
    <row r="530" spans="1:67" ht="16.5" thickBot="1" x14ac:dyDescent="0.3">
      <c r="A530" s="1155"/>
      <c r="B530" s="31" t="s">
        <v>341</v>
      </c>
      <c r="C530" s="576" t="s">
        <v>329</v>
      </c>
      <c r="D530" s="473"/>
      <c r="E530" s="473"/>
      <c r="F530" s="473"/>
      <c r="G530" s="480"/>
      <c r="H530" s="736" t="s">
        <v>417</v>
      </c>
      <c r="I530" s="130" t="s">
        <v>17</v>
      </c>
      <c r="J530" s="31" t="s">
        <v>5</v>
      </c>
      <c r="K530" s="31"/>
      <c r="L530" s="662"/>
      <c r="M530" s="662"/>
      <c r="N530" s="663"/>
      <c r="O530" s="663"/>
      <c r="P530" s="663"/>
      <c r="Q530" s="663"/>
      <c r="R530" s="663"/>
      <c r="S530" s="663"/>
      <c r="T530" s="663"/>
      <c r="U530" s="663"/>
      <c r="V530" s="663"/>
      <c r="W530" s="663"/>
      <c r="X530" s="663"/>
      <c r="Y530" s="663"/>
      <c r="Z530" s="663"/>
      <c r="AA530" s="663"/>
      <c r="AB530" s="663"/>
      <c r="AC530" s="663"/>
      <c r="AD530" s="663"/>
      <c r="AE530" s="663"/>
      <c r="AF530" s="663"/>
      <c r="AG530" s="663"/>
      <c r="AH530" s="663"/>
      <c r="AI530" s="663"/>
      <c r="AJ530" s="304"/>
      <c r="AL530" s="319">
        <f t="shared" ref="AL530:BI530" si="381">L530*L539*1.73*0.875/1000</f>
        <v>0</v>
      </c>
      <c r="AM530" s="319">
        <f t="shared" si="381"/>
        <v>0</v>
      </c>
      <c r="AN530" s="319">
        <f t="shared" si="381"/>
        <v>0</v>
      </c>
      <c r="AO530" s="319">
        <f t="shared" si="381"/>
        <v>0</v>
      </c>
      <c r="AP530" s="884">
        <f t="shared" si="381"/>
        <v>0</v>
      </c>
      <c r="AQ530" s="319">
        <f t="shared" si="381"/>
        <v>0</v>
      </c>
      <c r="AR530" s="319">
        <f t="shared" si="381"/>
        <v>0</v>
      </c>
      <c r="AS530" s="319">
        <f t="shared" si="381"/>
        <v>0</v>
      </c>
      <c r="AT530" s="319">
        <f t="shared" si="381"/>
        <v>0</v>
      </c>
      <c r="AU530" s="319">
        <f t="shared" si="381"/>
        <v>0</v>
      </c>
      <c r="AV530" s="884">
        <f t="shared" si="381"/>
        <v>0</v>
      </c>
      <c r="AW530" s="319">
        <f t="shared" si="381"/>
        <v>0</v>
      </c>
      <c r="AX530" s="319">
        <f t="shared" si="381"/>
        <v>0</v>
      </c>
      <c r="AY530" s="319">
        <f t="shared" si="381"/>
        <v>0</v>
      </c>
      <c r="AZ530" s="319">
        <f t="shared" si="381"/>
        <v>0</v>
      </c>
      <c r="BA530" s="319">
        <f t="shared" si="381"/>
        <v>0</v>
      </c>
      <c r="BB530" s="319">
        <f t="shared" si="381"/>
        <v>0</v>
      </c>
      <c r="BC530" s="319">
        <f t="shared" si="381"/>
        <v>0</v>
      </c>
      <c r="BD530" s="884">
        <f t="shared" si="381"/>
        <v>0</v>
      </c>
      <c r="BE530" s="319">
        <f t="shared" si="381"/>
        <v>0</v>
      </c>
      <c r="BF530" s="319">
        <f t="shared" si="381"/>
        <v>0</v>
      </c>
      <c r="BG530" s="319">
        <f t="shared" si="381"/>
        <v>0</v>
      </c>
      <c r="BH530" s="319">
        <f t="shared" si="381"/>
        <v>0</v>
      </c>
      <c r="BI530" s="319">
        <f t="shared" si="381"/>
        <v>0</v>
      </c>
    </row>
    <row r="531" spans="1:67" ht="16.5" thickBot="1" x14ac:dyDescent="0.3">
      <c r="A531" s="1155"/>
      <c r="B531" s="31" t="s">
        <v>341</v>
      </c>
      <c r="C531" s="576" t="s">
        <v>329</v>
      </c>
      <c r="D531" s="473"/>
      <c r="E531" s="473"/>
      <c r="F531" s="473"/>
      <c r="G531" s="480"/>
      <c r="H531" s="736" t="s">
        <v>417</v>
      </c>
      <c r="I531" s="130" t="s">
        <v>18</v>
      </c>
      <c r="J531" s="31" t="s">
        <v>5</v>
      </c>
      <c r="K531" s="31"/>
      <c r="L531" s="662"/>
      <c r="M531" s="662"/>
      <c r="N531" s="663"/>
      <c r="O531" s="663"/>
      <c r="P531" s="663"/>
      <c r="Q531" s="663"/>
      <c r="R531" s="663"/>
      <c r="S531" s="663"/>
      <c r="T531" s="663"/>
      <c r="U531" s="663"/>
      <c r="V531" s="663"/>
      <c r="W531" s="663"/>
      <c r="X531" s="663"/>
      <c r="Y531" s="663"/>
      <c r="Z531" s="663"/>
      <c r="AA531" s="663"/>
      <c r="AB531" s="663"/>
      <c r="AC531" s="663"/>
      <c r="AD531" s="663"/>
      <c r="AE531" s="663"/>
      <c r="AF531" s="663"/>
      <c r="AG531" s="663"/>
      <c r="AH531" s="663"/>
      <c r="AI531" s="663"/>
      <c r="AJ531" s="304"/>
      <c r="AL531" s="319">
        <f t="shared" ref="AL531:BI531" si="382">L531*L539*1.73*0.875/1000</f>
        <v>0</v>
      </c>
      <c r="AM531" s="319">
        <f t="shared" si="382"/>
        <v>0</v>
      </c>
      <c r="AN531" s="319">
        <f t="shared" si="382"/>
        <v>0</v>
      </c>
      <c r="AO531" s="319">
        <f t="shared" si="382"/>
        <v>0</v>
      </c>
      <c r="AP531" s="884">
        <f t="shared" si="382"/>
        <v>0</v>
      </c>
      <c r="AQ531" s="319">
        <f t="shared" si="382"/>
        <v>0</v>
      </c>
      <c r="AR531" s="319">
        <f t="shared" si="382"/>
        <v>0</v>
      </c>
      <c r="AS531" s="319">
        <f t="shared" si="382"/>
        <v>0</v>
      </c>
      <c r="AT531" s="319">
        <f t="shared" si="382"/>
        <v>0</v>
      </c>
      <c r="AU531" s="319">
        <f t="shared" si="382"/>
        <v>0</v>
      </c>
      <c r="AV531" s="884">
        <f t="shared" si="382"/>
        <v>0</v>
      </c>
      <c r="AW531" s="319">
        <f t="shared" si="382"/>
        <v>0</v>
      </c>
      <c r="AX531" s="319">
        <f t="shared" si="382"/>
        <v>0</v>
      </c>
      <c r="AY531" s="319">
        <f t="shared" si="382"/>
        <v>0</v>
      </c>
      <c r="AZ531" s="319">
        <f t="shared" si="382"/>
        <v>0</v>
      </c>
      <c r="BA531" s="319">
        <f t="shared" si="382"/>
        <v>0</v>
      </c>
      <c r="BB531" s="319">
        <f t="shared" si="382"/>
        <v>0</v>
      </c>
      <c r="BC531" s="319">
        <f t="shared" si="382"/>
        <v>0</v>
      </c>
      <c r="BD531" s="884">
        <f t="shared" si="382"/>
        <v>0</v>
      </c>
      <c r="BE531" s="319">
        <f t="shared" si="382"/>
        <v>0</v>
      </c>
      <c r="BF531" s="319">
        <f t="shared" si="382"/>
        <v>0</v>
      </c>
      <c r="BG531" s="319">
        <f t="shared" si="382"/>
        <v>0</v>
      </c>
      <c r="BH531" s="319">
        <f t="shared" si="382"/>
        <v>0</v>
      </c>
      <c r="BI531" s="319">
        <f t="shared" si="382"/>
        <v>0</v>
      </c>
    </row>
    <row r="532" spans="1:67" ht="16.5" thickBot="1" x14ac:dyDescent="0.3">
      <c r="A532" s="1155"/>
      <c r="B532" s="31" t="s">
        <v>341</v>
      </c>
      <c r="C532" s="576" t="s">
        <v>329</v>
      </c>
      <c r="D532" s="473"/>
      <c r="E532" s="473"/>
      <c r="F532" s="473"/>
      <c r="G532" s="480"/>
      <c r="H532" s="736" t="s">
        <v>417</v>
      </c>
      <c r="I532" s="130" t="s">
        <v>19</v>
      </c>
      <c r="J532" s="31" t="s">
        <v>5</v>
      </c>
      <c r="K532" s="31"/>
      <c r="L532" s="662"/>
      <c r="M532" s="662"/>
      <c r="N532" s="663"/>
      <c r="O532" s="663"/>
      <c r="P532" s="663"/>
      <c r="Q532" s="663"/>
      <c r="R532" s="663"/>
      <c r="S532" s="663"/>
      <c r="T532" s="663"/>
      <c r="U532" s="663"/>
      <c r="V532" s="663"/>
      <c r="W532" s="663"/>
      <c r="X532" s="663"/>
      <c r="Y532" s="663"/>
      <c r="Z532" s="663"/>
      <c r="AA532" s="663"/>
      <c r="AB532" s="663"/>
      <c r="AC532" s="663"/>
      <c r="AD532" s="663"/>
      <c r="AE532" s="663"/>
      <c r="AF532" s="663"/>
      <c r="AG532" s="663"/>
      <c r="AH532" s="663"/>
      <c r="AI532" s="663"/>
      <c r="AJ532" s="304"/>
      <c r="AL532" s="319">
        <f t="shared" ref="AL532:BI532" si="383">L532*L539*1.73*0.875/1000</f>
        <v>0</v>
      </c>
      <c r="AM532" s="319">
        <f t="shared" si="383"/>
        <v>0</v>
      </c>
      <c r="AN532" s="319">
        <f t="shared" si="383"/>
        <v>0</v>
      </c>
      <c r="AO532" s="319">
        <f t="shared" si="383"/>
        <v>0</v>
      </c>
      <c r="AP532" s="884">
        <f t="shared" si="383"/>
        <v>0</v>
      </c>
      <c r="AQ532" s="319">
        <f t="shared" si="383"/>
        <v>0</v>
      </c>
      <c r="AR532" s="319">
        <f t="shared" si="383"/>
        <v>0</v>
      </c>
      <c r="AS532" s="319">
        <f t="shared" si="383"/>
        <v>0</v>
      </c>
      <c r="AT532" s="319">
        <f t="shared" si="383"/>
        <v>0</v>
      </c>
      <c r="AU532" s="319">
        <f t="shared" si="383"/>
        <v>0</v>
      </c>
      <c r="AV532" s="884">
        <f t="shared" si="383"/>
        <v>0</v>
      </c>
      <c r="AW532" s="319">
        <f t="shared" si="383"/>
        <v>0</v>
      </c>
      <c r="AX532" s="319">
        <f t="shared" si="383"/>
        <v>0</v>
      </c>
      <c r="AY532" s="319">
        <f t="shared" si="383"/>
        <v>0</v>
      </c>
      <c r="AZ532" s="319">
        <f t="shared" si="383"/>
        <v>0</v>
      </c>
      <c r="BA532" s="319">
        <f t="shared" si="383"/>
        <v>0</v>
      </c>
      <c r="BB532" s="319">
        <f t="shared" si="383"/>
        <v>0</v>
      </c>
      <c r="BC532" s="319">
        <f t="shared" si="383"/>
        <v>0</v>
      </c>
      <c r="BD532" s="884">
        <f t="shared" si="383"/>
        <v>0</v>
      </c>
      <c r="BE532" s="319">
        <f t="shared" si="383"/>
        <v>0</v>
      </c>
      <c r="BF532" s="319">
        <f t="shared" si="383"/>
        <v>0</v>
      </c>
      <c r="BG532" s="319">
        <f t="shared" si="383"/>
        <v>0</v>
      </c>
      <c r="BH532" s="319">
        <f t="shared" si="383"/>
        <v>0</v>
      </c>
      <c r="BI532" s="319">
        <f t="shared" si="383"/>
        <v>0</v>
      </c>
    </row>
    <row r="533" spans="1:67" ht="16.5" thickBot="1" x14ac:dyDescent="0.3">
      <c r="A533" s="1155"/>
      <c r="B533" s="31" t="s">
        <v>341</v>
      </c>
      <c r="C533" s="576" t="s">
        <v>329</v>
      </c>
      <c r="D533" s="473"/>
      <c r="E533" s="473"/>
      <c r="F533" s="473"/>
      <c r="G533" s="480"/>
      <c r="H533" s="736" t="s">
        <v>417</v>
      </c>
      <c r="I533" s="130" t="s">
        <v>21</v>
      </c>
      <c r="J533" s="31" t="s">
        <v>5</v>
      </c>
      <c r="K533" s="31"/>
      <c r="L533" s="554"/>
      <c r="M533" s="554"/>
      <c r="N533" s="554"/>
      <c r="O533" s="554"/>
      <c r="P533" s="554"/>
      <c r="Q533" s="554"/>
      <c r="R533" s="554"/>
      <c r="S533" s="554"/>
      <c r="T533" s="554"/>
      <c r="U533" s="554"/>
      <c r="V533" s="554"/>
      <c r="W533" s="554"/>
      <c r="X533" s="554"/>
      <c r="Y533" s="554"/>
      <c r="Z533" s="554"/>
      <c r="AA533" s="554"/>
      <c r="AB533" s="554"/>
      <c r="AC533" s="554"/>
      <c r="AD533" s="554"/>
      <c r="AE533" s="554"/>
      <c r="AF533" s="554"/>
      <c r="AG533" s="554"/>
      <c r="AH533" s="554"/>
      <c r="AI533" s="554"/>
      <c r="AJ533" s="100"/>
      <c r="AL533" s="319">
        <f t="shared" ref="AL533:BI533" si="384">L533*L539*1.73*0.875/1000</f>
        <v>0</v>
      </c>
      <c r="AM533" s="319">
        <f t="shared" si="384"/>
        <v>0</v>
      </c>
      <c r="AN533" s="319">
        <f t="shared" si="384"/>
        <v>0</v>
      </c>
      <c r="AO533" s="319">
        <f t="shared" si="384"/>
        <v>0</v>
      </c>
      <c r="AP533" s="884">
        <f t="shared" si="384"/>
        <v>0</v>
      </c>
      <c r="AQ533" s="319">
        <f t="shared" si="384"/>
        <v>0</v>
      </c>
      <c r="AR533" s="319">
        <f t="shared" si="384"/>
        <v>0</v>
      </c>
      <c r="AS533" s="319">
        <f t="shared" si="384"/>
        <v>0</v>
      </c>
      <c r="AT533" s="319">
        <f t="shared" si="384"/>
        <v>0</v>
      </c>
      <c r="AU533" s="319">
        <f t="shared" si="384"/>
        <v>0</v>
      </c>
      <c r="AV533" s="884">
        <f t="shared" si="384"/>
        <v>0</v>
      </c>
      <c r="AW533" s="319">
        <f t="shared" si="384"/>
        <v>0</v>
      </c>
      <c r="AX533" s="319">
        <f t="shared" si="384"/>
        <v>0</v>
      </c>
      <c r="AY533" s="319">
        <f t="shared" si="384"/>
        <v>0</v>
      </c>
      <c r="AZ533" s="319">
        <f t="shared" si="384"/>
        <v>0</v>
      </c>
      <c r="BA533" s="319">
        <f t="shared" si="384"/>
        <v>0</v>
      </c>
      <c r="BB533" s="319">
        <f t="shared" si="384"/>
        <v>0</v>
      </c>
      <c r="BC533" s="319">
        <f t="shared" si="384"/>
        <v>0</v>
      </c>
      <c r="BD533" s="884">
        <f t="shared" si="384"/>
        <v>0</v>
      </c>
      <c r="BE533" s="319">
        <f t="shared" si="384"/>
        <v>0</v>
      </c>
      <c r="BF533" s="319">
        <f t="shared" si="384"/>
        <v>0</v>
      </c>
      <c r="BG533" s="319">
        <f t="shared" si="384"/>
        <v>0</v>
      </c>
      <c r="BH533" s="319">
        <f t="shared" si="384"/>
        <v>0</v>
      </c>
      <c r="BI533" s="319">
        <f t="shared" si="384"/>
        <v>0</v>
      </c>
    </row>
    <row r="534" spans="1:67" ht="16.5" thickBot="1" x14ac:dyDescent="0.3">
      <c r="A534" s="1155"/>
      <c r="B534" s="31" t="s">
        <v>341</v>
      </c>
      <c r="C534" s="575" t="s">
        <v>329</v>
      </c>
      <c r="D534" s="474"/>
      <c r="E534" s="474"/>
      <c r="F534" s="474"/>
      <c r="G534" s="483"/>
      <c r="H534" s="736" t="s">
        <v>417</v>
      </c>
      <c r="I534" s="130" t="s">
        <v>22</v>
      </c>
      <c r="J534" s="31" t="s">
        <v>5</v>
      </c>
      <c r="K534" s="31"/>
      <c r="L534" s="662"/>
      <c r="M534" s="662"/>
      <c r="N534" s="663"/>
      <c r="O534" s="663"/>
      <c r="P534" s="663"/>
      <c r="Q534" s="663"/>
      <c r="R534" s="663"/>
      <c r="S534" s="663"/>
      <c r="T534" s="663"/>
      <c r="U534" s="663"/>
      <c r="V534" s="663"/>
      <c r="W534" s="663"/>
      <c r="X534" s="663"/>
      <c r="Y534" s="663"/>
      <c r="Z534" s="663"/>
      <c r="AA534" s="663"/>
      <c r="AB534" s="663"/>
      <c r="AC534" s="663"/>
      <c r="AD534" s="663"/>
      <c r="AE534" s="663"/>
      <c r="AF534" s="663"/>
      <c r="AG534" s="663"/>
      <c r="AH534" s="663"/>
      <c r="AI534" s="663"/>
      <c r="AJ534" s="100"/>
      <c r="AL534" s="319">
        <f t="shared" ref="AL534:BI534" si="385">L534*L539*1.73*0.875/1000</f>
        <v>0</v>
      </c>
      <c r="AM534" s="319">
        <f t="shared" si="385"/>
        <v>0</v>
      </c>
      <c r="AN534" s="319">
        <f t="shared" si="385"/>
        <v>0</v>
      </c>
      <c r="AO534" s="319">
        <f t="shared" si="385"/>
        <v>0</v>
      </c>
      <c r="AP534" s="884">
        <f t="shared" si="385"/>
        <v>0</v>
      </c>
      <c r="AQ534" s="319">
        <f t="shared" si="385"/>
        <v>0</v>
      </c>
      <c r="AR534" s="319">
        <f t="shared" si="385"/>
        <v>0</v>
      </c>
      <c r="AS534" s="319">
        <f t="shared" si="385"/>
        <v>0</v>
      </c>
      <c r="AT534" s="319">
        <f t="shared" si="385"/>
        <v>0</v>
      </c>
      <c r="AU534" s="319">
        <f t="shared" si="385"/>
        <v>0</v>
      </c>
      <c r="AV534" s="884">
        <f t="shared" si="385"/>
        <v>0</v>
      </c>
      <c r="AW534" s="319">
        <f t="shared" si="385"/>
        <v>0</v>
      </c>
      <c r="AX534" s="319">
        <f t="shared" si="385"/>
        <v>0</v>
      </c>
      <c r="AY534" s="319">
        <f t="shared" si="385"/>
        <v>0</v>
      </c>
      <c r="AZ534" s="319">
        <f t="shared" si="385"/>
        <v>0</v>
      </c>
      <c r="BA534" s="319">
        <f t="shared" si="385"/>
        <v>0</v>
      </c>
      <c r="BB534" s="319">
        <f t="shared" si="385"/>
        <v>0</v>
      </c>
      <c r="BC534" s="319">
        <f t="shared" si="385"/>
        <v>0</v>
      </c>
      <c r="BD534" s="884">
        <f t="shared" si="385"/>
        <v>0</v>
      </c>
      <c r="BE534" s="319">
        <f t="shared" si="385"/>
        <v>0</v>
      </c>
      <c r="BF534" s="319">
        <f t="shared" si="385"/>
        <v>0</v>
      </c>
      <c r="BG534" s="319">
        <f t="shared" si="385"/>
        <v>0</v>
      </c>
      <c r="BH534" s="319">
        <f t="shared" si="385"/>
        <v>0</v>
      </c>
      <c r="BI534" s="319">
        <f t="shared" si="385"/>
        <v>0</v>
      </c>
    </row>
    <row r="535" spans="1:67" ht="16.5" thickBot="1" x14ac:dyDescent="0.3">
      <c r="A535" s="1155"/>
      <c r="B535" s="31" t="s">
        <v>341</v>
      </c>
      <c r="C535" s="579" t="s">
        <v>329</v>
      </c>
      <c r="D535" s="510"/>
      <c r="E535" s="510"/>
      <c r="F535" s="510"/>
      <c r="G535" s="603"/>
      <c r="H535" s="736" t="s">
        <v>417</v>
      </c>
      <c r="I535" s="131" t="s">
        <v>161</v>
      </c>
      <c r="J535" s="35" t="s">
        <v>127</v>
      </c>
      <c r="K535" s="35" t="s">
        <v>176</v>
      </c>
      <c r="L535" s="604"/>
      <c r="M535" s="604"/>
      <c r="N535" s="604"/>
      <c r="O535" s="604"/>
      <c r="P535" s="604"/>
      <c r="Q535" s="604"/>
      <c r="R535" s="604"/>
      <c r="S535" s="604"/>
      <c r="T535" s="604"/>
      <c r="U535" s="604"/>
      <c r="V535" s="604"/>
      <c r="W535" s="604"/>
      <c r="X535" s="604"/>
      <c r="Y535" s="604"/>
      <c r="Z535" s="604"/>
      <c r="AA535" s="604"/>
      <c r="AB535" s="604"/>
      <c r="AC535" s="604"/>
      <c r="AD535" s="604"/>
      <c r="AE535" s="604"/>
      <c r="AF535" s="604"/>
      <c r="AG535" s="604"/>
      <c r="AH535" s="604"/>
      <c r="AI535" s="604"/>
      <c r="AJ535" s="100"/>
      <c r="AL535" s="319">
        <f t="shared" ref="AL535:BI535" si="386">L535*L539*1.73*0.875/1000</f>
        <v>0</v>
      </c>
      <c r="AM535" s="319">
        <f t="shared" si="386"/>
        <v>0</v>
      </c>
      <c r="AN535" s="319">
        <f t="shared" si="386"/>
        <v>0</v>
      </c>
      <c r="AO535" s="319">
        <f t="shared" si="386"/>
        <v>0</v>
      </c>
      <c r="AP535" s="884">
        <f t="shared" si="386"/>
        <v>0</v>
      </c>
      <c r="AQ535" s="319">
        <f t="shared" si="386"/>
        <v>0</v>
      </c>
      <c r="AR535" s="319">
        <f t="shared" si="386"/>
        <v>0</v>
      </c>
      <c r="AS535" s="319">
        <f t="shared" si="386"/>
        <v>0</v>
      </c>
      <c r="AT535" s="319">
        <f t="shared" si="386"/>
        <v>0</v>
      </c>
      <c r="AU535" s="319">
        <f t="shared" si="386"/>
        <v>0</v>
      </c>
      <c r="AV535" s="884">
        <f t="shared" si="386"/>
        <v>0</v>
      </c>
      <c r="AW535" s="319">
        <f t="shared" si="386"/>
        <v>0</v>
      </c>
      <c r="AX535" s="319">
        <f t="shared" si="386"/>
        <v>0</v>
      </c>
      <c r="AY535" s="319">
        <f t="shared" si="386"/>
        <v>0</v>
      </c>
      <c r="AZ535" s="319">
        <f t="shared" si="386"/>
        <v>0</v>
      </c>
      <c r="BA535" s="319">
        <f t="shared" si="386"/>
        <v>0</v>
      </c>
      <c r="BB535" s="319">
        <f t="shared" si="386"/>
        <v>0</v>
      </c>
      <c r="BC535" s="319">
        <f t="shared" si="386"/>
        <v>0</v>
      </c>
      <c r="BD535" s="884">
        <f t="shared" si="386"/>
        <v>0</v>
      </c>
      <c r="BE535" s="319">
        <f t="shared" si="386"/>
        <v>0</v>
      </c>
      <c r="BF535" s="319">
        <f t="shared" si="386"/>
        <v>0</v>
      </c>
      <c r="BG535" s="319">
        <f t="shared" si="386"/>
        <v>0</v>
      </c>
      <c r="BH535" s="319">
        <f t="shared" si="386"/>
        <v>0</v>
      </c>
      <c r="BI535" s="319">
        <f t="shared" si="386"/>
        <v>0</v>
      </c>
    </row>
    <row r="536" spans="1:67" ht="16.5" thickBot="1" x14ac:dyDescent="0.3">
      <c r="A536" s="1155"/>
      <c r="B536" s="74"/>
      <c r="C536" s="477"/>
      <c r="D536" s="477"/>
      <c r="E536" s="477"/>
      <c r="F536" s="477"/>
      <c r="G536" s="591"/>
      <c r="H536" s="477"/>
      <c r="I536" s="46" t="s">
        <v>102</v>
      </c>
      <c r="J536" s="74"/>
      <c r="K536" s="74"/>
      <c r="L536" s="416"/>
      <c r="M536" s="416"/>
      <c r="N536" s="416"/>
      <c r="O536" s="416"/>
      <c r="P536" s="416"/>
      <c r="Q536" s="416"/>
      <c r="R536" s="416"/>
      <c r="S536" s="416"/>
      <c r="T536" s="416"/>
      <c r="U536" s="416"/>
      <c r="V536" s="416"/>
      <c r="W536" s="416"/>
      <c r="X536" s="416"/>
      <c r="Y536" s="416"/>
      <c r="Z536" s="416"/>
      <c r="AA536" s="416"/>
      <c r="AB536" s="416"/>
      <c r="AC536" s="416"/>
      <c r="AD536" s="416"/>
      <c r="AE536" s="416"/>
      <c r="AF536" s="416"/>
      <c r="AG536" s="416"/>
      <c r="AH536" s="416"/>
      <c r="AI536" s="416"/>
      <c r="AJ536" s="100"/>
      <c r="AL536" s="200">
        <f t="shared" ref="AL536:BI536" si="387">SUM(AL530:AL535)</f>
        <v>0</v>
      </c>
      <c r="AM536" s="184">
        <f t="shared" si="387"/>
        <v>0</v>
      </c>
      <c r="AN536" s="202">
        <f t="shared" si="387"/>
        <v>0</v>
      </c>
      <c r="AO536" s="202">
        <f t="shared" si="387"/>
        <v>0</v>
      </c>
      <c r="AP536" s="880">
        <f t="shared" si="387"/>
        <v>0</v>
      </c>
      <c r="AQ536" s="202">
        <f t="shared" si="387"/>
        <v>0</v>
      </c>
      <c r="AR536" s="202">
        <f t="shared" si="387"/>
        <v>0</v>
      </c>
      <c r="AS536" s="202">
        <f t="shared" si="387"/>
        <v>0</v>
      </c>
      <c r="AT536" s="202">
        <f t="shared" si="387"/>
        <v>0</v>
      </c>
      <c r="AU536" s="202">
        <f t="shared" si="387"/>
        <v>0</v>
      </c>
      <c r="AV536" s="880">
        <f t="shared" si="387"/>
        <v>0</v>
      </c>
      <c r="AW536" s="202">
        <f t="shared" si="387"/>
        <v>0</v>
      </c>
      <c r="AX536" s="202">
        <f t="shared" si="387"/>
        <v>0</v>
      </c>
      <c r="AY536" s="202">
        <f t="shared" si="387"/>
        <v>0</v>
      </c>
      <c r="AZ536" s="202">
        <f t="shared" si="387"/>
        <v>0</v>
      </c>
      <c r="BA536" s="202">
        <f t="shared" si="387"/>
        <v>0</v>
      </c>
      <c r="BB536" s="202">
        <f t="shared" si="387"/>
        <v>0</v>
      </c>
      <c r="BC536" s="202">
        <f t="shared" si="387"/>
        <v>0</v>
      </c>
      <c r="BD536" s="880">
        <f t="shared" si="387"/>
        <v>0</v>
      </c>
      <c r="BE536" s="202">
        <f t="shared" si="387"/>
        <v>0</v>
      </c>
      <c r="BF536" s="202">
        <f t="shared" si="387"/>
        <v>0</v>
      </c>
      <c r="BG536" s="202">
        <f t="shared" si="387"/>
        <v>0</v>
      </c>
      <c r="BH536" s="202">
        <f t="shared" si="387"/>
        <v>0</v>
      </c>
      <c r="BI536" s="202">
        <f t="shared" si="387"/>
        <v>0</v>
      </c>
      <c r="BJ536" s="19" t="s">
        <v>221</v>
      </c>
      <c r="BK536" s="19"/>
    </row>
    <row r="537" spans="1:67" x14ac:dyDescent="0.25">
      <c r="A537" s="1155"/>
      <c r="B537" s="28"/>
      <c r="C537" s="479"/>
      <c r="D537" s="479"/>
      <c r="E537" s="479"/>
      <c r="F537" s="479"/>
      <c r="G537" s="482"/>
      <c r="H537" s="479"/>
      <c r="I537" s="27" t="s">
        <v>55</v>
      </c>
      <c r="J537" s="28"/>
      <c r="K537" s="28"/>
      <c r="L537" s="560"/>
      <c r="M537" s="560"/>
      <c r="N537" s="560"/>
      <c r="O537" s="560"/>
      <c r="P537" s="560"/>
      <c r="Q537" s="560"/>
      <c r="R537" s="560"/>
      <c r="S537" s="560"/>
      <c r="T537" s="560"/>
      <c r="U537" s="560"/>
      <c r="V537" s="560"/>
      <c r="W537" s="560"/>
      <c r="X537" s="560"/>
      <c r="Y537" s="560"/>
      <c r="Z537" s="560"/>
      <c r="AA537" s="560"/>
      <c r="AB537" s="560"/>
      <c r="AC537" s="560"/>
      <c r="AD537" s="560"/>
      <c r="AE537" s="560"/>
      <c r="AF537" s="560"/>
      <c r="AG537" s="560"/>
      <c r="AH537" s="560"/>
      <c r="AI537" s="560"/>
      <c r="AJ537" s="100"/>
      <c r="AL537" s="135"/>
      <c r="AM537" s="135"/>
      <c r="AN537" s="135"/>
      <c r="AO537" s="135"/>
      <c r="AP537" s="886"/>
      <c r="AQ537" s="135"/>
      <c r="AR537" s="135"/>
      <c r="AS537" s="135"/>
      <c r="AT537" s="135"/>
      <c r="AU537" s="135"/>
      <c r="AV537" s="886"/>
      <c r="AW537" s="135"/>
      <c r="AX537" s="135"/>
      <c r="AY537" s="135"/>
      <c r="AZ537" s="135"/>
      <c r="BA537" s="135"/>
      <c r="BB537" s="135"/>
      <c r="BC537" s="135"/>
      <c r="BD537" s="886"/>
      <c r="BE537" s="135"/>
      <c r="BF537" s="135"/>
      <c r="BG537" s="135"/>
      <c r="BH537" s="135"/>
      <c r="BI537" s="135"/>
    </row>
    <row r="538" spans="1:67" s="50" customFormat="1" x14ac:dyDescent="0.25">
      <c r="A538" s="1155"/>
      <c r="B538" s="31"/>
      <c r="C538" s="527"/>
      <c r="D538" s="527"/>
      <c r="E538" s="527"/>
      <c r="F538" s="527"/>
      <c r="G538" s="527"/>
      <c r="H538" s="758"/>
      <c r="I538" s="30" t="s">
        <v>56</v>
      </c>
      <c r="J538" s="31" t="s">
        <v>9</v>
      </c>
      <c r="K538" s="31"/>
      <c r="L538" s="560"/>
      <c r="M538" s="560"/>
      <c r="N538" s="560"/>
      <c r="O538" s="560"/>
      <c r="P538" s="560"/>
      <c r="Q538" s="560"/>
      <c r="R538" s="560"/>
      <c r="S538" s="560"/>
      <c r="T538" s="560"/>
      <c r="U538" s="560"/>
      <c r="V538" s="560"/>
      <c r="W538" s="560"/>
      <c r="X538" s="560"/>
      <c r="Y538" s="560"/>
      <c r="Z538" s="560"/>
      <c r="AA538" s="560"/>
      <c r="AB538" s="560"/>
      <c r="AC538" s="560"/>
      <c r="AD538" s="560"/>
      <c r="AE538" s="560"/>
      <c r="AF538" s="560"/>
      <c r="AG538" s="560"/>
      <c r="AH538" s="560"/>
      <c r="AI538" s="560"/>
      <c r="AJ538" s="100"/>
      <c r="AK538" s="1"/>
      <c r="AL538" s="135"/>
      <c r="AM538" s="135"/>
      <c r="AN538" s="135"/>
      <c r="AO538" s="135"/>
      <c r="AP538" s="886"/>
      <c r="AQ538" s="135"/>
      <c r="AR538" s="135"/>
      <c r="AS538" s="135"/>
      <c r="AT538" s="135"/>
      <c r="AU538" s="135"/>
      <c r="AV538" s="886"/>
      <c r="AW538" s="135"/>
      <c r="AX538" s="135"/>
      <c r="AY538" s="135"/>
      <c r="AZ538" s="135"/>
      <c r="BA538" s="135"/>
      <c r="BB538" s="135"/>
      <c r="BC538" s="135"/>
      <c r="BD538" s="886"/>
      <c r="BE538" s="135"/>
      <c r="BF538" s="135"/>
      <c r="BG538" s="135"/>
      <c r="BH538" s="135"/>
      <c r="BI538" s="135"/>
      <c r="BJ538" s="1"/>
      <c r="BK538" s="1"/>
      <c r="BL538" s="33"/>
      <c r="BM538" s="33"/>
      <c r="BN538" s="33"/>
      <c r="BO538" s="33"/>
    </row>
    <row r="539" spans="1:67" ht="16.5" thickBot="1" x14ac:dyDescent="0.3">
      <c r="A539" s="1155"/>
      <c r="B539" s="239"/>
      <c r="C539" s="508">
        <f>COUNTA(C525:C538)</f>
        <v>8</v>
      </c>
      <c r="D539" s="508">
        <f>COUNTA(D525:D538)</f>
        <v>0</v>
      </c>
      <c r="E539" s="508">
        <f>COUNTA(E525:E538)</f>
        <v>0</v>
      </c>
      <c r="F539" s="508">
        <f>COUNTA(F525:F538)</f>
        <v>0</v>
      </c>
      <c r="G539" s="508">
        <f>COUNTA(G525:G538)</f>
        <v>0</v>
      </c>
      <c r="H539" s="734"/>
      <c r="I539" s="243"/>
      <c r="J539" s="239" t="s">
        <v>10</v>
      </c>
      <c r="K539" s="239"/>
      <c r="L539" s="560"/>
      <c r="M539" s="560"/>
      <c r="N539" s="560"/>
      <c r="O539" s="560"/>
      <c r="P539" s="560"/>
      <c r="Q539" s="560"/>
      <c r="R539" s="560"/>
      <c r="S539" s="560"/>
      <c r="T539" s="560"/>
      <c r="U539" s="560"/>
      <c r="V539" s="560"/>
      <c r="W539" s="560"/>
      <c r="X539" s="560"/>
      <c r="Y539" s="560"/>
      <c r="Z539" s="560"/>
      <c r="AA539" s="560"/>
      <c r="AB539" s="560"/>
      <c r="AC539" s="560"/>
      <c r="AD539" s="560"/>
      <c r="AE539" s="560"/>
      <c r="AF539" s="560"/>
      <c r="AG539" s="560"/>
      <c r="AH539" s="560"/>
      <c r="AI539" s="560"/>
      <c r="AJ539" s="304"/>
      <c r="AL539" s="71"/>
      <c r="AM539" s="71"/>
      <c r="AN539" s="71"/>
      <c r="AO539" s="71"/>
      <c r="AP539" s="887"/>
      <c r="AQ539" s="71"/>
      <c r="AR539" s="71"/>
      <c r="AS539" s="71"/>
      <c r="AT539" s="71"/>
      <c r="AU539" s="71"/>
      <c r="AV539" s="887"/>
      <c r="AW539" s="71"/>
      <c r="AX539" s="71"/>
      <c r="AY539" s="71"/>
      <c r="AZ539" s="71"/>
      <c r="BA539" s="71"/>
      <c r="BB539" s="71"/>
      <c r="BC539" s="71"/>
      <c r="BD539" s="887"/>
      <c r="BE539" s="71"/>
      <c r="BF539" s="71"/>
      <c r="BG539" s="71"/>
      <c r="BH539" s="71"/>
      <c r="BI539" s="71"/>
    </row>
    <row r="540" spans="1:67" ht="16.5" thickBot="1" x14ac:dyDescent="0.3">
      <c r="A540" s="1156"/>
      <c r="B540" s="87"/>
      <c r="C540" s="520" t="s">
        <v>331</v>
      </c>
      <c r="D540" s="521">
        <f>C539+D539</f>
        <v>8</v>
      </c>
      <c r="E540" s="521"/>
      <c r="F540" s="521">
        <f>E539+F539</f>
        <v>0</v>
      </c>
      <c r="G540" s="522">
        <f>G539</f>
        <v>0</v>
      </c>
      <c r="H540" s="522"/>
      <c r="I540" s="69" t="s">
        <v>78</v>
      </c>
      <c r="J540" s="70" t="s">
        <v>48</v>
      </c>
      <c r="K540" s="87"/>
      <c r="L540" s="553"/>
      <c r="M540" s="553"/>
      <c r="N540" s="493"/>
      <c r="O540" s="493"/>
      <c r="P540" s="493"/>
      <c r="Q540" s="493"/>
      <c r="R540" s="493"/>
      <c r="S540" s="493"/>
      <c r="T540" s="493"/>
      <c r="U540" s="493"/>
      <c r="V540" s="493"/>
      <c r="W540" s="493"/>
      <c r="X540" s="493"/>
      <c r="Y540" s="493"/>
      <c r="Z540" s="493"/>
      <c r="AA540" s="493"/>
      <c r="AB540" s="493"/>
      <c r="AC540" s="493"/>
      <c r="AD540" s="493"/>
      <c r="AE540" s="493"/>
      <c r="AF540" s="493"/>
      <c r="AG540" s="493"/>
      <c r="AH540" s="493"/>
      <c r="AI540" s="493"/>
      <c r="AJ540" s="304"/>
    </row>
    <row r="541" spans="1:67" ht="16.5" thickBot="1" x14ac:dyDescent="0.3">
      <c r="A541" s="252"/>
      <c r="B541" s="252"/>
      <c r="C541" s="304" t="s">
        <v>332</v>
      </c>
      <c r="D541" s="304" t="e">
        <f>D540/G540*100</f>
        <v>#DIV/0!</v>
      </c>
      <c r="E541" s="503"/>
      <c r="F541" s="304" t="e">
        <f>F540/G540*100</f>
        <v>#DIV/0!</v>
      </c>
      <c r="G541" s="503"/>
      <c r="H541" s="725"/>
      <c r="I541" s="208" t="s">
        <v>125</v>
      </c>
      <c r="J541" s="252"/>
      <c r="K541" s="252"/>
      <c r="L541" s="314"/>
      <c r="M541" s="314"/>
      <c r="N541" s="315"/>
      <c r="O541" s="315"/>
      <c r="P541" s="315"/>
      <c r="Q541" s="315"/>
      <c r="R541" s="315"/>
      <c r="S541" s="315"/>
      <c r="T541" s="315"/>
      <c r="U541" s="315"/>
      <c r="V541" s="315"/>
      <c r="W541" s="315"/>
      <c r="X541" s="315"/>
      <c r="Y541" s="315"/>
      <c r="Z541" s="315"/>
      <c r="AA541" s="315"/>
      <c r="AB541" s="315"/>
      <c r="AC541" s="315"/>
      <c r="AD541" s="315"/>
      <c r="AE541" s="315"/>
      <c r="AF541" s="315"/>
      <c r="AG541" s="315"/>
      <c r="AH541" s="315"/>
      <c r="AI541" s="315"/>
      <c r="AJ541" s="304"/>
    </row>
    <row r="542" spans="1:67" x14ac:dyDescent="0.25">
      <c r="A542" s="33"/>
      <c r="B542" s="33"/>
      <c r="C542" s="503"/>
      <c r="D542" s="503"/>
      <c r="E542" s="503"/>
      <c r="F542" s="503"/>
      <c r="G542" s="503"/>
      <c r="H542" s="725"/>
      <c r="I542" s="257"/>
      <c r="J542" s="33"/>
      <c r="K542" s="33"/>
      <c r="L542" s="60"/>
      <c r="M542" s="60"/>
      <c r="N542" s="245"/>
      <c r="O542" s="245"/>
      <c r="P542" s="245"/>
      <c r="Q542" s="245"/>
      <c r="R542" s="245"/>
      <c r="S542" s="245"/>
      <c r="T542" s="245"/>
      <c r="U542" s="245"/>
      <c r="V542" s="245"/>
      <c r="W542" s="245"/>
      <c r="X542" s="245"/>
      <c r="Y542" s="245"/>
      <c r="Z542" s="245"/>
      <c r="AA542" s="245"/>
      <c r="AB542" s="245"/>
      <c r="AC542" s="245"/>
      <c r="AD542" s="245"/>
      <c r="AE542" s="245"/>
      <c r="AF542" s="245"/>
      <c r="AG542" s="245"/>
      <c r="AH542" s="245"/>
      <c r="AI542" s="245"/>
      <c r="AJ542" s="304"/>
    </row>
    <row r="543" spans="1:67" ht="32.25" thickBot="1" x14ac:dyDescent="0.3">
      <c r="A543" s="33"/>
      <c r="B543" s="33"/>
      <c r="C543" s="523"/>
      <c r="D543" s="523"/>
      <c r="E543" s="523"/>
      <c r="F543" s="523" t="s">
        <v>333</v>
      </c>
      <c r="G543" s="523"/>
      <c r="H543" s="523"/>
      <c r="I543" s="769" t="s">
        <v>150</v>
      </c>
      <c r="J543" s="33"/>
      <c r="K543" s="33"/>
      <c r="L543" s="60"/>
      <c r="M543" s="60"/>
      <c r="N543" s="245"/>
      <c r="O543" s="245"/>
      <c r="P543" s="245"/>
      <c r="Q543" s="245"/>
      <c r="R543" s="245"/>
      <c r="S543" s="245"/>
      <c r="T543" s="245"/>
      <c r="U543" s="245"/>
      <c r="V543" s="245"/>
      <c r="W543" s="245"/>
      <c r="X543" s="245"/>
      <c r="Y543" s="245"/>
      <c r="Z543" s="245"/>
      <c r="AA543" s="245"/>
      <c r="AB543" s="245"/>
      <c r="AC543" s="245"/>
      <c r="AD543" s="245"/>
      <c r="AE543" s="245"/>
      <c r="AF543" s="245"/>
      <c r="AG543" s="245"/>
      <c r="AH543" s="245"/>
      <c r="AI543" s="245"/>
      <c r="AJ543" s="304"/>
    </row>
    <row r="544" spans="1:67" ht="15.75" customHeight="1" thickBot="1" x14ac:dyDescent="0.3">
      <c r="A544" s="1139"/>
      <c r="B544" s="1139"/>
      <c r="C544" s="524"/>
      <c r="D544" s="524"/>
      <c r="E544" s="524"/>
      <c r="F544" s="524"/>
      <c r="G544" s="523"/>
      <c r="H544" s="1110" t="s">
        <v>414</v>
      </c>
      <c r="I544" s="1136" t="s">
        <v>74</v>
      </c>
      <c r="J544" s="24" t="s">
        <v>1</v>
      </c>
      <c r="K544" s="1139" t="s">
        <v>75</v>
      </c>
      <c r="L544" s="1128"/>
      <c r="M544" s="1129"/>
      <c r="N544" s="1130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  <c r="AA544" s="189"/>
      <c r="AB544" s="189"/>
      <c r="AC544" s="189"/>
      <c r="AD544" s="189"/>
      <c r="AE544" s="189"/>
      <c r="AF544" s="189"/>
      <c r="AG544" s="189"/>
      <c r="AH544" s="189"/>
      <c r="AI544" s="189"/>
      <c r="AJ544" s="189"/>
    </row>
    <row r="545" spans="1:67" x14ac:dyDescent="0.25">
      <c r="A545" s="1140"/>
      <c r="B545" s="1140"/>
      <c r="C545" s="524"/>
      <c r="D545" s="524"/>
      <c r="E545" s="524"/>
      <c r="F545" s="524"/>
      <c r="G545" s="523"/>
      <c r="H545" s="1111"/>
      <c r="I545" s="1137"/>
      <c r="J545" s="25" t="s">
        <v>2</v>
      </c>
      <c r="K545" s="1140"/>
      <c r="L545" s="1113"/>
      <c r="M545" s="1113"/>
      <c r="N545" s="1113"/>
      <c r="O545" s="1113"/>
      <c r="P545" s="1113"/>
      <c r="Q545" s="1113"/>
      <c r="R545" s="1113"/>
      <c r="S545" s="1113"/>
      <c r="T545" s="1113"/>
      <c r="U545" s="1113"/>
      <c r="V545" s="1113"/>
      <c r="W545" s="1113"/>
      <c r="X545" s="1113"/>
      <c r="Y545" s="1113"/>
      <c r="Z545" s="1113"/>
      <c r="AA545" s="1113"/>
      <c r="AB545" s="1113"/>
      <c r="AC545" s="1113"/>
      <c r="AD545" s="1113"/>
      <c r="AE545" s="1113"/>
      <c r="AF545" s="1113"/>
      <c r="AG545" s="1113"/>
      <c r="AH545" s="1113"/>
      <c r="AI545" s="1113"/>
      <c r="AJ545" s="686"/>
    </row>
    <row r="546" spans="1:67" ht="16.5" thickBot="1" x14ac:dyDescent="0.3">
      <c r="A546" s="1141"/>
      <c r="B546" s="1141"/>
      <c r="C546" s="487"/>
      <c r="D546" s="487"/>
      <c r="E546" s="487"/>
      <c r="F546" s="487"/>
      <c r="G546" s="592"/>
      <c r="H546" s="1112"/>
      <c r="I546" s="1138"/>
      <c r="J546" s="26" t="s">
        <v>3</v>
      </c>
      <c r="K546" s="1141"/>
      <c r="L546" s="1114"/>
      <c r="M546" s="1114"/>
      <c r="N546" s="1114"/>
      <c r="O546" s="1114"/>
      <c r="P546" s="1114"/>
      <c r="Q546" s="1114"/>
      <c r="R546" s="1114"/>
      <c r="S546" s="1114"/>
      <c r="T546" s="1114"/>
      <c r="U546" s="1114"/>
      <c r="V546" s="1114"/>
      <c r="W546" s="1114"/>
      <c r="X546" s="1114"/>
      <c r="Y546" s="1114"/>
      <c r="Z546" s="1114"/>
      <c r="AA546" s="1114"/>
      <c r="AB546" s="1114"/>
      <c r="AC546" s="1114"/>
      <c r="AD546" s="1114"/>
      <c r="AE546" s="1114"/>
      <c r="AF546" s="1114"/>
      <c r="AG546" s="1114"/>
      <c r="AH546" s="1114"/>
      <c r="AI546" s="1114"/>
      <c r="AJ546" s="686"/>
    </row>
    <row r="547" spans="1:67" ht="16.5" thickBot="1" x14ac:dyDescent="0.3">
      <c r="A547" s="1154" t="s">
        <v>284</v>
      </c>
      <c r="B547" s="28"/>
      <c r="C547" s="479"/>
      <c r="D547" s="479"/>
      <c r="E547" s="479"/>
      <c r="F547" s="479"/>
      <c r="G547" s="482"/>
      <c r="H547" s="479"/>
      <c r="I547" s="27"/>
      <c r="J547" s="28"/>
      <c r="K547" s="28"/>
      <c r="L547" s="662"/>
      <c r="M547" s="662"/>
      <c r="N547" s="663"/>
      <c r="O547" s="663"/>
      <c r="P547" s="663"/>
      <c r="Q547" s="663"/>
      <c r="R547" s="663"/>
      <c r="S547" s="663"/>
      <c r="T547" s="663"/>
      <c r="U547" s="663"/>
      <c r="V547" s="663"/>
      <c r="W547" s="663"/>
      <c r="X547" s="663"/>
      <c r="Y547" s="663"/>
      <c r="Z547" s="663"/>
      <c r="AA547" s="663"/>
      <c r="AB547" s="663"/>
      <c r="AC547" s="663"/>
      <c r="AD547" s="663"/>
      <c r="AE547" s="663"/>
      <c r="AF547" s="663"/>
      <c r="AG547" s="663"/>
      <c r="AH547" s="663"/>
      <c r="AI547" s="663"/>
      <c r="AJ547" s="304"/>
    </row>
    <row r="548" spans="1:67" ht="16.5" thickBot="1" x14ac:dyDescent="0.3">
      <c r="A548" s="1155"/>
      <c r="B548" s="31" t="s">
        <v>301</v>
      </c>
      <c r="C548" s="575" t="s">
        <v>329</v>
      </c>
      <c r="D548" s="474"/>
      <c r="E548" s="474"/>
      <c r="F548" s="474"/>
      <c r="G548" s="483"/>
      <c r="H548" s="736" t="s">
        <v>417</v>
      </c>
      <c r="I548" s="77" t="s">
        <v>60</v>
      </c>
      <c r="J548" s="548" t="s">
        <v>5</v>
      </c>
      <c r="K548" s="44"/>
      <c r="L548" s="662"/>
      <c r="M548" s="662"/>
      <c r="N548" s="663"/>
      <c r="O548" s="663"/>
      <c r="P548" s="663"/>
      <c r="Q548" s="663"/>
      <c r="R548" s="663"/>
      <c r="S548" s="663"/>
      <c r="T548" s="663"/>
      <c r="U548" s="663"/>
      <c r="V548" s="663"/>
      <c r="W548" s="663"/>
      <c r="X548" s="663"/>
      <c r="Y548" s="663"/>
      <c r="Z548" s="663"/>
      <c r="AA548" s="663"/>
      <c r="AB548" s="663"/>
      <c r="AC548" s="663"/>
      <c r="AD548" s="663"/>
      <c r="AE548" s="663"/>
      <c r="AF548" s="663"/>
      <c r="AG548" s="663"/>
      <c r="AH548" s="663"/>
      <c r="AI548" s="663"/>
      <c r="AJ548" s="304"/>
      <c r="AL548" s="198">
        <f t="shared" ref="AL548:AQ548" si="388">L548*L558*1.73*0.875/1000</f>
        <v>0</v>
      </c>
      <c r="AM548" s="184">
        <f t="shared" si="388"/>
        <v>0</v>
      </c>
      <c r="AN548" s="199">
        <f t="shared" si="388"/>
        <v>0</v>
      </c>
      <c r="AO548" s="199">
        <f t="shared" si="388"/>
        <v>0</v>
      </c>
      <c r="AP548" s="873">
        <f t="shared" si="388"/>
        <v>0</v>
      </c>
      <c r="AQ548" s="199">
        <f t="shared" si="388"/>
        <v>0</v>
      </c>
      <c r="AR548" s="199">
        <f t="shared" ref="AR548:BI548" si="389">Q548*Q558*1.73*0.875/1000</f>
        <v>0</v>
      </c>
      <c r="AS548" s="199">
        <f t="shared" si="389"/>
        <v>0</v>
      </c>
      <c r="AT548" s="199">
        <f t="shared" si="389"/>
        <v>0</v>
      </c>
      <c r="AU548" s="199">
        <f t="shared" si="389"/>
        <v>0</v>
      </c>
      <c r="AV548" s="873">
        <f t="shared" si="389"/>
        <v>0</v>
      </c>
      <c r="AW548" s="199">
        <f t="shared" si="389"/>
        <v>0</v>
      </c>
      <c r="AX548" s="199">
        <f t="shared" si="389"/>
        <v>0</v>
      </c>
      <c r="AY548" s="199">
        <f t="shared" si="389"/>
        <v>0</v>
      </c>
      <c r="AZ548" s="199">
        <f t="shared" si="389"/>
        <v>0</v>
      </c>
      <c r="BA548" s="199">
        <f t="shared" si="389"/>
        <v>0</v>
      </c>
      <c r="BB548" s="199">
        <f t="shared" si="389"/>
        <v>0</v>
      </c>
      <c r="BC548" s="199">
        <f t="shared" si="389"/>
        <v>0</v>
      </c>
      <c r="BD548" s="873">
        <f t="shared" si="389"/>
        <v>0</v>
      </c>
      <c r="BE548" s="199">
        <f t="shared" si="389"/>
        <v>0</v>
      </c>
      <c r="BF548" s="199">
        <f t="shared" si="389"/>
        <v>0</v>
      </c>
      <c r="BG548" s="199">
        <f t="shared" si="389"/>
        <v>0</v>
      </c>
      <c r="BH548" s="199">
        <f t="shared" si="389"/>
        <v>0</v>
      </c>
      <c r="BI548" s="199">
        <f t="shared" si="389"/>
        <v>0</v>
      </c>
      <c r="BJ548" s="19" t="s">
        <v>211</v>
      </c>
      <c r="BK548" s="19"/>
    </row>
    <row r="549" spans="1:67" ht="16.5" thickBot="1" x14ac:dyDescent="0.3">
      <c r="A549" s="1155"/>
      <c r="B549" s="35"/>
      <c r="C549" s="487"/>
      <c r="D549" s="487"/>
      <c r="E549" s="487"/>
      <c r="F549" s="487"/>
      <c r="G549" s="590"/>
      <c r="H549" s="753"/>
      <c r="I549" s="646" t="s">
        <v>169</v>
      </c>
      <c r="J549" s="692" t="s">
        <v>6</v>
      </c>
      <c r="K549" s="692"/>
      <c r="L549" s="708"/>
      <c r="M549" s="706"/>
      <c r="N549" s="706"/>
      <c r="O549" s="706"/>
      <c r="P549" s="706"/>
      <c r="Q549" s="706"/>
      <c r="R549" s="706"/>
      <c r="S549" s="706"/>
      <c r="T549" s="706"/>
      <c r="U549" s="706"/>
      <c r="V549" s="706"/>
      <c r="W549" s="706"/>
      <c r="X549" s="706"/>
      <c r="Y549" s="706"/>
      <c r="Z549" s="706"/>
      <c r="AA549" s="706"/>
      <c r="AB549" s="706"/>
      <c r="AC549" s="706"/>
      <c r="AD549" s="706"/>
      <c r="AE549" s="706"/>
      <c r="AF549" s="706"/>
      <c r="AG549" s="706"/>
      <c r="AH549" s="706"/>
      <c r="AI549" s="706"/>
      <c r="AJ549" s="304"/>
      <c r="AL549" s="1133" t="s">
        <v>111</v>
      </c>
      <c r="AM549" s="1134"/>
      <c r="AN549" s="1135"/>
      <c r="AO549" s="749"/>
      <c r="AP549" s="874"/>
      <c r="AQ549" s="749"/>
      <c r="AR549" s="749"/>
      <c r="AS549" s="749"/>
      <c r="AT549" s="749"/>
      <c r="AU549" s="749"/>
      <c r="AV549" s="874"/>
      <c r="AW549" s="749"/>
      <c r="AX549" s="749"/>
      <c r="AY549" s="749"/>
      <c r="AZ549" s="749"/>
      <c r="BA549" s="749"/>
      <c r="BB549" s="749"/>
      <c r="BC549" s="749"/>
      <c r="BD549" s="874"/>
      <c r="BE549" s="750"/>
      <c r="BF549" s="750"/>
      <c r="BG549" s="750"/>
      <c r="BH549" s="750"/>
      <c r="BI549" s="750"/>
    </row>
    <row r="550" spans="1:67" ht="19.5" thickBot="1" x14ac:dyDescent="0.35">
      <c r="A550" s="1155"/>
      <c r="B550" s="31"/>
      <c r="C550" s="503"/>
      <c r="D550" s="503"/>
      <c r="E550" s="503"/>
      <c r="F550" s="503"/>
      <c r="G550" s="503"/>
      <c r="H550" s="753"/>
      <c r="I550" s="73" t="s">
        <v>34</v>
      </c>
      <c r="J550" s="89"/>
      <c r="K550" s="89"/>
      <c r="L550" s="571"/>
      <c r="M550" s="571"/>
      <c r="N550" s="571"/>
      <c r="O550" s="571"/>
      <c r="P550" s="571"/>
      <c r="Q550" s="571"/>
      <c r="R550" s="571"/>
      <c r="S550" s="571"/>
      <c r="T550" s="571"/>
      <c r="U550" s="571"/>
      <c r="V550" s="571"/>
      <c r="W550" s="571"/>
      <c r="X550" s="571"/>
      <c r="Y550" s="571"/>
      <c r="Z550" s="571"/>
      <c r="AA550" s="571"/>
      <c r="AB550" s="571"/>
      <c r="AC550" s="571"/>
      <c r="AD550" s="571"/>
      <c r="AE550" s="571"/>
      <c r="AF550" s="571"/>
      <c r="AG550" s="571"/>
      <c r="AH550" s="571"/>
      <c r="AI550" s="571"/>
      <c r="AJ550" s="304"/>
      <c r="AL550" s="715" t="s">
        <v>392</v>
      </c>
      <c r="AM550" s="715" t="s">
        <v>393</v>
      </c>
      <c r="AN550" s="717" t="s">
        <v>394</v>
      </c>
      <c r="AO550" s="718" t="s">
        <v>395</v>
      </c>
      <c r="AP550" s="875" t="s">
        <v>84</v>
      </c>
      <c r="AQ550" s="715" t="s">
        <v>396</v>
      </c>
      <c r="AR550" s="715" t="s">
        <v>397</v>
      </c>
      <c r="AS550" s="715" t="s">
        <v>398</v>
      </c>
      <c r="AT550" s="715" t="s">
        <v>399</v>
      </c>
      <c r="AU550" s="715" t="s">
        <v>400</v>
      </c>
      <c r="AV550" s="875" t="s">
        <v>4</v>
      </c>
      <c r="AW550" s="715" t="s">
        <v>401</v>
      </c>
      <c r="AX550" s="715" t="s">
        <v>402</v>
      </c>
      <c r="AY550" s="715" t="s">
        <v>403</v>
      </c>
      <c r="AZ550" s="715" t="s">
        <v>404</v>
      </c>
      <c r="BA550" s="715" t="s">
        <v>405</v>
      </c>
      <c r="BB550" s="715" t="s">
        <v>406</v>
      </c>
      <c r="BC550" s="715" t="s">
        <v>407</v>
      </c>
      <c r="BD550" s="905" t="s">
        <v>338</v>
      </c>
      <c r="BE550" s="716" t="s">
        <v>408</v>
      </c>
      <c r="BF550" s="716" t="s">
        <v>409</v>
      </c>
      <c r="BG550" s="716" t="s">
        <v>220</v>
      </c>
      <c r="BH550" s="716" t="s">
        <v>410</v>
      </c>
      <c r="BI550" s="716" t="s">
        <v>411</v>
      </c>
    </row>
    <row r="551" spans="1:67" x14ac:dyDescent="0.25">
      <c r="A551" s="1155"/>
      <c r="B551" s="31" t="s">
        <v>341</v>
      </c>
      <c r="C551" s="576" t="s">
        <v>329</v>
      </c>
      <c r="D551" s="473"/>
      <c r="E551" s="473"/>
      <c r="F551" s="473"/>
      <c r="G551" s="480"/>
      <c r="H551" s="736" t="s">
        <v>417</v>
      </c>
      <c r="I551" s="42" t="s">
        <v>17</v>
      </c>
      <c r="J551" s="39" t="s">
        <v>5</v>
      </c>
      <c r="K551" s="31"/>
      <c r="L551" s="662"/>
      <c r="M551" s="662"/>
      <c r="N551" s="663"/>
      <c r="O551" s="663"/>
      <c r="P551" s="663"/>
      <c r="Q551" s="663"/>
      <c r="R551" s="663"/>
      <c r="S551" s="663"/>
      <c r="T551" s="663"/>
      <c r="U551" s="663"/>
      <c r="V551" s="663"/>
      <c r="W551" s="663"/>
      <c r="X551" s="663"/>
      <c r="Y551" s="663"/>
      <c r="Z551" s="663"/>
      <c r="AA551" s="663"/>
      <c r="AB551" s="663"/>
      <c r="AC551" s="663"/>
      <c r="AD551" s="663"/>
      <c r="AE551" s="663"/>
      <c r="AF551" s="663"/>
      <c r="AG551" s="663"/>
      <c r="AH551" s="663"/>
      <c r="AI551" s="663"/>
      <c r="AJ551" s="304"/>
      <c r="AL551" s="319">
        <f t="shared" ref="AL551:AU555" si="390">L551*L$558*1.73*0.875/1000</f>
        <v>0</v>
      </c>
      <c r="AM551" s="319">
        <f t="shared" si="390"/>
        <v>0</v>
      </c>
      <c r="AN551" s="319">
        <f t="shared" si="390"/>
        <v>0</v>
      </c>
      <c r="AO551" s="319">
        <f t="shared" si="390"/>
        <v>0</v>
      </c>
      <c r="AP551" s="884">
        <f t="shared" si="390"/>
        <v>0</v>
      </c>
      <c r="AQ551" s="319">
        <f t="shared" si="390"/>
        <v>0</v>
      </c>
      <c r="AR551" s="319">
        <f t="shared" si="390"/>
        <v>0</v>
      </c>
      <c r="AS551" s="319">
        <f t="shared" si="390"/>
        <v>0</v>
      </c>
      <c r="AT551" s="319">
        <f t="shared" si="390"/>
        <v>0</v>
      </c>
      <c r="AU551" s="319">
        <f t="shared" si="390"/>
        <v>0</v>
      </c>
      <c r="AV551" s="884">
        <f t="shared" ref="AV551:BE555" si="391">V551*V$558*1.73*0.875/1000</f>
        <v>0</v>
      </c>
      <c r="AW551" s="319">
        <f t="shared" si="391"/>
        <v>0</v>
      </c>
      <c r="AX551" s="319">
        <f t="shared" si="391"/>
        <v>0</v>
      </c>
      <c r="AY551" s="319">
        <f t="shared" si="391"/>
        <v>0</v>
      </c>
      <c r="AZ551" s="319">
        <f t="shared" si="391"/>
        <v>0</v>
      </c>
      <c r="BA551" s="319">
        <f t="shared" si="391"/>
        <v>0</v>
      </c>
      <c r="BB551" s="319">
        <f t="shared" si="391"/>
        <v>0</v>
      </c>
      <c r="BC551" s="319">
        <f t="shared" si="391"/>
        <v>0</v>
      </c>
      <c r="BD551" s="884">
        <f t="shared" si="391"/>
        <v>0</v>
      </c>
      <c r="BE551" s="319">
        <f t="shared" si="391"/>
        <v>0</v>
      </c>
      <c r="BF551" s="319">
        <f t="shared" ref="BF551:BI555" si="392">AF551*AF$558*1.73*0.875/1000</f>
        <v>0</v>
      </c>
      <c r="BG551" s="319">
        <f t="shared" si="392"/>
        <v>0</v>
      </c>
      <c r="BH551" s="319">
        <f t="shared" si="392"/>
        <v>0</v>
      </c>
      <c r="BI551" s="319">
        <f t="shared" si="392"/>
        <v>0</v>
      </c>
    </row>
    <row r="552" spans="1:67" x14ac:dyDescent="0.25">
      <c r="A552" s="1155"/>
      <c r="B552" s="31" t="s">
        <v>341</v>
      </c>
      <c r="C552" s="585" t="s">
        <v>329</v>
      </c>
      <c r="D552" s="479"/>
      <c r="E552" s="479"/>
      <c r="F552" s="479"/>
      <c r="G552" s="482"/>
      <c r="H552" s="736" t="s">
        <v>417</v>
      </c>
      <c r="I552" s="115" t="s">
        <v>18</v>
      </c>
      <c r="J552" s="39" t="s">
        <v>5</v>
      </c>
      <c r="K552" s="31"/>
      <c r="L552" s="662"/>
      <c r="M552" s="662"/>
      <c r="N552" s="663"/>
      <c r="O552" s="663"/>
      <c r="P552" s="663"/>
      <c r="Q552" s="663"/>
      <c r="R552" s="663"/>
      <c r="S552" s="663"/>
      <c r="T552" s="663"/>
      <c r="U552" s="663"/>
      <c r="V552" s="663"/>
      <c r="W552" s="663"/>
      <c r="X552" s="663"/>
      <c r="Y552" s="663"/>
      <c r="Z552" s="663"/>
      <c r="AA552" s="663"/>
      <c r="AB552" s="663"/>
      <c r="AC552" s="663"/>
      <c r="AD552" s="663"/>
      <c r="AE552" s="663"/>
      <c r="AF552" s="663"/>
      <c r="AG552" s="663"/>
      <c r="AH552" s="663"/>
      <c r="AI552" s="663"/>
      <c r="AJ552" s="304"/>
      <c r="AL552" s="320">
        <f t="shared" si="390"/>
        <v>0</v>
      </c>
      <c r="AM552" s="495">
        <f t="shared" si="390"/>
        <v>0</v>
      </c>
      <c r="AN552" s="495">
        <f t="shared" si="390"/>
        <v>0</v>
      </c>
      <c r="AO552" s="495">
        <f t="shared" si="390"/>
        <v>0</v>
      </c>
      <c r="AP552" s="877">
        <f t="shared" si="390"/>
        <v>0</v>
      </c>
      <c r="AQ552" s="495">
        <f t="shared" si="390"/>
        <v>0</v>
      </c>
      <c r="AR552" s="495">
        <f t="shared" si="390"/>
        <v>0</v>
      </c>
      <c r="AS552" s="495">
        <f t="shared" si="390"/>
        <v>0</v>
      </c>
      <c r="AT552" s="495">
        <f t="shared" si="390"/>
        <v>0</v>
      </c>
      <c r="AU552" s="495">
        <f t="shared" si="390"/>
        <v>0</v>
      </c>
      <c r="AV552" s="877">
        <f t="shared" si="391"/>
        <v>0</v>
      </c>
      <c r="AW552" s="495">
        <f t="shared" si="391"/>
        <v>0</v>
      </c>
      <c r="AX552" s="495">
        <f t="shared" si="391"/>
        <v>0</v>
      </c>
      <c r="AY552" s="495">
        <f t="shared" si="391"/>
        <v>0</v>
      </c>
      <c r="AZ552" s="495">
        <f t="shared" si="391"/>
        <v>0</v>
      </c>
      <c r="BA552" s="495">
        <f t="shared" si="391"/>
        <v>0</v>
      </c>
      <c r="BB552" s="495">
        <f t="shared" si="391"/>
        <v>0</v>
      </c>
      <c r="BC552" s="495">
        <f t="shared" si="391"/>
        <v>0</v>
      </c>
      <c r="BD552" s="877">
        <f t="shared" si="391"/>
        <v>0</v>
      </c>
      <c r="BE552" s="495">
        <f t="shared" si="391"/>
        <v>0</v>
      </c>
      <c r="BF552" s="495">
        <f t="shared" si="392"/>
        <v>0</v>
      </c>
      <c r="BG552" s="495">
        <f t="shared" si="392"/>
        <v>0</v>
      </c>
      <c r="BH552" s="495">
        <f t="shared" si="392"/>
        <v>0</v>
      </c>
      <c r="BI552" s="495">
        <f t="shared" si="392"/>
        <v>0</v>
      </c>
    </row>
    <row r="553" spans="1:67" x14ac:dyDescent="0.25">
      <c r="A553" s="1155"/>
      <c r="B553" s="31" t="s">
        <v>341</v>
      </c>
      <c r="C553" s="585" t="s">
        <v>329</v>
      </c>
      <c r="D553" s="479"/>
      <c r="E553" s="479"/>
      <c r="F553" s="479"/>
      <c r="G553" s="482"/>
      <c r="H553" s="736" t="s">
        <v>417</v>
      </c>
      <c r="I553" s="115" t="s">
        <v>19</v>
      </c>
      <c r="J553" s="39" t="s">
        <v>5</v>
      </c>
      <c r="K553" s="31"/>
      <c r="L553" s="662"/>
      <c r="M553" s="662"/>
      <c r="N553" s="663"/>
      <c r="O553" s="663"/>
      <c r="P553" s="663"/>
      <c r="Q553" s="663"/>
      <c r="R553" s="663"/>
      <c r="S553" s="663"/>
      <c r="T553" s="663"/>
      <c r="U553" s="663"/>
      <c r="V553" s="663"/>
      <c r="W553" s="663"/>
      <c r="X553" s="663"/>
      <c r="Y553" s="663"/>
      <c r="Z553" s="663"/>
      <c r="AA553" s="663"/>
      <c r="AB553" s="663"/>
      <c r="AC553" s="663"/>
      <c r="AD553" s="663"/>
      <c r="AE553" s="663"/>
      <c r="AF553" s="663"/>
      <c r="AG553" s="663"/>
      <c r="AH553" s="663"/>
      <c r="AI553" s="663"/>
      <c r="AJ553" s="304"/>
      <c r="AL553" s="320">
        <f t="shared" si="390"/>
        <v>0</v>
      </c>
      <c r="AM553" s="495">
        <f t="shared" si="390"/>
        <v>0</v>
      </c>
      <c r="AN553" s="495">
        <f t="shared" si="390"/>
        <v>0</v>
      </c>
      <c r="AO553" s="495">
        <f t="shared" si="390"/>
        <v>0</v>
      </c>
      <c r="AP553" s="877">
        <f t="shared" si="390"/>
        <v>0</v>
      </c>
      <c r="AQ553" s="495">
        <f t="shared" si="390"/>
        <v>0</v>
      </c>
      <c r="AR553" s="495">
        <f t="shared" si="390"/>
        <v>0</v>
      </c>
      <c r="AS553" s="495">
        <f t="shared" si="390"/>
        <v>0</v>
      </c>
      <c r="AT553" s="495">
        <f t="shared" si="390"/>
        <v>0</v>
      </c>
      <c r="AU553" s="495">
        <f t="shared" si="390"/>
        <v>0</v>
      </c>
      <c r="AV553" s="877">
        <f t="shared" si="391"/>
        <v>0</v>
      </c>
      <c r="AW553" s="495">
        <f t="shared" si="391"/>
        <v>0</v>
      </c>
      <c r="AX553" s="495">
        <f t="shared" si="391"/>
        <v>0</v>
      </c>
      <c r="AY553" s="495">
        <f t="shared" si="391"/>
        <v>0</v>
      </c>
      <c r="AZ553" s="495">
        <f t="shared" si="391"/>
        <v>0</v>
      </c>
      <c r="BA553" s="495">
        <f t="shared" si="391"/>
        <v>0</v>
      </c>
      <c r="BB553" s="495">
        <f t="shared" si="391"/>
        <v>0</v>
      </c>
      <c r="BC553" s="495">
        <f t="shared" si="391"/>
        <v>0</v>
      </c>
      <c r="BD553" s="877">
        <f t="shared" si="391"/>
        <v>0</v>
      </c>
      <c r="BE553" s="495">
        <f t="shared" si="391"/>
        <v>0</v>
      </c>
      <c r="BF553" s="495">
        <f t="shared" si="392"/>
        <v>0</v>
      </c>
      <c r="BG553" s="495">
        <f t="shared" si="392"/>
        <v>0</v>
      </c>
      <c r="BH553" s="495">
        <f t="shared" si="392"/>
        <v>0</v>
      </c>
      <c r="BI553" s="495">
        <f t="shared" si="392"/>
        <v>0</v>
      </c>
    </row>
    <row r="554" spans="1:67" x14ac:dyDescent="0.25">
      <c r="A554" s="1155"/>
      <c r="B554" s="31" t="s">
        <v>341</v>
      </c>
      <c r="C554" s="577" t="s">
        <v>329</v>
      </c>
      <c r="D554" s="487"/>
      <c r="E554" s="487"/>
      <c r="F554" s="487"/>
      <c r="G554" s="592"/>
      <c r="H554" s="736" t="s">
        <v>417</v>
      </c>
      <c r="I554" s="115" t="s">
        <v>21</v>
      </c>
      <c r="J554" s="39" t="s">
        <v>5</v>
      </c>
      <c r="K554" s="31"/>
      <c r="L554" s="662"/>
      <c r="M554" s="662"/>
      <c r="N554" s="663"/>
      <c r="O554" s="663"/>
      <c r="P554" s="663"/>
      <c r="Q554" s="663"/>
      <c r="R554" s="663"/>
      <c r="S554" s="663"/>
      <c r="T554" s="663"/>
      <c r="U554" s="663"/>
      <c r="V554" s="663"/>
      <c r="W554" s="663"/>
      <c r="X554" s="663"/>
      <c r="Y554" s="663"/>
      <c r="Z554" s="663"/>
      <c r="AA554" s="663"/>
      <c r="AB554" s="663"/>
      <c r="AC554" s="663"/>
      <c r="AD554" s="663"/>
      <c r="AE554" s="663"/>
      <c r="AF554" s="663"/>
      <c r="AG554" s="663"/>
      <c r="AH554" s="663"/>
      <c r="AI554" s="663"/>
      <c r="AJ554" s="304"/>
      <c r="AL554" s="320">
        <f t="shared" si="390"/>
        <v>0</v>
      </c>
      <c r="AM554" s="495">
        <f t="shared" si="390"/>
        <v>0</v>
      </c>
      <c r="AN554" s="495">
        <f t="shared" si="390"/>
        <v>0</v>
      </c>
      <c r="AO554" s="495">
        <f t="shared" si="390"/>
        <v>0</v>
      </c>
      <c r="AP554" s="877">
        <f t="shared" si="390"/>
        <v>0</v>
      </c>
      <c r="AQ554" s="495">
        <f t="shared" si="390"/>
        <v>0</v>
      </c>
      <c r="AR554" s="495">
        <f t="shared" si="390"/>
        <v>0</v>
      </c>
      <c r="AS554" s="495">
        <f t="shared" si="390"/>
        <v>0</v>
      </c>
      <c r="AT554" s="495">
        <f t="shared" si="390"/>
        <v>0</v>
      </c>
      <c r="AU554" s="495">
        <f t="shared" si="390"/>
        <v>0</v>
      </c>
      <c r="AV554" s="877">
        <f t="shared" si="391"/>
        <v>0</v>
      </c>
      <c r="AW554" s="495">
        <f t="shared" si="391"/>
        <v>0</v>
      </c>
      <c r="AX554" s="495">
        <f t="shared" si="391"/>
        <v>0</v>
      </c>
      <c r="AY554" s="495">
        <f t="shared" si="391"/>
        <v>0</v>
      </c>
      <c r="AZ554" s="495">
        <f t="shared" si="391"/>
        <v>0</v>
      </c>
      <c r="BA554" s="495">
        <f t="shared" si="391"/>
        <v>0</v>
      </c>
      <c r="BB554" s="495">
        <f t="shared" si="391"/>
        <v>0</v>
      </c>
      <c r="BC554" s="495">
        <f t="shared" si="391"/>
        <v>0</v>
      </c>
      <c r="BD554" s="877">
        <f t="shared" si="391"/>
        <v>0</v>
      </c>
      <c r="BE554" s="495">
        <f t="shared" si="391"/>
        <v>0</v>
      </c>
      <c r="BF554" s="495">
        <f t="shared" si="392"/>
        <v>0</v>
      </c>
      <c r="BG554" s="495">
        <f t="shared" si="392"/>
        <v>0</v>
      </c>
      <c r="BH554" s="495">
        <f t="shared" si="392"/>
        <v>0</v>
      </c>
      <c r="BI554" s="495">
        <f t="shared" si="392"/>
        <v>0</v>
      </c>
    </row>
    <row r="555" spans="1:67" ht="16.5" thickBot="1" x14ac:dyDescent="0.3">
      <c r="A555" s="1155"/>
      <c r="B555" s="31" t="s">
        <v>341</v>
      </c>
      <c r="C555" s="579" t="s">
        <v>329</v>
      </c>
      <c r="D555" s="510"/>
      <c r="E555" s="510"/>
      <c r="F555" s="510"/>
      <c r="G555" s="603"/>
      <c r="H555" s="736" t="s">
        <v>417</v>
      </c>
      <c r="I555" s="597" t="s">
        <v>23</v>
      </c>
      <c r="J555" s="129" t="s">
        <v>5</v>
      </c>
      <c r="K555" s="608" t="s">
        <v>156</v>
      </c>
      <c r="L555" s="572"/>
      <c r="M555" s="572"/>
      <c r="N555" s="572"/>
      <c r="O555" s="572"/>
      <c r="P555" s="572"/>
      <c r="Q555" s="572"/>
      <c r="R555" s="572"/>
      <c r="S555" s="572"/>
      <c r="T555" s="572"/>
      <c r="U555" s="572"/>
      <c r="V555" s="572"/>
      <c r="W555" s="572"/>
      <c r="X555" s="572"/>
      <c r="Y555" s="572"/>
      <c r="Z555" s="572"/>
      <c r="AA555" s="572"/>
      <c r="AB555" s="572"/>
      <c r="AC555" s="572"/>
      <c r="AD555" s="572"/>
      <c r="AE555" s="572"/>
      <c r="AF555" s="572"/>
      <c r="AG555" s="572"/>
      <c r="AH555" s="572"/>
      <c r="AI555" s="572"/>
      <c r="AJ555" s="304"/>
      <c r="AL555" s="321">
        <f t="shared" si="390"/>
        <v>0</v>
      </c>
      <c r="AM555" s="321">
        <f t="shared" si="390"/>
        <v>0</v>
      </c>
      <c r="AN555" s="321">
        <f t="shared" si="390"/>
        <v>0</v>
      </c>
      <c r="AO555" s="321">
        <f t="shared" si="390"/>
        <v>0</v>
      </c>
      <c r="AP555" s="879">
        <f t="shared" si="390"/>
        <v>0</v>
      </c>
      <c r="AQ555" s="321">
        <f t="shared" si="390"/>
        <v>0</v>
      </c>
      <c r="AR555" s="321">
        <f t="shared" si="390"/>
        <v>0</v>
      </c>
      <c r="AS555" s="321">
        <f t="shared" si="390"/>
        <v>0</v>
      </c>
      <c r="AT555" s="321">
        <f t="shared" si="390"/>
        <v>0</v>
      </c>
      <c r="AU555" s="321">
        <f t="shared" si="390"/>
        <v>0</v>
      </c>
      <c r="AV555" s="879">
        <f t="shared" si="391"/>
        <v>0</v>
      </c>
      <c r="AW555" s="321">
        <f t="shared" si="391"/>
        <v>0</v>
      </c>
      <c r="AX555" s="321">
        <f t="shared" si="391"/>
        <v>0</v>
      </c>
      <c r="AY555" s="321">
        <f t="shared" si="391"/>
        <v>0</v>
      </c>
      <c r="AZ555" s="321">
        <f t="shared" si="391"/>
        <v>0</v>
      </c>
      <c r="BA555" s="321">
        <f t="shared" si="391"/>
        <v>0</v>
      </c>
      <c r="BB555" s="321">
        <f t="shared" si="391"/>
        <v>0</v>
      </c>
      <c r="BC555" s="321">
        <f t="shared" si="391"/>
        <v>0</v>
      </c>
      <c r="BD555" s="879">
        <f t="shared" si="391"/>
        <v>0</v>
      </c>
      <c r="BE555" s="321">
        <f t="shared" si="391"/>
        <v>0</v>
      </c>
      <c r="BF555" s="321">
        <f t="shared" si="392"/>
        <v>0</v>
      </c>
      <c r="BG555" s="321">
        <f t="shared" si="392"/>
        <v>0</v>
      </c>
      <c r="BH555" s="321">
        <f t="shared" si="392"/>
        <v>0</v>
      </c>
      <c r="BI555" s="321">
        <f t="shared" si="392"/>
        <v>0</v>
      </c>
    </row>
    <row r="556" spans="1:67" ht="16.5" thickBot="1" x14ac:dyDescent="0.3">
      <c r="A556" s="1155"/>
      <c r="B556" s="74"/>
      <c r="C556" s="477"/>
      <c r="D556" s="477"/>
      <c r="E556" s="477"/>
      <c r="F556" s="477"/>
      <c r="G556" s="591"/>
      <c r="H556" s="477"/>
      <c r="I556" s="46" t="s">
        <v>102</v>
      </c>
      <c r="J556" s="78"/>
      <c r="K556" s="74"/>
      <c r="L556" s="67"/>
      <c r="M556" s="67"/>
      <c r="N556" s="110"/>
      <c r="O556" s="110"/>
      <c r="P556" s="110"/>
      <c r="Q556" s="110"/>
      <c r="R556" s="110"/>
      <c r="S556" s="110"/>
      <c r="T556" s="110"/>
      <c r="U556" s="110"/>
      <c r="V556" s="110"/>
      <c r="W556" s="110"/>
      <c r="X556" s="110"/>
      <c r="Y556" s="110"/>
      <c r="Z556" s="110"/>
      <c r="AA556" s="110"/>
      <c r="AB556" s="110"/>
      <c r="AC556" s="110"/>
      <c r="AD556" s="110"/>
      <c r="AE556" s="110"/>
      <c r="AF556" s="110"/>
      <c r="AG556" s="110"/>
      <c r="AH556" s="110"/>
      <c r="AI556" s="110"/>
      <c r="AJ556" s="304"/>
      <c r="AL556" s="200">
        <f t="shared" ref="AL556:BI556" si="393">SUM(AL551:AL555)</f>
        <v>0</v>
      </c>
      <c r="AM556" s="201">
        <f t="shared" si="393"/>
        <v>0</v>
      </c>
      <c r="AN556" s="202">
        <f t="shared" si="393"/>
        <v>0</v>
      </c>
      <c r="AO556" s="202">
        <f t="shared" si="393"/>
        <v>0</v>
      </c>
      <c r="AP556" s="880">
        <f t="shared" si="393"/>
        <v>0</v>
      </c>
      <c r="AQ556" s="202">
        <f t="shared" si="393"/>
        <v>0</v>
      </c>
      <c r="AR556" s="202">
        <f t="shared" si="393"/>
        <v>0</v>
      </c>
      <c r="AS556" s="202">
        <f t="shared" si="393"/>
        <v>0</v>
      </c>
      <c r="AT556" s="202">
        <f t="shared" si="393"/>
        <v>0</v>
      </c>
      <c r="AU556" s="202">
        <f t="shared" si="393"/>
        <v>0</v>
      </c>
      <c r="AV556" s="880">
        <f t="shared" si="393"/>
        <v>0</v>
      </c>
      <c r="AW556" s="202">
        <f t="shared" si="393"/>
        <v>0</v>
      </c>
      <c r="AX556" s="202">
        <f t="shared" si="393"/>
        <v>0</v>
      </c>
      <c r="AY556" s="202">
        <f t="shared" si="393"/>
        <v>0</v>
      </c>
      <c r="AZ556" s="202">
        <f t="shared" si="393"/>
        <v>0</v>
      </c>
      <c r="BA556" s="202">
        <f t="shared" si="393"/>
        <v>0</v>
      </c>
      <c r="BB556" s="202">
        <f t="shared" si="393"/>
        <v>0</v>
      </c>
      <c r="BC556" s="202">
        <f t="shared" si="393"/>
        <v>0</v>
      </c>
      <c r="BD556" s="880">
        <f t="shared" si="393"/>
        <v>0</v>
      </c>
      <c r="BE556" s="202">
        <f t="shared" si="393"/>
        <v>0</v>
      </c>
      <c r="BF556" s="202">
        <f t="shared" si="393"/>
        <v>0</v>
      </c>
      <c r="BG556" s="202">
        <f t="shared" si="393"/>
        <v>0</v>
      </c>
      <c r="BH556" s="202">
        <f t="shared" si="393"/>
        <v>0</v>
      </c>
      <c r="BI556" s="202">
        <f t="shared" si="393"/>
        <v>0</v>
      </c>
      <c r="BJ556" s="19" t="s">
        <v>221</v>
      </c>
      <c r="BK556" s="19"/>
    </row>
    <row r="557" spans="1:67" x14ac:dyDescent="0.25">
      <c r="A557" s="1155"/>
      <c r="B557" s="31" t="s">
        <v>301</v>
      </c>
      <c r="C557" s="530"/>
      <c r="D557" s="530"/>
      <c r="E557" s="530"/>
      <c r="F557" s="530"/>
      <c r="G557" s="530"/>
      <c r="H557" s="760"/>
      <c r="I557" s="27" t="s">
        <v>55</v>
      </c>
      <c r="J557" s="38"/>
      <c r="K557" s="28"/>
      <c r="L557" s="560"/>
      <c r="M557" s="560"/>
      <c r="N557" s="560"/>
      <c r="O557" s="560"/>
      <c r="P557" s="560"/>
      <c r="Q557" s="560"/>
      <c r="R557" s="560"/>
      <c r="S557" s="560"/>
      <c r="T557" s="560"/>
      <c r="U557" s="560"/>
      <c r="V557" s="560"/>
      <c r="W557" s="560"/>
      <c r="X557" s="560"/>
      <c r="Y557" s="560"/>
      <c r="Z557" s="560"/>
      <c r="AA557" s="560"/>
      <c r="AB557" s="560"/>
      <c r="AC557" s="560"/>
      <c r="AD557" s="560"/>
      <c r="AE557" s="560"/>
      <c r="AF557" s="560"/>
      <c r="AG557" s="560"/>
      <c r="AH557" s="560"/>
      <c r="AI557" s="560"/>
      <c r="AJ557" s="304"/>
      <c r="AL557" s="135"/>
      <c r="AM557" s="135"/>
      <c r="AN557" s="135"/>
      <c r="AO557" s="135"/>
      <c r="AP557" s="886"/>
      <c r="AQ557" s="135"/>
      <c r="AR557" s="135"/>
      <c r="AS557" s="135"/>
      <c r="AT557" s="135"/>
      <c r="AU557" s="135"/>
      <c r="AV557" s="886"/>
      <c r="AW557" s="135"/>
      <c r="AX557" s="135"/>
      <c r="AY557" s="135"/>
      <c r="AZ557" s="135"/>
      <c r="BA557" s="135"/>
      <c r="BB557" s="135"/>
      <c r="BC557" s="135"/>
      <c r="BD557" s="886"/>
      <c r="BE557" s="135"/>
      <c r="BF557" s="135"/>
      <c r="BG557" s="135"/>
      <c r="BH557" s="135"/>
      <c r="BI557" s="135"/>
    </row>
    <row r="558" spans="1:67" ht="16.5" thickBot="1" x14ac:dyDescent="0.3">
      <c r="A558" s="1155"/>
      <c r="B558" s="31" t="s">
        <v>301</v>
      </c>
      <c r="C558" s="508">
        <f>COUNTA(C548:C557)</f>
        <v>6</v>
      </c>
      <c r="D558" s="508">
        <f>COUNTA(D548:D557)</f>
        <v>0</v>
      </c>
      <c r="E558" s="508">
        <f>COUNTA(E548:E557)</f>
        <v>0</v>
      </c>
      <c r="F558" s="508">
        <f>COUNTA(F548:F557)</f>
        <v>0</v>
      </c>
      <c r="G558" s="508">
        <f>COUNTA(G548:G557)</f>
        <v>0</v>
      </c>
      <c r="H558" s="734"/>
      <c r="I558" s="49" t="s">
        <v>56</v>
      </c>
      <c r="J558" s="35"/>
      <c r="K558" s="35"/>
      <c r="L558" s="560"/>
      <c r="M558" s="560"/>
      <c r="N558" s="560"/>
      <c r="O558" s="560"/>
      <c r="P558" s="560"/>
      <c r="Q558" s="560"/>
      <c r="R558" s="560"/>
      <c r="S558" s="560"/>
      <c r="T558" s="560"/>
      <c r="U558" s="560"/>
      <c r="V558" s="560"/>
      <c r="W558" s="560"/>
      <c r="X558" s="560"/>
      <c r="Y558" s="560"/>
      <c r="Z558" s="560"/>
      <c r="AA558" s="560"/>
      <c r="AB558" s="560"/>
      <c r="AC558" s="560"/>
      <c r="AD558" s="560"/>
      <c r="AE558" s="560"/>
      <c r="AF558" s="560"/>
      <c r="AG558" s="560"/>
      <c r="AH558" s="560"/>
      <c r="AI558" s="560"/>
      <c r="AJ558" s="304"/>
      <c r="AL558" s="71"/>
      <c r="AM558" s="71"/>
      <c r="AN558" s="71"/>
      <c r="AO558" s="71"/>
      <c r="AP558" s="887"/>
      <c r="AQ558" s="71"/>
      <c r="AR558" s="71"/>
      <c r="AS558" s="71"/>
      <c r="AT558" s="71"/>
      <c r="AU558" s="71"/>
      <c r="AV558" s="887"/>
      <c r="AW558" s="71"/>
      <c r="AX558" s="71"/>
      <c r="AY558" s="71"/>
      <c r="AZ558" s="71"/>
      <c r="BA558" s="71"/>
      <c r="BB558" s="71"/>
      <c r="BC558" s="71"/>
      <c r="BD558" s="887"/>
      <c r="BE558" s="71"/>
      <c r="BF558" s="71"/>
      <c r="BG558" s="71"/>
      <c r="BH558" s="71"/>
      <c r="BI558" s="71"/>
      <c r="BJ558" s="33"/>
      <c r="BK558" s="33"/>
    </row>
    <row r="559" spans="1:67" ht="16.5" thickBot="1" x14ac:dyDescent="0.3">
      <c r="A559" s="1156"/>
      <c r="B559" s="70"/>
      <c r="C559" s="520" t="s">
        <v>331</v>
      </c>
      <c r="D559" s="521">
        <f>C558+D558</f>
        <v>6</v>
      </c>
      <c r="E559" s="521"/>
      <c r="F559" s="521">
        <f>E558+F558</f>
        <v>0</v>
      </c>
      <c r="G559" s="522">
        <f>G558</f>
        <v>0</v>
      </c>
      <c r="H559" s="522"/>
      <c r="I559" s="69" t="s">
        <v>78</v>
      </c>
      <c r="J559" s="70" t="s">
        <v>48</v>
      </c>
      <c r="K559" s="70"/>
      <c r="L559" s="553"/>
      <c r="M559" s="553"/>
      <c r="N559" s="493"/>
      <c r="O559" s="493"/>
      <c r="P559" s="493"/>
      <c r="Q559" s="493"/>
      <c r="R559" s="493"/>
      <c r="S559" s="493"/>
      <c r="T559" s="493"/>
      <c r="U559" s="493"/>
      <c r="V559" s="493"/>
      <c r="W559" s="493"/>
      <c r="X559" s="493"/>
      <c r="Y559" s="493"/>
      <c r="Z559" s="493"/>
      <c r="AA559" s="493"/>
      <c r="AB559" s="493"/>
      <c r="AC559" s="493"/>
      <c r="AD559" s="493"/>
      <c r="AE559" s="493"/>
      <c r="AF559" s="493"/>
      <c r="AG559" s="493"/>
      <c r="AH559" s="493"/>
      <c r="AI559" s="493"/>
      <c r="AJ559" s="304"/>
    </row>
    <row r="560" spans="1:67" s="50" customFormat="1" x14ac:dyDescent="0.25">
      <c r="A560" s="33"/>
      <c r="B560" s="33"/>
      <c r="C560" s="304" t="s">
        <v>332</v>
      </c>
      <c r="D560" s="304" t="e">
        <f>D559/G559*100</f>
        <v>#DIV/0!</v>
      </c>
      <c r="E560" s="503"/>
      <c r="F560" s="304" t="e">
        <f>F559/G559*100</f>
        <v>#DIV/0!</v>
      </c>
      <c r="G560" s="503"/>
      <c r="H560" s="725"/>
      <c r="I560" s="73" t="s">
        <v>125</v>
      </c>
      <c r="J560" s="33"/>
      <c r="K560" s="33"/>
      <c r="L560" s="60"/>
      <c r="M560" s="60"/>
      <c r="N560" s="245"/>
      <c r="O560" s="245"/>
      <c r="P560" s="245"/>
      <c r="Q560" s="245"/>
      <c r="R560" s="245"/>
      <c r="S560" s="245"/>
      <c r="T560" s="245"/>
      <c r="U560" s="245"/>
      <c r="V560" s="245"/>
      <c r="W560" s="245"/>
      <c r="X560" s="245"/>
      <c r="Y560" s="245"/>
      <c r="Z560" s="245"/>
      <c r="AA560" s="245"/>
      <c r="AB560" s="245"/>
      <c r="AC560" s="245"/>
      <c r="AD560" s="245"/>
      <c r="AE560" s="245"/>
      <c r="AF560" s="245"/>
      <c r="AG560" s="245"/>
      <c r="AH560" s="245"/>
      <c r="AI560" s="245"/>
      <c r="AJ560" s="304"/>
      <c r="AK560" s="1"/>
      <c r="AL560" s="2"/>
      <c r="AM560" s="2"/>
      <c r="AN560" s="2"/>
      <c r="AO560" s="2"/>
      <c r="AP560" s="869"/>
      <c r="AQ560" s="2"/>
      <c r="AR560" s="2"/>
      <c r="AS560" s="2"/>
      <c r="AT560" s="2"/>
      <c r="AU560" s="2"/>
      <c r="AV560" s="869"/>
      <c r="AW560" s="2"/>
      <c r="AX560" s="2"/>
      <c r="AY560" s="2"/>
      <c r="AZ560" s="2"/>
      <c r="BA560" s="2"/>
      <c r="BB560" s="2"/>
      <c r="BC560" s="2"/>
      <c r="BD560" s="869"/>
      <c r="BE560" s="2"/>
      <c r="BF560" s="2"/>
      <c r="BG560" s="2"/>
      <c r="BH560" s="2"/>
      <c r="BI560" s="2"/>
      <c r="BJ560" s="1"/>
      <c r="BK560" s="1"/>
      <c r="BL560" s="33"/>
      <c r="BM560" s="33"/>
      <c r="BN560" s="33"/>
      <c r="BO560" s="33"/>
    </row>
    <row r="561" spans="1:66" x14ac:dyDescent="0.25">
      <c r="A561" s="33"/>
      <c r="B561" s="33"/>
      <c r="C561" s="503"/>
      <c r="D561" s="503"/>
      <c r="E561" s="503"/>
      <c r="F561" s="503"/>
      <c r="G561" s="503"/>
      <c r="H561" s="725"/>
      <c r="I561" s="257"/>
      <c r="J561" s="33"/>
      <c r="K561" s="33"/>
      <c r="L561" s="60"/>
      <c r="M561" s="60"/>
      <c r="N561" s="245"/>
      <c r="O561" s="245"/>
      <c r="P561" s="245"/>
      <c r="Q561" s="245"/>
      <c r="R561" s="245"/>
      <c r="S561" s="245"/>
      <c r="T561" s="245"/>
      <c r="U561" s="245"/>
      <c r="V561" s="245"/>
      <c r="W561" s="245"/>
      <c r="X561" s="245"/>
      <c r="Y561" s="245"/>
      <c r="Z561" s="245"/>
      <c r="AA561" s="245"/>
      <c r="AB561" s="245"/>
      <c r="AC561" s="245"/>
      <c r="AD561" s="245"/>
      <c r="AE561" s="245"/>
      <c r="AF561" s="245"/>
      <c r="AG561" s="245"/>
      <c r="AH561" s="245"/>
      <c r="AI561" s="245"/>
      <c r="AJ561" s="304"/>
    </row>
    <row r="562" spans="1:66" ht="16.5" thickBot="1" x14ac:dyDescent="0.3">
      <c r="A562" s="33"/>
      <c r="B562" s="33"/>
      <c r="C562" s="523"/>
      <c r="D562" s="523"/>
      <c r="E562" s="523"/>
      <c r="F562" s="523"/>
      <c r="G562" s="523"/>
      <c r="H562" s="523"/>
      <c r="I562" s="773" t="s">
        <v>139</v>
      </c>
      <c r="J562" s="33"/>
      <c r="K562" s="33"/>
      <c r="L562" s="60"/>
      <c r="M562" s="60"/>
      <c r="N562" s="245"/>
      <c r="O562" s="245"/>
      <c r="P562" s="245"/>
      <c r="Q562" s="245"/>
      <c r="R562" s="245"/>
      <c r="S562" s="245"/>
      <c r="T562" s="245"/>
      <c r="U562" s="245"/>
      <c r="V562" s="245"/>
      <c r="W562" s="245"/>
      <c r="X562" s="245"/>
      <c r="Y562" s="245"/>
      <c r="Z562" s="245"/>
      <c r="AA562" s="245"/>
      <c r="AB562" s="245"/>
      <c r="AC562" s="245"/>
      <c r="AD562" s="245"/>
      <c r="AE562" s="245"/>
      <c r="AF562" s="245"/>
      <c r="AG562" s="245"/>
      <c r="AH562" s="245"/>
      <c r="AI562" s="245"/>
      <c r="AJ562" s="304"/>
    </row>
    <row r="563" spans="1:66" ht="15.75" customHeight="1" thickBot="1" x14ac:dyDescent="0.3">
      <c r="A563" s="1139"/>
      <c r="B563" s="1139"/>
      <c r="C563" s="524"/>
      <c r="D563" s="524"/>
      <c r="E563" s="524"/>
      <c r="F563" s="524"/>
      <c r="G563" s="523"/>
      <c r="H563" s="1110" t="s">
        <v>414</v>
      </c>
      <c r="I563" s="1136" t="s">
        <v>74</v>
      </c>
      <c r="J563" s="24" t="s">
        <v>1</v>
      </c>
      <c r="K563" s="1139" t="s">
        <v>75</v>
      </c>
      <c r="L563" s="1128"/>
      <c r="M563" s="1129"/>
      <c r="N563" s="1130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  <c r="AA563" s="189"/>
      <c r="AB563" s="189"/>
      <c r="AC563" s="189"/>
      <c r="AD563" s="189"/>
      <c r="AE563" s="189"/>
      <c r="AF563" s="189"/>
      <c r="AG563" s="189"/>
      <c r="AH563" s="189"/>
      <c r="AI563" s="189"/>
      <c r="AJ563" s="189"/>
    </row>
    <row r="564" spans="1:66" x14ac:dyDescent="0.25">
      <c r="A564" s="1140"/>
      <c r="B564" s="1140"/>
      <c r="C564" s="524"/>
      <c r="D564" s="524"/>
      <c r="E564" s="524"/>
      <c r="F564" s="524"/>
      <c r="G564" s="523"/>
      <c r="H564" s="1111"/>
      <c r="I564" s="1137"/>
      <c r="J564" s="25" t="s">
        <v>2</v>
      </c>
      <c r="K564" s="1140"/>
      <c r="L564" s="1113"/>
      <c r="M564" s="1113"/>
      <c r="N564" s="1113"/>
      <c r="O564" s="1113"/>
      <c r="P564" s="1113"/>
      <c r="Q564" s="1113"/>
      <c r="R564" s="1113"/>
      <c r="S564" s="1113"/>
      <c r="T564" s="1113"/>
      <c r="U564" s="1113"/>
      <c r="V564" s="1113"/>
      <c r="W564" s="1113"/>
      <c r="X564" s="1113"/>
      <c r="Y564" s="1113"/>
      <c r="Z564" s="1113"/>
      <c r="AA564" s="1113"/>
      <c r="AB564" s="1113"/>
      <c r="AC564" s="1113"/>
      <c r="AD564" s="1113"/>
      <c r="AE564" s="1113"/>
      <c r="AF564" s="1113"/>
      <c r="AG564" s="1113"/>
      <c r="AH564" s="1113"/>
      <c r="AI564" s="1113"/>
      <c r="AJ564" s="686"/>
    </row>
    <row r="565" spans="1:66" ht="16.5" thickBot="1" x14ac:dyDescent="0.3">
      <c r="A565" s="1140"/>
      <c r="B565" s="1140"/>
      <c r="C565" s="487"/>
      <c r="D565" s="487"/>
      <c r="E565" s="487"/>
      <c r="F565" s="487"/>
      <c r="G565" s="592"/>
      <c r="H565" s="1112"/>
      <c r="I565" s="1137"/>
      <c r="J565" s="25" t="s">
        <v>3</v>
      </c>
      <c r="K565" s="1140"/>
      <c r="L565" s="1114"/>
      <c r="M565" s="1114"/>
      <c r="N565" s="1114"/>
      <c r="O565" s="1114"/>
      <c r="P565" s="1114"/>
      <c r="Q565" s="1114"/>
      <c r="R565" s="1114"/>
      <c r="S565" s="1114"/>
      <c r="T565" s="1114"/>
      <c r="U565" s="1114"/>
      <c r="V565" s="1114"/>
      <c r="W565" s="1114"/>
      <c r="X565" s="1114"/>
      <c r="Y565" s="1114"/>
      <c r="Z565" s="1114"/>
      <c r="AA565" s="1114"/>
      <c r="AB565" s="1114"/>
      <c r="AC565" s="1114"/>
      <c r="AD565" s="1114"/>
      <c r="AE565" s="1114"/>
      <c r="AF565" s="1114"/>
      <c r="AG565" s="1114"/>
      <c r="AH565" s="1114"/>
      <c r="AI565" s="1114"/>
      <c r="AJ565" s="686"/>
    </row>
    <row r="566" spans="1:66" ht="16.5" thickBot="1" x14ac:dyDescent="0.3">
      <c r="A566" s="1151" t="s">
        <v>285</v>
      </c>
      <c r="B566" s="28"/>
      <c r="C566" s="482"/>
      <c r="D566" s="482"/>
      <c r="E566" s="482"/>
      <c r="F566" s="482"/>
      <c r="G566" s="482"/>
      <c r="H566" s="482"/>
      <c r="I566" s="27"/>
      <c r="J566" s="28"/>
      <c r="K566" s="28"/>
      <c r="L566" s="568"/>
      <c r="M566" s="568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304"/>
      <c r="AL566" s="198">
        <f t="shared" ref="AL566:BI566" si="394">AL568+AL569</f>
        <v>0</v>
      </c>
      <c r="AM566" s="184">
        <f t="shared" si="394"/>
        <v>0</v>
      </c>
      <c r="AN566" s="199">
        <f t="shared" si="394"/>
        <v>0</v>
      </c>
      <c r="AO566" s="199">
        <f t="shared" si="394"/>
        <v>0</v>
      </c>
      <c r="AP566" s="873">
        <f t="shared" si="394"/>
        <v>0</v>
      </c>
      <c r="AQ566" s="199">
        <f t="shared" si="394"/>
        <v>0</v>
      </c>
      <c r="AR566" s="199">
        <f t="shared" si="394"/>
        <v>0</v>
      </c>
      <c r="AS566" s="199">
        <f t="shared" si="394"/>
        <v>0</v>
      </c>
      <c r="AT566" s="199">
        <f t="shared" si="394"/>
        <v>0</v>
      </c>
      <c r="AU566" s="199">
        <f t="shared" si="394"/>
        <v>0</v>
      </c>
      <c r="AV566" s="873">
        <f t="shared" si="394"/>
        <v>0</v>
      </c>
      <c r="AW566" s="199">
        <f t="shared" si="394"/>
        <v>0</v>
      </c>
      <c r="AX566" s="199">
        <f t="shared" si="394"/>
        <v>0</v>
      </c>
      <c r="AY566" s="199">
        <f t="shared" si="394"/>
        <v>0</v>
      </c>
      <c r="AZ566" s="199">
        <f t="shared" si="394"/>
        <v>0</v>
      </c>
      <c r="BA566" s="199">
        <f t="shared" si="394"/>
        <v>0</v>
      </c>
      <c r="BB566" s="199">
        <f t="shared" si="394"/>
        <v>0</v>
      </c>
      <c r="BC566" s="199">
        <f t="shared" si="394"/>
        <v>0</v>
      </c>
      <c r="BD566" s="873">
        <f t="shared" si="394"/>
        <v>0</v>
      </c>
      <c r="BE566" s="199">
        <f t="shared" si="394"/>
        <v>0</v>
      </c>
      <c r="BF566" s="199">
        <f t="shared" si="394"/>
        <v>0</v>
      </c>
      <c r="BG566" s="199">
        <f t="shared" si="394"/>
        <v>0</v>
      </c>
      <c r="BH566" s="199">
        <f t="shared" si="394"/>
        <v>0</v>
      </c>
      <c r="BI566" s="199">
        <f t="shared" si="394"/>
        <v>0</v>
      </c>
      <c r="BJ566" s="19" t="s">
        <v>230</v>
      </c>
      <c r="BK566" s="19"/>
      <c r="BL566" s="259"/>
      <c r="BM566" s="304"/>
      <c r="BN566" s="259"/>
    </row>
    <row r="567" spans="1:66" x14ac:dyDescent="0.25">
      <c r="A567" s="1152"/>
      <c r="B567" s="31" t="s">
        <v>301</v>
      </c>
      <c r="C567" s="480"/>
      <c r="D567" s="480"/>
      <c r="E567" s="480"/>
      <c r="F567" s="480"/>
      <c r="G567" s="480"/>
      <c r="H567" s="480"/>
      <c r="I567" s="30" t="s">
        <v>72</v>
      </c>
      <c r="J567" s="31" t="s">
        <v>5</v>
      </c>
      <c r="K567" s="108"/>
      <c r="L567" s="662"/>
      <c r="M567" s="662"/>
      <c r="N567" s="663"/>
      <c r="O567" s="663"/>
      <c r="P567" s="663"/>
      <c r="Q567" s="663"/>
      <c r="R567" s="663"/>
      <c r="S567" s="663"/>
      <c r="T567" s="811"/>
      <c r="U567" s="811"/>
      <c r="V567" s="811"/>
      <c r="W567" s="811"/>
      <c r="X567" s="811"/>
      <c r="Y567" s="811"/>
      <c r="Z567" s="811"/>
      <c r="AA567" s="811"/>
      <c r="AB567" s="811"/>
      <c r="AC567" s="811"/>
      <c r="AD567" s="663"/>
      <c r="AE567" s="663"/>
      <c r="AF567" s="663"/>
      <c r="AG567" s="663"/>
      <c r="AH567" s="663"/>
      <c r="AI567" s="663"/>
      <c r="AJ567" s="304"/>
      <c r="AL567" s="135">
        <f t="shared" ref="AL567:BI567" si="395">L567*L595*1.73*0.875/1000</f>
        <v>0</v>
      </c>
      <c r="AM567" s="135">
        <f t="shared" si="395"/>
        <v>0</v>
      </c>
      <c r="AN567" s="135">
        <f t="shared" si="395"/>
        <v>0</v>
      </c>
      <c r="AO567" s="135">
        <f t="shared" si="395"/>
        <v>0</v>
      </c>
      <c r="AP567" s="886">
        <f t="shared" si="395"/>
        <v>0</v>
      </c>
      <c r="AQ567" s="135">
        <f t="shared" si="395"/>
        <v>0</v>
      </c>
      <c r="AR567" s="135">
        <f t="shared" si="395"/>
        <v>0</v>
      </c>
      <c r="AS567" s="135">
        <f t="shared" si="395"/>
        <v>0</v>
      </c>
      <c r="AT567" s="135">
        <f t="shared" si="395"/>
        <v>0</v>
      </c>
      <c r="AU567" s="135">
        <f t="shared" si="395"/>
        <v>0</v>
      </c>
      <c r="AV567" s="886">
        <f t="shared" si="395"/>
        <v>0</v>
      </c>
      <c r="AW567" s="135">
        <f t="shared" si="395"/>
        <v>0</v>
      </c>
      <c r="AX567" s="135">
        <f t="shared" si="395"/>
        <v>0</v>
      </c>
      <c r="AY567" s="135">
        <f t="shared" si="395"/>
        <v>0</v>
      </c>
      <c r="AZ567" s="135">
        <f t="shared" si="395"/>
        <v>0</v>
      </c>
      <c r="BA567" s="135">
        <f t="shared" si="395"/>
        <v>0</v>
      </c>
      <c r="BB567" s="135">
        <f t="shared" si="395"/>
        <v>0</v>
      </c>
      <c r="BC567" s="135">
        <f t="shared" si="395"/>
        <v>0</v>
      </c>
      <c r="BD567" s="886">
        <f t="shared" si="395"/>
        <v>0</v>
      </c>
      <c r="BE567" s="135">
        <f t="shared" si="395"/>
        <v>0</v>
      </c>
      <c r="BF567" s="135">
        <f t="shared" si="395"/>
        <v>0</v>
      </c>
      <c r="BG567" s="135">
        <f t="shared" si="395"/>
        <v>0</v>
      </c>
      <c r="BH567" s="135">
        <f t="shared" si="395"/>
        <v>0</v>
      </c>
      <c r="BI567" s="135">
        <f t="shared" si="395"/>
        <v>0</v>
      </c>
      <c r="BJ567" s="1" t="s">
        <v>304</v>
      </c>
      <c r="BL567" s="216"/>
      <c r="BM567" s="216"/>
      <c r="BN567" s="216"/>
    </row>
    <row r="568" spans="1:66" x14ac:dyDescent="0.25">
      <c r="A568" s="1152"/>
      <c r="B568" s="31" t="s">
        <v>301</v>
      </c>
      <c r="C568" s="480"/>
      <c r="D568" s="480"/>
      <c r="E568" s="480"/>
      <c r="F568" s="480"/>
      <c r="G568" s="480"/>
      <c r="H568" s="480"/>
      <c r="I568" s="279" t="s">
        <v>263</v>
      </c>
      <c r="J568" s="31" t="s">
        <v>5</v>
      </c>
      <c r="K568" s="108" t="s">
        <v>273</v>
      </c>
      <c r="L568" s="419"/>
      <c r="M568" s="554"/>
      <c r="N568" s="404"/>
      <c r="O568" s="404"/>
      <c r="P568" s="404"/>
      <c r="Q568" s="404"/>
      <c r="R568" s="404"/>
      <c r="S568" s="404"/>
      <c r="T568" s="812"/>
      <c r="U568" s="812"/>
      <c r="V568" s="812"/>
      <c r="W568" s="812"/>
      <c r="X568" s="812"/>
      <c r="Y568" s="812"/>
      <c r="Z568" s="812"/>
      <c r="AA568" s="812"/>
      <c r="AB568" s="812"/>
      <c r="AC568" s="812"/>
      <c r="AD568" s="812"/>
      <c r="AE568" s="812"/>
      <c r="AF568" s="812"/>
      <c r="AG568" s="812"/>
      <c r="AH568" s="812"/>
      <c r="AI568" s="812"/>
      <c r="AJ568" s="304"/>
      <c r="AK568" s="23"/>
      <c r="AL568" s="135">
        <f t="shared" ref="AL568:AU570" si="396">L568*L595*1.73*0.875/1000</f>
        <v>0</v>
      </c>
      <c r="AM568" s="135">
        <f t="shared" si="396"/>
        <v>0</v>
      </c>
      <c r="AN568" s="135">
        <f t="shared" si="396"/>
        <v>0</v>
      </c>
      <c r="AO568" s="135">
        <f t="shared" si="396"/>
        <v>0</v>
      </c>
      <c r="AP568" s="886">
        <f t="shared" si="396"/>
        <v>0</v>
      </c>
      <c r="AQ568" s="135">
        <f t="shared" si="396"/>
        <v>0</v>
      </c>
      <c r="AR568" s="135">
        <f t="shared" si="396"/>
        <v>0</v>
      </c>
      <c r="AS568" s="135">
        <f t="shared" si="396"/>
        <v>0</v>
      </c>
      <c r="AT568" s="135">
        <f t="shared" si="396"/>
        <v>0</v>
      </c>
      <c r="AU568" s="135">
        <f t="shared" si="396"/>
        <v>0</v>
      </c>
      <c r="AV568" s="886">
        <f t="shared" ref="AV568:BE570" si="397">V568*V595*1.73*0.875/1000</f>
        <v>0</v>
      </c>
      <c r="AW568" s="135">
        <f t="shared" si="397"/>
        <v>0</v>
      </c>
      <c r="AX568" s="135">
        <f t="shared" si="397"/>
        <v>0</v>
      </c>
      <c r="AY568" s="135">
        <f t="shared" si="397"/>
        <v>0</v>
      </c>
      <c r="AZ568" s="135">
        <f t="shared" si="397"/>
        <v>0</v>
      </c>
      <c r="BA568" s="135">
        <f t="shared" si="397"/>
        <v>0</v>
      </c>
      <c r="BB568" s="135">
        <f t="shared" si="397"/>
        <v>0</v>
      </c>
      <c r="BC568" s="135">
        <f t="shared" si="397"/>
        <v>0</v>
      </c>
      <c r="BD568" s="886">
        <f t="shared" si="397"/>
        <v>0</v>
      </c>
      <c r="BE568" s="135">
        <f t="shared" si="397"/>
        <v>0</v>
      </c>
      <c r="BF568" s="135">
        <f t="shared" ref="BF568:BI570" si="398">AF568*AF595*1.73*0.875/1000</f>
        <v>0</v>
      </c>
      <c r="BG568" s="135">
        <f t="shared" si="398"/>
        <v>0</v>
      </c>
      <c r="BH568" s="135">
        <f t="shared" si="398"/>
        <v>0</v>
      </c>
      <c r="BI568" s="135">
        <f t="shared" si="398"/>
        <v>0</v>
      </c>
      <c r="BJ568" s="1" t="s">
        <v>265</v>
      </c>
      <c r="BL568" s="216"/>
      <c r="BM568" s="216"/>
      <c r="BN568" s="216"/>
    </row>
    <row r="569" spans="1:66" x14ac:dyDescent="0.25">
      <c r="A569" s="1152"/>
      <c r="B569" s="31" t="s">
        <v>301</v>
      </c>
      <c r="C569" s="480"/>
      <c r="D569" s="480"/>
      <c r="E569" s="480"/>
      <c r="F569" s="480"/>
      <c r="G569" s="480"/>
      <c r="H569" s="480"/>
      <c r="I569" s="279" t="s">
        <v>266</v>
      </c>
      <c r="J569" s="31" t="s">
        <v>5</v>
      </c>
      <c r="K569" s="108" t="s">
        <v>273</v>
      </c>
      <c r="M569" s="604"/>
      <c r="N569" s="605"/>
      <c r="O569" s="605"/>
      <c r="P569" s="605"/>
      <c r="Q569" s="605"/>
      <c r="R569" s="605"/>
      <c r="S569" s="605"/>
      <c r="T569" s="813"/>
      <c r="U569" s="813"/>
      <c r="V569" s="813"/>
      <c r="W569" s="813"/>
      <c r="X569" s="813"/>
      <c r="Y569" s="813"/>
      <c r="Z569" s="813"/>
      <c r="AA569" s="813"/>
      <c r="AB569" s="813"/>
      <c r="AC569" s="813"/>
      <c r="AD569" s="813"/>
      <c r="AE569" s="813"/>
      <c r="AF569" s="813"/>
      <c r="AG569" s="813"/>
      <c r="AH569" s="813"/>
      <c r="AI569" s="813"/>
      <c r="AJ569" s="304"/>
      <c r="AK569" s="23"/>
      <c r="AL569" s="135">
        <f t="shared" si="396"/>
        <v>0</v>
      </c>
      <c r="AM569" s="135">
        <f t="shared" si="396"/>
        <v>0</v>
      </c>
      <c r="AN569" s="135">
        <f t="shared" si="396"/>
        <v>0</v>
      </c>
      <c r="AO569" s="135">
        <f t="shared" si="396"/>
        <v>0</v>
      </c>
      <c r="AP569" s="886">
        <f t="shared" si="396"/>
        <v>0</v>
      </c>
      <c r="AQ569" s="135">
        <f t="shared" si="396"/>
        <v>0</v>
      </c>
      <c r="AR569" s="135">
        <f t="shared" si="396"/>
        <v>0</v>
      </c>
      <c r="AS569" s="135">
        <f t="shared" si="396"/>
        <v>0</v>
      </c>
      <c r="AT569" s="135">
        <f t="shared" si="396"/>
        <v>0</v>
      </c>
      <c r="AU569" s="135">
        <f t="shared" si="396"/>
        <v>0</v>
      </c>
      <c r="AV569" s="886">
        <f t="shared" si="397"/>
        <v>0</v>
      </c>
      <c r="AW569" s="135">
        <f t="shared" si="397"/>
        <v>0</v>
      </c>
      <c r="AX569" s="135">
        <f t="shared" si="397"/>
        <v>0</v>
      </c>
      <c r="AY569" s="135">
        <f t="shared" si="397"/>
        <v>0</v>
      </c>
      <c r="AZ569" s="135">
        <f t="shared" si="397"/>
        <v>0</v>
      </c>
      <c r="BA569" s="135">
        <f t="shared" si="397"/>
        <v>0</v>
      </c>
      <c r="BB569" s="135">
        <f t="shared" si="397"/>
        <v>0</v>
      </c>
      <c r="BC569" s="135">
        <f t="shared" si="397"/>
        <v>0</v>
      </c>
      <c r="BD569" s="886">
        <f t="shared" si="397"/>
        <v>0</v>
      </c>
      <c r="BE569" s="135">
        <f t="shared" si="397"/>
        <v>0</v>
      </c>
      <c r="BF569" s="135">
        <f t="shared" si="398"/>
        <v>0</v>
      </c>
      <c r="BG569" s="135">
        <f t="shared" si="398"/>
        <v>0</v>
      </c>
      <c r="BH569" s="135">
        <f t="shared" si="398"/>
        <v>0</v>
      </c>
      <c r="BI569" s="135">
        <f t="shared" si="398"/>
        <v>0</v>
      </c>
      <c r="BJ569" s="1" t="s">
        <v>267</v>
      </c>
      <c r="BL569" s="216"/>
      <c r="BM569" s="216"/>
      <c r="BN569" s="216"/>
    </row>
    <row r="570" spans="1:66" x14ac:dyDescent="0.25">
      <c r="A570" s="1152"/>
      <c r="B570" s="31" t="s">
        <v>301</v>
      </c>
      <c r="C570" s="480"/>
      <c r="D570" s="480"/>
      <c r="E570" s="480"/>
      <c r="F570" s="480"/>
      <c r="G570" s="480"/>
      <c r="H570" s="480"/>
      <c r="I570" s="30" t="s">
        <v>196</v>
      </c>
      <c r="J570" s="31" t="s">
        <v>5</v>
      </c>
      <c r="K570" s="108"/>
      <c r="L570" s="560"/>
      <c r="M570" s="560"/>
      <c r="N570" s="560"/>
      <c r="O570" s="560"/>
      <c r="P570" s="560"/>
      <c r="Q570" s="560"/>
      <c r="R570" s="560"/>
      <c r="S570" s="560"/>
      <c r="T570" s="560"/>
      <c r="U570" s="560"/>
      <c r="V570" s="560"/>
      <c r="W570" s="560"/>
      <c r="X570" s="560"/>
      <c r="Y570" s="560"/>
      <c r="Z570" s="560"/>
      <c r="AA570" s="560"/>
      <c r="AB570" s="560"/>
      <c r="AC570" s="560"/>
      <c r="AD570" s="560"/>
      <c r="AE570" s="560"/>
      <c r="AF570" s="560"/>
      <c r="AG570" s="560"/>
      <c r="AH570" s="560"/>
      <c r="AI570" s="560"/>
      <c r="AJ570" s="304"/>
      <c r="AL570" s="492">
        <f t="shared" si="396"/>
        <v>0</v>
      </c>
      <c r="AM570" s="492">
        <f t="shared" si="396"/>
        <v>0</v>
      </c>
      <c r="AN570" s="492">
        <f t="shared" si="396"/>
        <v>0</v>
      </c>
      <c r="AO570" s="492">
        <f t="shared" si="396"/>
        <v>0</v>
      </c>
      <c r="AP570" s="871">
        <f t="shared" si="396"/>
        <v>0</v>
      </c>
      <c r="AQ570" s="492">
        <f t="shared" si="396"/>
        <v>0</v>
      </c>
      <c r="AR570" s="492">
        <f t="shared" si="396"/>
        <v>0</v>
      </c>
      <c r="AS570" s="492">
        <f t="shared" si="396"/>
        <v>0</v>
      </c>
      <c r="AT570" s="492">
        <f t="shared" si="396"/>
        <v>0</v>
      </c>
      <c r="AU570" s="492">
        <f t="shared" si="396"/>
        <v>0</v>
      </c>
      <c r="AV570" s="871">
        <f t="shared" si="397"/>
        <v>0</v>
      </c>
      <c r="AW570" s="492">
        <f t="shared" si="397"/>
        <v>0</v>
      </c>
      <c r="AX570" s="492">
        <f t="shared" si="397"/>
        <v>0</v>
      </c>
      <c r="AY570" s="492">
        <f t="shared" si="397"/>
        <v>0</v>
      </c>
      <c r="AZ570" s="492">
        <f t="shared" si="397"/>
        <v>0</v>
      </c>
      <c r="BA570" s="492">
        <f t="shared" si="397"/>
        <v>0</v>
      </c>
      <c r="BB570" s="492">
        <f t="shared" si="397"/>
        <v>0</v>
      </c>
      <c r="BC570" s="492">
        <f t="shared" si="397"/>
        <v>0</v>
      </c>
      <c r="BD570" s="871">
        <f t="shared" si="397"/>
        <v>0</v>
      </c>
      <c r="BE570" s="492">
        <f t="shared" si="397"/>
        <v>0</v>
      </c>
      <c r="BF570" s="492">
        <f t="shared" si="398"/>
        <v>0</v>
      </c>
      <c r="BG570" s="492">
        <f t="shared" si="398"/>
        <v>0</v>
      </c>
      <c r="BH570" s="492">
        <f t="shared" si="398"/>
        <v>0</v>
      </c>
      <c r="BI570" s="492">
        <f t="shared" si="398"/>
        <v>0</v>
      </c>
      <c r="BJ570" s="1" t="s">
        <v>306</v>
      </c>
      <c r="BL570" s="213"/>
      <c r="BM570" s="213"/>
      <c r="BN570" s="213"/>
    </row>
    <row r="571" spans="1:66" x14ac:dyDescent="0.25">
      <c r="A571" s="1152"/>
      <c r="B571" s="31" t="s">
        <v>301</v>
      </c>
      <c r="C571" s="480"/>
      <c r="D571" s="480"/>
      <c r="E571" s="480"/>
      <c r="F571" s="480"/>
      <c r="G571" s="480"/>
      <c r="H571" s="480"/>
      <c r="I571" s="30" t="s">
        <v>198</v>
      </c>
      <c r="J571" s="31" t="s">
        <v>5</v>
      </c>
      <c r="K571" s="133" t="s">
        <v>176</v>
      </c>
      <c r="L571" s="659"/>
      <c r="M571" s="571"/>
      <c r="N571" s="18"/>
      <c r="O571" s="18"/>
      <c r="P571" s="18"/>
      <c r="Q571" s="18"/>
      <c r="R571" s="18"/>
      <c r="S571" s="18"/>
      <c r="T571" s="811"/>
      <c r="U571" s="811"/>
      <c r="V571" s="811"/>
      <c r="W571" s="811"/>
      <c r="X571" s="811"/>
      <c r="Y571" s="811"/>
      <c r="Z571" s="811"/>
      <c r="AA571" s="811"/>
      <c r="AB571" s="811"/>
      <c r="AC571" s="811"/>
      <c r="AD571" s="811"/>
      <c r="AE571" s="811"/>
      <c r="AF571" s="811"/>
      <c r="AG571" s="811"/>
      <c r="AH571" s="811"/>
      <c r="AI571" s="811"/>
      <c r="AJ571" s="304"/>
      <c r="AK571" s="23"/>
      <c r="AL571" s="492">
        <f>L572*L598*1.73*0.875/1000</f>
        <v>0</v>
      </c>
      <c r="AM571" s="492">
        <f t="shared" ref="AM571:BI571" si="399">M572*M598*1.73*0.875/1000</f>
        <v>0</v>
      </c>
      <c r="AN571" s="492">
        <f t="shared" si="399"/>
        <v>0</v>
      </c>
      <c r="AO571" s="492">
        <f t="shared" si="399"/>
        <v>0</v>
      </c>
      <c r="AP571" s="871">
        <f t="shared" si="399"/>
        <v>0</v>
      </c>
      <c r="AQ571" s="492">
        <f t="shared" si="399"/>
        <v>0</v>
      </c>
      <c r="AR571" s="492">
        <f t="shared" si="399"/>
        <v>0</v>
      </c>
      <c r="AS571" s="492">
        <f t="shared" si="399"/>
        <v>0</v>
      </c>
      <c r="AT571" s="492">
        <f t="shared" si="399"/>
        <v>0</v>
      </c>
      <c r="AU571" s="492">
        <f t="shared" si="399"/>
        <v>0</v>
      </c>
      <c r="AV571" s="871">
        <f t="shared" si="399"/>
        <v>0</v>
      </c>
      <c r="AW571" s="492">
        <f t="shared" si="399"/>
        <v>0</v>
      </c>
      <c r="AX571" s="492">
        <f t="shared" si="399"/>
        <v>0</v>
      </c>
      <c r="AY571" s="492">
        <f t="shared" si="399"/>
        <v>0</v>
      </c>
      <c r="AZ571" s="492">
        <f t="shared" si="399"/>
        <v>0</v>
      </c>
      <c r="BA571" s="492">
        <f t="shared" si="399"/>
        <v>0</v>
      </c>
      <c r="BB571" s="492">
        <f t="shared" si="399"/>
        <v>0</v>
      </c>
      <c r="BC571" s="492">
        <f t="shared" si="399"/>
        <v>0</v>
      </c>
      <c r="BD571" s="871">
        <f t="shared" si="399"/>
        <v>0</v>
      </c>
      <c r="BE571" s="492">
        <f t="shared" si="399"/>
        <v>0</v>
      </c>
      <c r="BF571" s="492">
        <f t="shared" si="399"/>
        <v>0</v>
      </c>
      <c r="BG571" s="492">
        <f t="shared" si="399"/>
        <v>0</v>
      </c>
      <c r="BH571" s="492">
        <f t="shared" si="399"/>
        <v>0</v>
      </c>
      <c r="BI571" s="492">
        <f t="shared" si="399"/>
        <v>0</v>
      </c>
      <c r="BJ571" s="1" t="s">
        <v>307</v>
      </c>
      <c r="BL571" s="259"/>
      <c r="BM571" s="304"/>
      <c r="BN571" s="259"/>
    </row>
    <row r="572" spans="1:66" ht="16.5" thickBot="1" x14ac:dyDescent="0.3">
      <c r="A572" s="1152"/>
      <c r="B572" s="31" t="s">
        <v>301</v>
      </c>
      <c r="C572" s="483"/>
      <c r="D572" s="483"/>
      <c r="E572" s="483"/>
      <c r="F572" s="483"/>
      <c r="G572" s="483"/>
      <c r="H572" s="483"/>
      <c r="I572" s="49" t="s">
        <v>199</v>
      </c>
      <c r="J572" s="35" t="s">
        <v>5</v>
      </c>
      <c r="K572" s="109"/>
      <c r="L572" s="662"/>
      <c r="M572" s="662"/>
      <c r="N572" s="662"/>
      <c r="O572" s="662"/>
      <c r="P572" s="663"/>
      <c r="Q572" s="663"/>
      <c r="R572" s="663"/>
      <c r="S572" s="663"/>
      <c r="T572" s="811"/>
      <c r="U572" s="811"/>
      <c r="V572" s="811"/>
      <c r="W572" s="805"/>
      <c r="X572" s="805"/>
      <c r="Y572" s="811"/>
      <c r="Z572" s="805"/>
      <c r="AA572" s="811"/>
      <c r="AB572" s="805"/>
      <c r="AC572" s="805"/>
      <c r="AD572" s="805"/>
      <c r="AE572" s="805"/>
      <c r="AF572" s="841"/>
      <c r="AG572" s="841"/>
      <c r="AH572" s="841"/>
      <c r="AI572" s="841"/>
      <c r="AJ572" s="304"/>
      <c r="AL572" s="32">
        <f t="shared" ref="AL572:BI572" si="400">L572*L598*1.73*0.875/1000</f>
        <v>0</v>
      </c>
      <c r="AM572" s="492">
        <f t="shared" si="400"/>
        <v>0</v>
      </c>
      <c r="AN572" s="492">
        <f t="shared" si="400"/>
        <v>0</v>
      </c>
      <c r="AO572" s="492">
        <f t="shared" si="400"/>
        <v>0</v>
      </c>
      <c r="AP572" s="871">
        <f t="shared" si="400"/>
        <v>0</v>
      </c>
      <c r="AQ572" s="492">
        <f t="shared" si="400"/>
        <v>0</v>
      </c>
      <c r="AR572" s="492">
        <f t="shared" si="400"/>
        <v>0</v>
      </c>
      <c r="AS572" s="492">
        <f t="shared" si="400"/>
        <v>0</v>
      </c>
      <c r="AT572" s="492">
        <f t="shared" si="400"/>
        <v>0</v>
      </c>
      <c r="AU572" s="492">
        <f t="shared" si="400"/>
        <v>0</v>
      </c>
      <c r="AV572" s="871">
        <f t="shared" si="400"/>
        <v>0</v>
      </c>
      <c r="AW572" s="492">
        <f t="shared" si="400"/>
        <v>0</v>
      </c>
      <c r="AX572" s="492">
        <f t="shared" si="400"/>
        <v>0</v>
      </c>
      <c r="AY572" s="492">
        <f t="shared" si="400"/>
        <v>0</v>
      </c>
      <c r="AZ572" s="492">
        <f t="shared" si="400"/>
        <v>0</v>
      </c>
      <c r="BA572" s="492">
        <f t="shared" si="400"/>
        <v>0</v>
      </c>
      <c r="BB572" s="492">
        <f t="shared" si="400"/>
        <v>0</v>
      </c>
      <c r="BC572" s="492">
        <f t="shared" si="400"/>
        <v>0</v>
      </c>
      <c r="BD572" s="871">
        <f t="shared" si="400"/>
        <v>0</v>
      </c>
      <c r="BE572" s="492">
        <f t="shared" si="400"/>
        <v>0</v>
      </c>
      <c r="BF572" s="492">
        <f t="shared" si="400"/>
        <v>0</v>
      </c>
      <c r="BG572" s="492">
        <f t="shared" si="400"/>
        <v>0</v>
      </c>
      <c r="BH572" s="492">
        <f t="shared" si="400"/>
        <v>0</v>
      </c>
      <c r="BI572" s="492">
        <f t="shared" si="400"/>
        <v>0</v>
      </c>
      <c r="BJ572" s="1" t="s">
        <v>308</v>
      </c>
      <c r="BL572" s="259"/>
      <c r="BM572" s="304"/>
      <c r="BN572" s="259"/>
    </row>
    <row r="573" spans="1:66" ht="16.5" thickBot="1" x14ac:dyDescent="0.3">
      <c r="A573" s="1152"/>
      <c r="B573" s="108"/>
      <c r="C573" s="482"/>
      <c r="D573" s="482"/>
      <c r="E573" s="482"/>
      <c r="F573" s="482"/>
      <c r="G573" s="482"/>
      <c r="H573" s="482"/>
      <c r="I573" s="72"/>
      <c r="J573" s="89"/>
      <c r="K573" s="111"/>
      <c r="L573" s="571"/>
      <c r="M573" s="606"/>
      <c r="N573" s="607"/>
      <c r="O573" s="607"/>
      <c r="P573" s="607"/>
      <c r="Q573" s="607"/>
      <c r="R573" s="607"/>
      <c r="S573" s="607"/>
      <c r="T573" s="814"/>
      <c r="U573" s="814"/>
      <c r="V573" s="814"/>
      <c r="W573" s="814"/>
      <c r="X573" s="814"/>
      <c r="Y573" s="814"/>
      <c r="Z573" s="814"/>
      <c r="AA573" s="814"/>
      <c r="AB573" s="814"/>
      <c r="AC573" s="814"/>
      <c r="AD573" s="814"/>
      <c r="AE573" s="814"/>
      <c r="AF573" s="814"/>
      <c r="AG573" s="814"/>
      <c r="AH573" s="814"/>
      <c r="AI573" s="814"/>
      <c r="AJ573" s="304"/>
      <c r="AL573" s="198">
        <f t="shared" ref="AL573:BI573" si="401">AL570+AL571+AL572</f>
        <v>0</v>
      </c>
      <c r="AM573" s="198">
        <f t="shared" si="401"/>
        <v>0</v>
      </c>
      <c r="AN573" s="184">
        <f t="shared" si="401"/>
        <v>0</v>
      </c>
      <c r="AO573" s="184">
        <f t="shared" si="401"/>
        <v>0</v>
      </c>
      <c r="AP573" s="889">
        <f t="shared" si="401"/>
        <v>0</v>
      </c>
      <c r="AQ573" s="184">
        <f t="shared" si="401"/>
        <v>0</v>
      </c>
      <c r="AR573" s="184">
        <f t="shared" si="401"/>
        <v>0</v>
      </c>
      <c r="AS573" s="184">
        <f t="shared" si="401"/>
        <v>0</v>
      </c>
      <c r="AT573" s="184">
        <f t="shared" si="401"/>
        <v>0</v>
      </c>
      <c r="AU573" s="184">
        <f t="shared" si="401"/>
        <v>0</v>
      </c>
      <c r="AV573" s="889">
        <f t="shared" si="401"/>
        <v>0</v>
      </c>
      <c r="AW573" s="184">
        <f t="shared" si="401"/>
        <v>0</v>
      </c>
      <c r="AX573" s="184">
        <f t="shared" si="401"/>
        <v>0</v>
      </c>
      <c r="AY573" s="184">
        <f t="shared" si="401"/>
        <v>0</v>
      </c>
      <c r="AZ573" s="184">
        <f t="shared" si="401"/>
        <v>0</v>
      </c>
      <c r="BA573" s="184">
        <f t="shared" si="401"/>
        <v>0</v>
      </c>
      <c r="BB573" s="184">
        <f t="shared" si="401"/>
        <v>0</v>
      </c>
      <c r="BC573" s="184">
        <f t="shared" si="401"/>
        <v>0</v>
      </c>
      <c r="BD573" s="889">
        <f t="shared" si="401"/>
        <v>0</v>
      </c>
      <c r="BE573" s="184">
        <f t="shared" si="401"/>
        <v>0</v>
      </c>
      <c r="BF573" s="184">
        <f t="shared" si="401"/>
        <v>0</v>
      </c>
      <c r="BG573" s="184">
        <f t="shared" si="401"/>
        <v>0</v>
      </c>
      <c r="BH573" s="184">
        <f t="shared" si="401"/>
        <v>0</v>
      </c>
      <c r="BI573" s="184">
        <f t="shared" si="401"/>
        <v>0</v>
      </c>
      <c r="BJ573" s="19" t="s">
        <v>232</v>
      </c>
      <c r="BK573" s="19"/>
      <c r="BL573" s="216"/>
      <c r="BM573" s="216"/>
      <c r="BN573" s="216"/>
    </row>
    <row r="574" spans="1:66" x14ac:dyDescent="0.25">
      <c r="A574" s="1152"/>
      <c r="B574" s="31" t="s">
        <v>301</v>
      </c>
      <c r="C574" s="581" t="s">
        <v>329</v>
      </c>
      <c r="D574" s="480"/>
      <c r="E574" s="480"/>
      <c r="F574" s="480"/>
      <c r="G574" s="480"/>
      <c r="H574" s="736" t="s">
        <v>417</v>
      </c>
      <c r="I574" s="30" t="s">
        <v>52</v>
      </c>
      <c r="J574" s="31" t="s">
        <v>5</v>
      </c>
      <c r="K574" s="108"/>
      <c r="L574" s="385"/>
      <c r="M574" s="571"/>
      <c r="N574" s="18"/>
      <c r="O574" s="18"/>
      <c r="P574" s="18"/>
      <c r="Q574" s="18"/>
      <c r="R574" s="18"/>
      <c r="S574" s="18"/>
      <c r="T574" s="815"/>
      <c r="U574" s="815"/>
      <c r="V574" s="815"/>
      <c r="W574" s="815"/>
      <c r="X574" s="815"/>
      <c r="Y574" s="815"/>
      <c r="Z574" s="815"/>
      <c r="AA574" s="815"/>
      <c r="AB574" s="815"/>
      <c r="AC574" s="815"/>
      <c r="AD574" s="815"/>
      <c r="AE574" s="815"/>
      <c r="AF574" s="815"/>
      <c r="AG574" s="815"/>
      <c r="AH574" s="815"/>
      <c r="AI574" s="815"/>
      <c r="AJ574" s="304" t="s">
        <v>128</v>
      </c>
      <c r="AL574" s="32">
        <f t="shared" ref="AL574:BI574" si="402">L574*L599*1.73*0.875/1000</f>
        <v>0</v>
      </c>
      <c r="AM574" s="492">
        <f t="shared" si="402"/>
        <v>0</v>
      </c>
      <c r="AN574" s="492">
        <f t="shared" si="402"/>
        <v>0</v>
      </c>
      <c r="AO574" s="492">
        <f t="shared" si="402"/>
        <v>0</v>
      </c>
      <c r="AP574" s="871">
        <f t="shared" si="402"/>
        <v>0</v>
      </c>
      <c r="AQ574" s="492">
        <f t="shared" si="402"/>
        <v>0</v>
      </c>
      <c r="AR574" s="492">
        <f t="shared" si="402"/>
        <v>0</v>
      </c>
      <c r="AS574" s="492">
        <f t="shared" si="402"/>
        <v>0</v>
      </c>
      <c r="AT574" s="492">
        <f t="shared" si="402"/>
        <v>0</v>
      </c>
      <c r="AU574" s="492">
        <f t="shared" si="402"/>
        <v>0</v>
      </c>
      <c r="AV574" s="871">
        <f t="shared" si="402"/>
        <v>0</v>
      </c>
      <c r="AW574" s="492">
        <f t="shared" si="402"/>
        <v>0</v>
      </c>
      <c r="AX574" s="492">
        <f t="shared" si="402"/>
        <v>0</v>
      </c>
      <c r="AY574" s="492">
        <f t="shared" si="402"/>
        <v>0</v>
      </c>
      <c r="AZ574" s="492">
        <f t="shared" si="402"/>
        <v>0</v>
      </c>
      <c r="BA574" s="492">
        <f t="shared" si="402"/>
        <v>0</v>
      </c>
      <c r="BB574" s="492">
        <f t="shared" si="402"/>
        <v>0</v>
      </c>
      <c r="BC574" s="492">
        <f t="shared" si="402"/>
        <v>0</v>
      </c>
      <c r="BD574" s="871">
        <f t="shared" si="402"/>
        <v>0</v>
      </c>
      <c r="BE574" s="492">
        <f t="shared" si="402"/>
        <v>0</v>
      </c>
      <c r="BF574" s="492">
        <f t="shared" si="402"/>
        <v>0</v>
      </c>
      <c r="BG574" s="492">
        <f t="shared" si="402"/>
        <v>0</v>
      </c>
      <c r="BH574" s="492">
        <f t="shared" si="402"/>
        <v>0</v>
      </c>
      <c r="BI574" s="492">
        <f t="shared" si="402"/>
        <v>0</v>
      </c>
      <c r="BJ574" s="1" t="s">
        <v>211</v>
      </c>
      <c r="BL574" s="216"/>
      <c r="BM574" s="216"/>
      <c r="BN574" s="216"/>
    </row>
    <row r="575" spans="1:66" x14ac:dyDescent="0.25">
      <c r="A575" s="1152"/>
      <c r="B575" s="31" t="s">
        <v>301</v>
      </c>
      <c r="C575" s="480"/>
      <c r="D575" s="480"/>
      <c r="E575" s="480"/>
      <c r="F575" s="480"/>
      <c r="G575" s="480"/>
      <c r="H575" s="480"/>
      <c r="I575" s="30" t="s">
        <v>53</v>
      </c>
      <c r="J575" s="31" t="s">
        <v>5</v>
      </c>
      <c r="K575" s="108"/>
      <c r="L575" s="560"/>
      <c r="M575" s="560"/>
      <c r="N575" s="560"/>
      <c r="O575" s="560"/>
      <c r="P575" s="560"/>
      <c r="Q575" s="560"/>
      <c r="R575" s="560"/>
      <c r="S575" s="560"/>
      <c r="T575" s="560"/>
      <c r="U575" s="560"/>
      <c r="V575" s="560"/>
      <c r="W575" s="560"/>
      <c r="X575" s="560"/>
      <c r="Y575" s="560"/>
      <c r="Z575" s="560"/>
      <c r="AA575" s="560"/>
      <c r="AB575" s="560"/>
      <c r="AC575" s="560"/>
      <c r="AD575" s="560"/>
      <c r="AE575" s="560"/>
      <c r="AF575" s="560"/>
      <c r="AG575" s="560"/>
      <c r="AH575" s="560"/>
      <c r="AI575" s="560"/>
      <c r="AJ575" s="304" t="s">
        <v>128</v>
      </c>
      <c r="AL575" s="32">
        <f t="shared" ref="AL575:BI575" si="403">L575*L597*1.73*0.875/1000</f>
        <v>0</v>
      </c>
      <c r="AM575" s="492">
        <f t="shared" si="403"/>
        <v>0</v>
      </c>
      <c r="AN575" s="492">
        <f t="shared" si="403"/>
        <v>0</v>
      </c>
      <c r="AO575" s="492">
        <f t="shared" si="403"/>
        <v>0</v>
      </c>
      <c r="AP575" s="871">
        <f t="shared" si="403"/>
        <v>0</v>
      </c>
      <c r="AQ575" s="492">
        <f t="shared" si="403"/>
        <v>0</v>
      </c>
      <c r="AR575" s="492">
        <f t="shared" si="403"/>
        <v>0</v>
      </c>
      <c r="AS575" s="492">
        <f t="shared" si="403"/>
        <v>0</v>
      </c>
      <c r="AT575" s="492">
        <f t="shared" si="403"/>
        <v>0</v>
      </c>
      <c r="AU575" s="492">
        <f t="shared" si="403"/>
        <v>0</v>
      </c>
      <c r="AV575" s="871">
        <f t="shared" si="403"/>
        <v>0</v>
      </c>
      <c r="AW575" s="492">
        <f t="shared" si="403"/>
        <v>0</v>
      </c>
      <c r="AX575" s="492">
        <f t="shared" si="403"/>
        <v>0</v>
      </c>
      <c r="AY575" s="492">
        <f t="shared" si="403"/>
        <v>0</v>
      </c>
      <c r="AZ575" s="492">
        <f t="shared" si="403"/>
        <v>0</v>
      </c>
      <c r="BA575" s="492">
        <f t="shared" si="403"/>
        <v>0</v>
      </c>
      <c r="BB575" s="492">
        <f t="shared" si="403"/>
        <v>0</v>
      </c>
      <c r="BC575" s="492">
        <f t="shared" si="403"/>
        <v>0</v>
      </c>
      <c r="BD575" s="871">
        <f t="shared" si="403"/>
        <v>0</v>
      </c>
      <c r="BE575" s="492">
        <f t="shared" si="403"/>
        <v>0</v>
      </c>
      <c r="BF575" s="492">
        <f t="shared" si="403"/>
        <v>0</v>
      </c>
      <c r="BG575" s="492">
        <f t="shared" si="403"/>
        <v>0</v>
      </c>
      <c r="BH575" s="492">
        <f t="shared" si="403"/>
        <v>0</v>
      </c>
      <c r="BI575" s="492">
        <f t="shared" si="403"/>
        <v>0</v>
      </c>
      <c r="BJ575" s="1" t="s">
        <v>217</v>
      </c>
      <c r="BL575" s="213"/>
      <c r="BM575" s="213"/>
      <c r="BN575" s="213"/>
    </row>
    <row r="576" spans="1:66" x14ac:dyDescent="0.25">
      <c r="A576" s="1152"/>
      <c r="B576" s="31" t="s">
        <v>301</v>
      </c>
      <c r="C576" s="474"/>
      <c r="D576" s="474"/>
      <c r="E576" s="474"/>
      <c r="F576" s="474"/>
      <c r="G576" s="483"/>
      <c r="H576" s="474"/>
      <c r="I576" s="30" t="s">
        <v>71</v>
      </c>
      <c r="J576" s="31" t="s">
        <v>5</v>
      </c>
      <c r="K576" s="108"/>
      <c r="L576" s="385"/>
      <c r="M576" s="571"/>
      <c r="N576" s="18"/>
      <c r="O576" s="18"/>
      <c r="P576" s="18"/>
      <c r="Q576" s="18"/>
      <c r="R576" s="18"/>
      <c r="S576" s="18"/>
      <c r="T576" s="815"/>
      <c r="U576" s="815"/>
      <c r="V576" s="815"/>
      <c r="W576" s="815"/>
      <c r="X576" s="815"/>
      <c r="Y576" s="815"/>
      <c r="Z576" s="815"/>
      <c r="AA576" s="815"/>
      <c r="AB576" s="815"/>
      <c r="AC576" s="815"/>
      <c r="AD576" s="815"/>
      <c r="AE576" s="815"/>
      <c r="AF576" s="815"/>
      <c r="AG576" s="815"/>
      <c r="AH576" s="815"/>
      <c r="AI576" s="815"/>
      <c r="AJ576" s="304"/>
      <c r="AL576" s="32">
        <f t="shared" ref="AL576:BI576" si="404">L576*L595*1.73*0.875/1000</f>
        <v>0</v>
      </c>
      <c r="AM576" s="492">
        <f t="shared" si="404"/>
        <v>0</v>
      </c>
      <c r="AN576" s="492">
        <f t="shared" si="404"/>
        <v>0</v>
      </c>
      <c r="AO576" s="492">
        <f t="shared" si="404"/>
        <v>0</v>
      </c>
      <c r="AP576" s="871">
        <f t="shared" si="404"/>
        <v>0</v>
      </c>
      <c r="AQ576" s="492">
        <f t="shared" si="404"/>
        <v>0</v>
      </c>
      <c r="AR576" s="492">
        <f t="shared" si="404"/>
        <v>0</v>
      </c>
      <c r="AS576" s="492">
        <f t="shared" si="404"/>
        <v>0</v>
      </c>
      <c r="AT576" s="492">
        <f t="shared" si="404"/>
        <v>0</v>
      </c>
      <c r="AU576" s="492">
        <f t="shared" si="404"/>
        <v>0</v>
      </c>
      <c r="AV576" s="871">
        <f t="shared" si="404"/>
        <v>0</v>
      </c>
      <c r="AW576" s="492">
        <f t="shared" si="404"/>
        <v>0</v>
      </c>
      <c r="AX576" s="492">
        <f t="shared" si="404"/>
        <v>0</v>
      </c>
      <c r="AY576" s="492">
        <f t="shared" si="404"/>
        <v>0</v>
      </c>
      <c r="AZ576" s="492">
        <f t="shared" si="404"/>
        <v>0</v>
      </c>
      <c r="BA576" s="492">
        <f t="shared" si="404"/>
        <v>0</v>
      </c>
      <c r="BB576" s="492">
        <f t="shared" si="404"/>
        <v>0</v>
      </c>
      <c r="BC576" s="492">
        <f t="shared" si="404"/>
        <v>0</v>
      </c>
      <c r="BD576" s="871">
        <f t="shared" si="404"/>
        <v>0</v>
      </c>
      <c r="BE576" s="492">
        <f t="shared" si="404"/>
        <v>0</v>
      </c>
      <c r="BF576" s="492">
        <f t="shared" si="404"/>
        <v>0</v>
      </c>
      <c r="BG576" s="492">
        <f t="shared" si="404"/>
        <v>0</v>
      </c>
      <c r="BH576" s="492">
        <f t="shared" si="404"/>
        <v>0</v>
      </c>
      <c r="BI576" s="492">
        <f t="shared" si="404"/>
        <v>0</v>
      </c>
      <c r="BJ576" s="1" t="s">
        <v>213</v>
      </c>
      <c r="BL576" s="216"/>
      <c r="BM576" s="216"/>
      <c r="BN576" s="216"/>
    </row>
    <row r="577" spans="1:67" ht="16.5" thickBot="1" x14ac:dyDescent="0.3">
      <c r="A577" s="1152"/>
      <c r="B577" s="35"/>
      <c r="C577" s="485"/>
      <c r="D577" s="485"/>
      <c r="E577" s="485"/>
      <c r="F577" s="485"/>
      <c r="G577" s="593"/>
      <c r="H577" s="485"/>
      <c r="I577" s="49"/>
      <c r="J577" s="35" t="s">
        <v>90</v>
      </c>
      <c r="K577" s="35"/>
      <c r="L577" s="468"/>
      <c r="M577" s="557"/>
      <c r="N577" s="85"/>
      <c r="O577" s="85"/>
      <c r="P577" s="85"/>
      <c r="Q577" s="85"/>
      <c r="R577" s="85"/>
      <c r="S577" s="85"/>
      <c r="T577" s="804"/>
      <c r="U577" s="804"/>
      <c r="V577" s="804"/>
      <c r="W577" s="804"/>
      <c r="X577" s="804"/>
      <c r="Y577" s="804"/>
      <c r="Z577" s="804"/>
      <c r="AA577" s="804"/>
      <c r="AB577" s="804"/>
      <c r="AC577" s="804"/>
      <c r="AD577" s="804"/>
      <c r="AE577" s="804"/>
      <c r="AF577" s="804"/>
      <c r="AG577" s="804"/>
      <c r="AH577" s="804"/>
      <c r="AI577" s="804"/>
      <c r="AJ577" s="304"/>
      <c r="AL577" s="32"/>
      <c r="AM577" s="32"/>
      <c r="AN577" s="32"/>
      <c r="AO577" s="492"/>
      <c r="AP577" s="871"/>
      <c r="AQ577" s="492"/>
      <c r="AR577" s="492"/>
      <c r="AS577" s="492"/>
      <c r="AT577" s="492"/>
      <c r="AU577" s="492"/>
      <c r="AV577" s="871"/>
      <c r="AW577" s="492"/>
      <c r="AX577" s="492"/>
      <c r="AY577" s="492"/>
      <c r="AZ577" s="492"/>
      <c r="BA577" s="492"/>
      <c r="BB577" s="492"/>
      <c r="BC577" s="492"/>
      <c r="BD577" s="871"/>
      <c r="BE577" s="492"/>
      <c r="BF577" s="492"/>
      <c r="BG577" s="492"/>
      <c r="BH577" s="492"/>
      <c r="BI577" s="492"/>
      <c r="BL577" s="259"/>
      <c r="BM577" s="304"/>
      <c r="BN577" s="259"/>
    </row>
    <row r="578" spans="1:67" ht="16.5" thickBot="1" x14ac:dyDescent="0.3">
      <c r="A578" s="1152"/>
      <c r="B578" s="35"/>
      <c r="C578" s="515"/>
      <c r="D578" s="515"/>
      <c r="E578" s="515"/>
      <c r="F578" s="515"/>
      <c r="G578" s="515"/>
      <c r="H578" s="515"/>
      <c r="I578" s="545" t="s">
        <v>169</v>
      </c>
      <c r="J578" s="697" t="s">
        <v>6</v>
      </c>
      <c r="K578" s="692"/>
      <c r="L578" s="693"/>
      <c r="M578" s="693"/>
      <c r="N578" s="706"/>
      <c r="O578" s="706"/>
      <c r="P578" s="706"/>
      <c r="Q578" s="706"/>
      <c r="R578" s="706"/>
      <c r="S578" s="706"/>
      <c r="T578" s="706"/>
      <c r="U578" s="706"/>
      <c r="V578" s="706"/>
      <c r="W578" s="706"/>
      <c r="X578" s="706"/>
      <c r="Y578" s="706"/>
      <c r="Z578" s="706"/>
      <c r="AA578" s="706"/>
      <c r="AB578" s="706"/>
      <c r="AC578" s="706"/>
      <c r="AD578" s="706"/>
      <c r="AE578" s="706"/>
      <c r="AF578" s="706"/>
      <c r="AG578" s="706"/>
      <c r="AH578" s="706"/>
      <c r="AI578" s="706"/>
      <c r="AJ578" s="304"/>
      <c r="AL578" s="32"/>
      <c r="AM578" s="32"/>
      <c r="AN578" s="32"/>
      <c r="AO578" s="492"/>
      <c r="AP578" s="871"/>
      <c r="AQ578" s="492"/>
      <c r="AR578" s="492"/>
      <c r="AS578" s="492"/>
      <c r="AT578" s="492"/>
      <c r="AU578" s="492"/>
      <c r="AV578" s="871"/>
      <c r="AW578" s="492"/>
      <c r="AX578" s="492"/>
      <c r="AY578" s="492"/>
      <c r="AZ578" s="492"/>
      <c r="BA578" s="492"/>
      <c r="BB578" s="492"/>
      <c r="BC578" s="492"/>
      <c r="BD578" s="871"/>
      <c r="BE578" s="492"/>
      <c r="BF578" s="492"/>
      <c r="BG578" s="492"/>
      <c r="BH578" s="492"/>
      <c r="BI578" s="492"/>
      <c r="BL578" s="259"/>
      <c r="BM578" s="304"/>
      <c r="BN578" s="259"/>
    </row>
    <row r="579" spans="1:67" ht="16.5" thickBot="1" x14ac:dyDescent="0.3">
      <c r="A579" s="1152"/>
      <c r="B579" s="70"/>
      <c r="C579" s="503"/>
      <c r="D579" s="503"/>
      <c r="E579" s="503"/>
      <c r="F579" s="503"/>
      <c r="G579" s="503"/>
      <c r="H579" s="753"/>
      <c r="I579" s="69" t="s">
        <v>76</v>
      </c>
      <c r="J579" s="95" t="s">
        <v>46</v>
      </c>
      <c r="K579" s="70"/>
      <c r="L579" s="371"/>
      <c r="M579" s="371"/>
      <c r="N579" s="493"/>
      <c r="O579" s="493"/>
      <c r="P579" s="493"/>
      <c r="Q579" s="493"/>
      <c r="R579" s="493"/>
      <c r="S579" s="493"/>
      <c r="T579" s="493"/>
      <c r="U579" s="493"/>
      <c r="V579" s="493"/>
      <c r="W579" s="493"/>
      <c r="X579" s="493"/>
      <c r="Y579" s="493"/>
      <c r="Z579" s="493"/>
      <c r="AA579" s="493"/>
      <c r="AB579" s="493"/>
      <c r="AC579" s="493"/>
      <c r="AD579" s="493"/>
      <c r="AE579" s="493"/>
      <c r="AF579" s="493"/>
      <c r="AG579" s="493"/>
      <c r="AH579" s="493"/>
      <c r="AI579" s="493"/>
      <c r="AJ579" s="304"/>
      <c r="BL579" s="179"/>
      <c r="BM579" s="179"/>
      <c r="BN579" s="174"/>
    </row>
    <row r="580" spans="1:67" x14ac:dyDescent="0.25">
      <c r="A580" s="1152"/>
      <c r="B580" s="31" t="s">
        <v>301</v>
      </c>
      <c r="C580" s="588" t="s">
        <v>329</v>
      </c>
      <c r="D580" s="482"/>
      <c r="E580" s="482"/>
      <c r="F580" s="482"/>
      <c r="G580" s="482"/>
      <c r="H580" s="736" t="s">
        <v>417</v>
      </c>
      <c r="I580" s="72" t="s">
        <v>54</v>
      </c>
      <c r="J580" s="89" t="s">
        <v>5</v>
      </c>
      <c r="K580" s="111"/>
      <c r="L580" s="659"/>
      <c r="M580" s="662"/>
      <c r="N580" s="663"/>
      <c r="O580" s="663"/>
      <c r="P580" s="663"/>
      <c r="Q580" s="663"/>
      <c r="R580" s="663"/>
      <c r="S580" s="663"/>
      <c r="T580" s="811"/>
      <c r="U580" s="811"/>
      <c r="V580" s="811"/>
      <c r="W580" s="811"/>
      <c r="X580" s="811"/>
      <c r="Y580" s="811"/>
      <c r="Z580" s="811"/>
      <c r="AA580" s="811"/>
      <c r="AB580" s="811"/>
      <c r="AC580" s="811"/>
      <c r="AD580" s="811"/>
      <c r="AE580" s="811"/>
      <c r="AF580" s="811"/>
      <c r="AG580" s="811"/>
      <c r="AH580" s="811"/>
      <c r="AI580" s="811"/>
      <c r="AJ580" s="304" t="s">
        <v>128</v>
      </c>
      <c r="AL580" s="32">
        <f t="shared" ref="AL580:BI580" si="405">L580*L600*1.73*0.875/1000</f>
        <v>0</v>
      </c>
      <c r="AM580" s="492">
        <f t="shared" si="405"/>
        <v>0</v>
      </c>
      <c r="AN580" s="492">
        <f t="shared" si="405"/>
        <v>0</v>
      </c>
      <c r="AO580" s="492">
        <f t="shared" si="405"/>
        <v>0</v>
      </c>
      <c r="AP580" s="871">
        <f t="shared" si="405"/>
        <v>0</v>
      </c>
      <c r="AQ580" s="492">
        <f t="shared" si="405"/>
        <v>0</v>
      </c>
      <c r="AR580" s="492">
        <f t="shared" si="405"/>
        <v>0</v>
      </c>
      <c r="AS580" s="492">
        <f t="shared" si="405"/>
        <v>0</v>
      </c>
      <c r="AT580" s="492">
        <f t="shared" si="405"/>
        <v>0</v>
      </c>
      <c r="AU580" s="492">
        <f t="shared" si="405"/>
        <v>0</v>
      </c>
      <c r="AV580" s="871">
        <f t="shared" si="405"/>
        <v>0</v>
      </c>
      <c r="AW580" s="492">
        <f t="shared" si="405"/>
        <v>0</v>
      </c>
      <c r="AX580" s="492">
        <f t="shared" si="405"/>
        <v>0</v>
      </c>
      <c r="AY580" s="492">
        <f t="shared" si="405"/>
        <v>0</v>
      </c>
      <c r="AZ580" s="492">
        <f t="shared" si="405"/>
        <v>0</v>
      </c>
      <c r="BA580" s="492">
        <f t="shared" si="405"/>
        <v>0</v>
      </c>
      <c r="BB580" s="492">
        <f t="shared" si="405"/>
        <v>0</v>
      </c>
      <c r="BC580" s="492">
        <f t="shared" si="405"/>
        <v>0</v>
      </c>
      <c r="BD580" s="871">
        <f t="shared" si="405"/>
        <v>0</v>
      </c>
      <c r="BE580" s="492">
        <f t="shared" si="405"/>
        <v>0</v>
      </c>
      <c r="BF580" s="492">
        <f t="shared" si="405"/>
        <v>0</v>
      </c>
      <c r="BG580" s="492">
        <f t="shared" si="405"/>
        <v>0</v>
      </c>
      <c r="BH580" s="492">
        <f t="shared" si="405"/>
        <v>0</v>
      </c>
      <c r="BI580" s="492">
        <f t="shared" si="405"/>
        <v>0</v>
      </c>
      <c r="BJ580" s="1" t="s">
        <v>212</v>
      </c>
      <c r="BL580" s="216"/>
      <c r="BM580" s="216"/>
      <c r="BN580" s="216"/>
    </row>
    <row r="581" spans="1:67" x14ac:dyDescent="0.25">
      <c r="A581" s="1152"/>
      <c r="B581" s="31" t="s">
        <v>301</v>
      </c>
      <c r="C581" s="480"/>
      <c r="D581" s="480"/>
      <c r="E581" s="480"/>
      <c r="F581" s="480"/>
      <c r="G581" s="480"/>
      <c r="H581" s="480"/>
      <c r="I581" s="30" t="s">
        <v>53</v>
      </c>
      <c r="J581" s="31" t="s">
        <v>5</v>
      </c>
      <c r="K581" s="659">
        <v>0.9</v>
      </c>
      <c r="L581" s="662"/>
      <c r="M581" s="663"/>
      <c r="N581" s="663"/>
      <c r="O581" s="663"/>
      <c r="P581" s="663"/>
      <c r="Q581" s="663"/>
      <c r="R581" s="663"/>
      <c r="S581" s="811"/>
      <c r="T581" s="811"/>
      <c r="U581" s="811"/>
      <c r="V581" s="811"/>
      <c r="W581" s="811"/>
      <c r="X581" s="811"/>
      <c r="Y581" s="811"/>
      <c r="Z581" s="811"/>
      <c r="AA581" s="811"/>
      <c r="AB581" s="811"/>
      <c r="AC581" s="811"/>
      <c r="AD581" s="811"/>
      <c r="AE581" s="811"/>
      <c r="AF581" s="811"/>
      <c r="AG581" s="811"/>
      <c r="AH581" s="811"/>
      <c r="AI581" s="811"/>
      <c r="AJ581" s="304" t="s">
        <v>128</v>
      </c>
      <c r="AL581" s="32">
        <f t="shared" ref="AL581:BI581" si="406">L581*L598*1.73*0.875/1000</f>
        <v>0</v>
      </c>
      <c r="AM581" s="492">
        <f t="shared" si="406"/>
        <v>0</v>
      </c>
      <c r="AN581" s="492">
        <f t="shared" si="406"/>
        <v>0</v>
      </c>
      <c r="AO581" s="492">
        <f t="shared" si="406"/>
        <v>0</v>
      </c>
      <c r="AP581" s="871">
        <f t="shared" si="406"/>
        <v>0</v>
      </c>
      <c r="AQ581" s="492">
        <f t="shared" si="406"/>
        <v>0</v>
      </c>
      <c r="AR581" s="492">
        <f t="shared" si="406"/>
        <v>0</v>
      </c>
      <c r="AS581" s="492">
        <f t="shared" si="406"/>
        <v>0</v>
      </c>
      <c r="AT581" s="492">
        <f t="shared" si="406"/>
        <v>0</v>
      </c>
      <c r="AU581" s="492">
        <f t="shared" si="406"/>
        <v>0</v>
      </c>
      <c r="AV581" s="871">
        <f t="shared" si="406"/>
        <v>0</v>
      </c>
      <c r="AW581" s="492">
        <f t="shared" si="406"/>
        <v>0</v>
      </c>
      <c r="AX581" s="492">
        <f t="shared" si="406"/>
        <v>0</v>
      </c>
      <c r="AY581" s="492">
        <f t="shared" si="406"/>
        <v>0</v>
      </c>
      <c r="AZ581" s="492">
        <f t="shared" si="406"/>
        <v>0</v>
      </c>
      <c r="BA581" s="492">
        <f t="shared" si="406"/>
        <v>0</v>
      </c>
      <c r="BB581" s="492">
        <f t="shared" si="406"/>
        <v>0</v>
      </c>
      <c r="BC581" s="492">
        <f t="shared" si="406"/>
        <v>0</v>
      </c>
      <c r="BD581" s="871">
        <f t="shared" si="406"/>
        <v>0</v>
      </c>
      <c r="BE581" s="492">
        <f t="shared" si="406"/>
        <v>0</v>
      </c>
      <c r="BF581" s="492">
        <f t="shared" si="406"/>
        <v>0</v>
      </c>
      <c r="BG581" s="492">
        <f t="shared" si="406"/>
        <v>0</v>
      </c>
      <c r="BH581" s="492">
        <f t="shared" si="406"/>
        <v>0</v>
      </c>
      <c r="BI581" s="492">
        <f t="shared" si="406"/>
        <v>0</v>
      </c>
      <c r="BJ581" s="1" t="s">
        <v>218</v>
      </c>
      <c r="BL581" s="259"/>
      <c r="BM581" s="304"/>
      <c r="BN581" s="259"/>
    </row>
    <row r="582" spans="1:67" s="50" customFormat="1" x14ac:dyDescent="0.25">
      <c r="A582" s="1152"/>
      <c r="B582" s="31" t="s">
        <v>301</v>
      </c>
      <c r="C582" s="474"/>
      <c r="D582" s="474"/>
      <c r="E582" s="474"/>
      <c r="F582" s="474"/>
      <c r="G582" s="483"/>
      <c r="H582" s="474"/>
      <c r="I582" s="30" t="s">
        <v>71</v>
      </c>
      <c r="J582" s="31" t="s">
        <v>5</v>
      </c>
      <c r="K582" s="108"/>
      <c r="L582" s="659"/>
      <c r="M582" s="662"/>
      <c r="N582" s="663"/>
      <c r="O582" s="663"/>
      <c r="P582" s="663"/>
      <c r="Q582" s="663"/>
      <c r="R582" s="663"/>
      <c r="S582" s="663"/>
      <c r="T582" s="811"/>
      <c r="U582" s="811"/>
      <c r="V582" s="811"/>
      <c r="W582" s="811"/>
      <c r="X582" s="811"/>
      <c r="Y582" s="811"/>
      <c r="Z582" s="811"/>
      <c r="AA582" s="811"/>
      <c r="AB582" s="811"/>
      <c r="AC582" s="811"/>
      <c r="AD582" s="811"/>
      <c r="AE582" s="811"/>
      <c r="AF582" s="811"/>
      <c r="AG582" s="811"/>
      <c r="AH582" s="811"/>
      <c r="AI582" s="811"/>
      <c r="AJ582" s="304"/>
      <c r="AK582" s="1"/>
      <c r="AL582" s="32">
        <f t="shared" ref="AL582:BI582" si="407">L582*L596*1.73*0.875/1000</f>
        <v>0</v>
      </c>
      <c r="AM582" s="492">
        <f t="shared" si="407"/>
        <v>0</v>
      </c>
      <c r="AN582" s="492">
        <f t="shared" si="407"/>
        <v>0</v>
      </c>
      <c r="AO582" s="492">
        <f t="shared" si="407"/>
        <v>0</v>
      </c>
      <c r="AP582" s="871">
        <f t="shared" si="407"/>
        <v>0</v>
      </c>
      <c r="AQ582" s="492">
        <f t="shared" si="407"/>
        <v>0</v>
      </c>
      <c r="AR582" s="492">
        <f t="shared" si="407"/>
        <v>0</v>
      </c>
      <c r="AS582" s="492">
        <f t="shared" si="407"/>
        <v>0</v>
      </c>
      <c r="AT582" s="492">
        <f t="shared" si="407"/>
        <v>0</v>
      </c>
      <c r="AU582" s="492">
        <f t="shared" si="407"/>
        <v>0</v>
      </c>
      <c r="AV582" s="871">
        <f t="shared" si="407"/>
        <v>0</v>
      </c>
      <c r="AW582" s="492">
        <f t="shared" si="407"/>
        <v>0</v>
      </c>
      <c r="AX582" s="492">
        <f t="shared" si="407"/>
        <v>0</v>
      </c>
      <c r="AY582" s="492">
        <f t="shared" si="407"/>
        <v>0</v>
      </c>
      <c r="AZ582" s="492">
        <f t="shared" si="407"/>
        <v>0</v>
      </c>
      <c r="BA582" s="492">
        <f t="shared" si="407"/>
        <v>0</v>
      </c>
      <c r="BB582" s="492">
        <f t="shared" si="407"/>
        <v>0</v>
      </c>
      <c r="BC582" s="492">
        <f t="shared" si="407"/>
        <v>0</v>
      </c>
      <c r="BD582" s="871">
        <f t="shared" si="407"/>
        <v>0</v>
      </c>
      <c r="BE582" s="492">
        <f t="shared" si="407"/>
        <v>0</v>
      </c>
      <c r="BF582" s="492">
        <f t="shared" si="407"/>
        <v>0</v>
      </c>
      <c r="BG582" s="492">
        <f t="shared" si="407"/>
        <v>0</v>
      </c>
      <c r="BH582" s="492">
        <f t="shared" si="407"/>
        <v>0</v>
      </c>
      <c r="BI582" s="492">
        <f t="shared" si="407"/>
        <v>0</v>
      </c>
      <c r="BJ582" s="1" t="s">
        <v>215</v>
      </c>
      <c r="BK582" s="1"/>
      <c r="BL582" s="216"/>
      <c r="BM582" s="216"/>
      <c r="BN582" s="216"/>
      <c r="BO582" s="33"/>
    </row>
    <row r="583" spans="1:67" ht="16.5" thickBot="1" x14ac:dyDescent="0.3">
      <c r="A583" s="1152"/>
      <c r="B583" s="35"/>
      <c r="C583" s="485"/>
      <c r="D583" s="485"/>
      <c r="E583" s="485"/>
      <c r="F583" s="485"/>
      <c r="G583" s="593"/>
      <c r="H583" s="485"/>
      <c r="I583" s="49"/>
      <c r="J583" s="35" t="s">
        <v>90</v>
      </c>
      <c r="K583" s="35"/>
      <c r="L583" s="468"/>
      <c r="M583" s="557"/>
      <c r="N583" s="85"/>
      <c r="O583" s="85"/>
      <c r="P583" s="85"/>
      <c r="Q583" s="85"/>
      <c r="R583" s="85"/>
      <c r="S583" s="85"/>
      <c r="T583" s="804"/>
      <c r="U583" s="804"/>
      <c r="V583" s="804"/>
      <c r="W583" s="804"/>
      <c r="X583" s="804"/>
      <c r="Y583" s="804"/>
      <c r="Z583" s="804"/>
      <c r="AA583" s="804"/>
      <c r="AB583" s="804"/>
      <c r="AC583" s="804"/>
      <c r="AD583" s="804"/>
      <c r="AE583" s="804"/>
      <c r="AF583" s="804"/>
      <c r="AG583" s="804"/>
      <c r="AH583" s="804"/>
      <c r="AI583" s="804"/>
      <c r="AJ583" s="304"/>
      <c r="BL583" s="259"/>
      <c r="BM583" s="304"/>
      <c r="BN583" s="259"/>
    </row>
    <row r="584" spans="1:67" ht="16.5" thickBot="1" x14ac:dyDescent="0.3">
      <c r="A584" s="1152"/>
      <c r="B584" s="35"/>
      <c r="C584" s="488"/>
      <c r="D584" s="488"/>
      <c r="E584" s="488"/>
      <c r="F584" s="488"/>
      <c r="G584" s="628"/>
      <c r="H584" s="628"/>
      <c r="I584" s="545" t="s">
        <v>169</v>
      </c>
      <c r="J584" s="697" t="s">
        <v>7</v>
      </c>
      <c r="K584" s="692"/>
      <c r="L584" s="693"/>
      <c r="M584" s="693"/>
      <c r="N584" s="706"/>
      <c r="O584" s="706"/>
      <c r="P584" s="706"/>
      <c r="Q584" s="706"/>
      <c r="R584" s="706"/>
      <c r="S584" s="706"/>
      <c r="T584" s="800"/>
      <c r="U584" s="800"/>
      <c r="V584" s="800"/>
      <c r="W584" s="800"/>
      <c r="X584" s="800"/>
      <c r="Y584" s="800"/>
      <c r="Z584" s="800"/>
      <c r="AA584" s="800"/>
      <c r="AB584" s="800"/>
      <c r="AC584" s="800"/>
      <c r="AD584" s="800"/>
      <c r="AE584" s="800"/>
      <c r="AF584" s="800"/>
      <c r="AG584" s="800"/>
      <c r="AH584" s="800"/>
      <c r="AI584" s="800"/>
      <c r="AJ584" s="304"/>
      <c r="BL584" s="259"/>
      <c r="BM584" s="304"/>
      <c r="BN584" s="259"/>
    </row>
    <row r="585" spans="1:67" ht="16.5" thickBot="1" x14ac:dyDescent="0.3">
      <c r="A585" s="1152"/>
      <c r="B585" s="56"/>
      <c r="C585" s="487"/>
      <c r="D585" s="487"/>
      <c r="E585" s="487"/>
      <c r="F585" s="487"/>
      <c r="G585" s="592"/>
      <c r="H585" s="487"/>
      <c r="I585" s="253" t="s">
        <v>77</v>
      </c>
      <c r="J585" s="56" t="s">
        <v>46</v>
      </c>
      <c r="K585" s="56"/>
      <c r="L585" s="420"/>
      <c r="M585" s="420"/>
      <c r="N585" s="421"/>
      <c r="O585" s="421"/>
      <c r="P585" s="421"/>
      <c r="Q585" s="421"/>
      <c r="R585" s="421"/>
      <c r="S585" s="421"/>
      <c r="T585" s="816"/>
      <c r="U585" s="816"/>
      <c r="V585" s="816"/>
      <c r="W585" s="816"/>
      <c r="X585" s="816"/>
      <c r="Y585" s="816"/>
      <c r="Z585" s="816"/>
      <c r="AA585" s="816"/>
      <c r="AB585" s="816"/>
      <c r="AC585" s="816"/>
      <c r="AD585" s="816"/>
      <c r="AE585" s="816"/>
      <c r="AF585" s="816"/>
      <c r="AG585" s="816"/>
      <c r="AH585" s="816"/>
      <c r="AI585" s="816"/>
      <c r="AJ585" s="304"/>
      <c r="AL585" s="1133" t="s">
        <v>111</v>
      </c>
      <c r="AM585" s="1134"/>
      <c r="AN585" s="1135"/>
      <c r="AO585" s="749"/>
      <c r="AP585" s="874"/>
      <c r="AQ585" s="749"/>
      <c r="AR585" s="749"/>
      <c r="AS585" s="749"/>
      <c r="AT585" s="749"/>
      <c r="AU585" s="749"/>
      <c r="AV585" s="874"/>
      <c r="AW585" s="749"/>
      <c r="AX585" s="749"/>
      <c r="AY585" s="749"/>
      <c r="AZ585" s="749"/>
      <c r="BA585" s="749"/>
      <c r="BB585" s="749"/>
      <c r="BC585" s="749"/>
      <c r="BD585" s="874"/>
      <c r="BE585" s="750"/>
      <c r="BF585" s="750"/>
      <c r="BG585" s="750"/>
      <c r="BH585" s="750"/>
      <c r="BI585" s="750"/>
      <c r="BL585" s="179"/>
      <c r="BM585" s="179"/>
      <c r="BN585" s="179"/>
    </row>
    <row r="586" spans="1:67" ht="16.5" customHeight="1" thickBot="1" x14ac:dyDescent="0.35">
      <c r="A586" s="1152"/>
      <c r="B586" s="28"/>
      <c r="C586" s="479"/>
      <c r="D586" s="479"/>
      <c r="E586" s="479"/>
      <c r="F586" s="479"/>
      <c r="G586" s="482"/>
      <c r="H586" s="479"/>
      <c r="I586" s="27" t="s">
        <v>34</v>
      </c>
      <c r="J586" s="28"/>
      <c r="K586" s="28"/>
      <c r="L586" s="562"/>
      <c r="M586" s="562"/>
      <c r="N586" s="244"/>
      <c r="O586" s="244"/>
      <c r="P586" s="244"/>
      <c r="Q586" s="244"/>
      <c r="R586" s="244"/>
      <c r="S586" s="244"/>
      <c r="T586" s="790"/>
      <c r="U586" s="790"/>
      <c r="V586" s="790"/>
      <c r="W586" s="790"/>
      <c r="X586" s="790"/>
      <c r="Y586" s="790"/>
      <c r="Z586" s="790"/>
      <c r="AA586" s="790"/>
      <c r="AB586" s="790"/>
      <c r="AC586" s="790"/>
      <c r="AD586" s="790"/>
      <c r="AE586" s="790"/>
      <c r="AF586" s="790"/>
      <c r="AG586" s="790"/>
      <c r="AH586" s="790"/>
      <c r="AI586" s="790"/>
      <c r="AJ586" s="304"/>
      <c r="AL586" s="715" t="s">
        <v>392</v>
      </c>
      <c r="AM586" s="715" t="s">
        <v>393</v>
      </c>
      <c r="AN586" s="717" t="s">
        <v>394</v>
      </c>
      <c r="AO586" s="718" t="s">
        <v>395</v>
      </c>
      <c r="AP586" s="875" t="s">
        <v>84</v>
      </c>
      <c r="AQ586" s="715" t="s">
        <v>396</v>
      </c>
      <c r="AR586" s="715" t="s">
        <v>397</v>
      </c>
      <c r="AS586" s="715" t="s">
        <v>398</v>
      </c>
      <c r="AT586" s="715" t="s">
        <v>399</v>
      </c>
      <c r="AU586" s="715" t="s">
        <v>400</v>
      </c>
      <c r="AV586" s="875" t="s">
        <v>4</v>
      </c>
      <c r="AW586" s="715" t="s">
        <v>401</v>
      </c>
      <c r="AX586" s="715" t="s">
        <v>402</v>
      </c>
      <c r="AY586" s="715" t="s">
        <v>403</v>
      </c>
      <c r="AZ586" s="715" t="s">
        <v>404</v>
      </c>
      <c r="BA586" s="715" t="s">
        <v>405</v>
      </c>
      <c r="BB586" s="715" t="s">
        <v>406</v>
      </c>
      <c r="BC586" s="715" t="s">
        <v>407</v>
      </c>
      <c r="BD586" s="905" t="s">
        <v>338</v>
      </c>
      <c r="BE586" s="716" t="s">
        <v>408</v>
      </c>
      <c r="BF586" s="716" t="s">
        <v>409</v>
      </c>
      <c r="BG586" s="716" t="s">
        <v>220</v>
      </c>
      <c r="BH586" s="716" t="s">
        <v>410</v>
      </c>
      <c r="BI586" s="716" t="s">
        <v>411</v>
      </c>
      <c r="BL586" s="259"/>
      <c r="BM586" s="304"/>
      <c r="BN586" s="259"/>
    </row>
    <row r="587" spans="1:67" x14ac:dyDescent="0.25">
      <c r="A587" s="1152"/>
      <c r="B587" s="31" t="s">
        <v>341</v>
      </c>
      <c r="C587" s="576" t="s">
        <v>329</v>
      </c>
      <c r="D587" s="473"/>
      <c r="E587" s="473"/>
      <c r="F587" s="473"/>
      <c r="G587" s="480"/>
      <c r="H587" s="736" t="s">
        <v>417</v>
      </c>
      <c r="I587" s="42" t="s">
        <v>17</v>
      </c>
      <c r="J587" s="31" t="s">
        <v>5</v>
      </c>
      <c r="K587" s="31"/>
      <c r="L587" s="659"/>
      <c r="M587" s="666"/>
      <c r="N587" s="666"/>
      <c r="O587" s="666"/>
      <c r="P587" s="666"/>
      <c r="Q587" s="666"/>
      <c r="R587" s="666"/>
      <c r="S587" s="666"/>
      <c r="T587" s="811"/>
      <c r="U587" s="811"/>
      <c r="V587" s="811"/>
      <c r="W587" s="811"/>
      <c r="X587" s="811"/>
      <c r="Y587" s="811"/>
      <c r="Z587" s="811"/>
      <c r="AA587" s="811"/>
      <c r="AB587" s="811"/>
      <c r="AC587" s="811"/>
      <c r="AD587" s="811"/>
      <c r="AE587" s="811"/>
      <c r="AF587" s="811"/>
      <c r="AG587" s="811"/>
      <c r="AH587" s="811"/>
      <c r="AI587" s="811"/>
      <c r="AJ587" s="304"/>
      <c r="AL587" s="319">
        <f t="shared" ref="AL587:AL593" si="408">L587*L$599*1.73*0.875/1000</f>
        <v>0</v>
      </c>
      <c r="AM587" s="319">
        <f t="shared" ref="AM587:AM593" si="409">M587*M$599*1.73*0.875/1000</f>
        <v>0</v>
      </c>
      <c r="AN587" s="319">
        <f t="shared" ref="AN587:AN593" si="410">N587*N$599*1.73*0.875/1000</f>
        <v>0</v>
      </c>
      <c r="AO587" s="319">
        <f t="shared" ref="AO587:AO593" si="411">O587*O$599*1.73*0.875/1000</f>
        <v>0</v>
      </c>
      <c r="AP587" s="884">
        <f t="shared" ref="AP587:AP593" si="412">P587*P$599*1.73*0.875/1000</f>
        <v>0</v>
      </c>
      <c r="AQ587" s="319">
        <f t="shared" ref="AQ587:AQ593" si="413">Q587*Q$599*1.73*0.875/1000</f>
        <v>0</v>
      </c>
      <c r="AR587" s="319">
        <f t="shared" ref="AR587:AR593" si="414">R587*R$599*1.73*0.875/1000</f>
        <v>0</v>
      </c>
      <c r="AS587" s="319">
        <f t="shared" ref="AS587:AS593" si="415">S587*S$599*1.73*0.875/1000</f>
        <v>0</v>
      </c>
      <c r="AT587" s="319">
        <f t="shared" ref="AT587:AT593" si="416">T587*T$599*1.73*0.875/1000</f>
        <v>0</v>
      </c>
      <c r="AU587" s="319">
        <f t="shared" ref="AU587:AU593" si="417">U587*U$599*1.73*0.875/1000</f>
        <v>0</v>
      </c>
      <c r="AV587" s="884">
        <f t="shared" ref="AV587:AV593" si="418">V587*V$599*1.73*0.875/1000</f>
        <v>0</v>
      </c>
      <c r="AW587" s="319">
        <f t="shared" ref="AW587:AW593" si="419">W587*W$599*1.73*0.875/1000</f>
        <v>0</v>
      </c>
      <c r="AX587" s="319">
        <f t="shared" ref="AX587:AX593" si="420">X587*X$599*1.73*0.875/1000</f>
        <v>0</v>
      </c>
      <c r="AY587" s="319">
        <f t="shared" ref="AY587:AY593" si="421">Y587*Y$599*1.73*0.875/1000</f>
        <v>0</v>
      </c>
      <c r="AZ587" s="319">
        <f t="shared" ref="AZ587:AZ593" si="422">Z587*Z$599*1.73*0.875/1000</f>
        <v>0</v>
      </c>
      <c r="BA587" s="319">
        <f t="shared" ref="BA587:BA593" si="423">AA587*AA$599*1.73*0.875/1000</f>
        <v>0</v>
      </c>
      <c r="BB587" s="319">
        <f t="shared" ref="BB587:BB593" si="424">AB587*AB$599*1.73*0.875/1000</f>
        <v>0</v>
      </c>
      <c r="BC587" s="319">
        <f t="shared" ref="BC587:BC593" si="425">AC587*AC$599*1.73*0.875/1000</f>
        <v>0</v>
      </c>
      <c r="BD587" s="884">
        <f t="shared" ref="BD587:BD593" si="426">AD587*AD$599*1.73*0.875/1000</f>
        <v>0</v>
      </c>
      <c r="BE587" s="319">
        <f t="shared" ref="BE587:BE593" si="427">AE587*AE$599*1.73*0.875/1000</f>
        <v>0</v>
      </c>
      <c r="BF587" s="319">
        <f t="shared" ref="BF587:BF593" si="428">AF587*AF$599*1.73*0.875/1000</f>
        <v>0</v>
      </c>
      <c r="BG587" s="319">
        <f t="shared" ref="BG587:BG593" si="429">AG587*AG$599*1.73*0.875/1000</f>
        <v>0</v>
      </c>
      <c r="BH587" s="319">
        <f t="shared" ref="BH587:BH593" si="430">AH587*AH$599*1.73*0.875/1000</f>
        <v>0</v>
      </c>
      <c r="BI587" s="319">
        <f t="shared" ref="BI587:BI593" si="431">AI587*AI$599*1.73*0.875/1000</f>
        <v>0</v>
      </c>
      <c r="BL587" s="216"/>
      <c r="BM587" s="216"/>
      <c r="BN587" s="216"/>
    </row>
    <row r="588" spans="1:67" x14ac:dyDescent="0.25">
      <c r="A588" s="1152"/>
      <c r="B588" s="31" t="s">
        <v>341</v>
      </c>
      <c r="C588" s="576" t="s">
        <v>329</v>
      </c>
      <c r="D588" s="473"/>
      <c r="E588" s="473"/>
      <c r="F588" s="473"/>
      <c r="G588" s="480"/>
      <c r="H588" s="736" t="s">
        <v>417</v>
      </c>
      <c r="I588" s="42" t="s">
        <v>18</v>
      </c>
      <c r="J588" s="31" t="s">
        <v>5</v>
      </c>
      <c r="K588" s="31"/>
      <c r="L588" s="659"/>
      <c r="M588" s="666"/>
      <c r="N588" s="666"/>
      <c r="O588" s="666"/>
      <c r="P588" s="666"/>
      <c r="Q588" s="666"/>
      <c r="R588" s="666"/>
      <c r="S588" s="666"/>
      <c r="T588" s="811"/>
      <c r="U588" s="811"/>
      <c r="V588" s="811"/>
      <c r="W588" s="811"/>
      <c r="X588" s="811"/>
      <c r="Y588" s="811"/>
      <c r="Z588" s="811"/>
      <c r="AA588" s="811"/>
      <c r="AB588" s="811"/>
      <c r="AC588" s="811"/>
      <c r="AD588" s="811"/>
      <c r="AE588" s="811"/>
      <c r="AF588" s="811"/>
      <c r="AG588" s="811"/>
      <c r="AH588" s="811"/>
      <c r="AI588" s="811"/>
      <c r="AJ588" s="304"/>
      <c r="AL588" s="320">
        <f t="shared" si="408"/>
        <v>0</v>
      </c>
      <c r="AM588" s="495">
        <f t="shared" si="409"/>
        <v>0</v>
      </c>
      <c r="AN588" s="495">
        <f t="shared" si="410"/>
        <v>0</v>
      </c>
      <c r="AO588" s="495">
        <f t="shared" si="411"/>
        <v>0</v>
      </c>
      <c r="AP588" s="877">
        <f t="shared" si="412"/>
        <v>0</v>
      </c>
      <c r="AQ588" s="495">
        <f t="shared" si="413"/>
        <v>0</v>
      </c>
      <c r="AR588" s="495">
        <f t="shared" si="414"/>
        <v>0</v>
      </c>
      <c r="AS588" s="495">
        <f t="shared" si="415"/>
        <v>0</v>
      </c>
      <c r="AT588" s="495">
        <f t="shared" si="416"/>
        <v>0</v>
      </c>
      <c r="AU588" s="495">
        <f t="shared" si="417"/>
        <v>0</v>
      </c>
      <c r="AV588" s="877">
        <f t="shared" si="418"/>
        <v>0</v>
      </c>
      <c r="AW588" s="495">
        <f t="shared" si="419"/>
        <v>0</v>
      </c>
      <c r="AX588" s="495">
        <f t="shared" si="420"/>
        <v>0</v>
      </c>
      <c r="AY588" s="495">
        <f t="shared" si="421"/>
        <v>0</v>
      </c>
      <c r="AZ588" s="495">
        <f t="shared" si="422"/>
        <v>0</v>
      </c>
      <c r="BA588" s="495">
        <f t="shared" si="423"/>
        <v>0</v>
      </c>
      <c r="BB588" s="495">
        <f t="shared" si="424"/>
        <v>0</v>
      </c>
      <c r="BC588" s="495">
        <f t="shared" si="425"/>
        <v>0</v>
      </c>
      <c r="BD588" s="877">
        <f t="shared" si="426"/>
        <v>0</v>
      </c>
      <c r="BE588" s="495">
        <f t="shared" si="427"/>
        <v>0</v>
      </c>
      <c r="BF588" s="495">
        <f t="shared" si="428"/>
        <v>0</v>
      </c>
      <c r="BG588" s="495">
        <f t="shared" si="429"/>
        <v>0</v>
      </c>
      <c r="BH588" s="495">
        <f t="shared" si="430"/>
        <v>0</v>
      </c>
      <c r="BI588" s="495">
        <f t="shared" si="431"/>
        <v>0</v>
      </c>
      <c r="BL588" s="216"/>
      <c r="BM588" s="216"/>
      <c r="BN588" s="216"/>
    </row>
    <row r="589" spans="1:67" x14ac:dyDescent="0.25">
      <c r="A589" s="1152"/>
      <c r="B589" s="31" t="s">
        <v>341</v>
      </c>
      <c r="C589" s="576" t="s">
        <v>329</v>
      </c>
      <c r="D589" s="473"/>
      <c r="E589" s="473"/>
      <c r="F589" s="473"/>
      <c r="G589" s="480"/>
      <c r="H589" s="736" t="s">
        <v>417</v>
      </c>
      <c r="I589" s="42" t="s">
        <v>16</v>
      </c>
      <c r="J589" s="31" t="s">
        <v>5</v>
      </c>
      <c r="K589" s="31"/>
      <c r="L589" s="659"/>
      <c r="M589" s="662"/>
      <c r="N589" s="663"/>
      <c r="O589" s="663"/>
      <c r="P589" s="663"/>
      <c r="Q589" s="663"/>
      <c r="R589" s="663"/>
      <c r="S589" s="663"/>
      <c r="T589" s="811"/>
      <c r="U589" s="811"/>
      <c r="V589" s="811"/>
      <c r="W589" s="811"/>
      <c r="X589" s="811"/>
      <c r="Y589" s="811"/>
      <c r="Z589" s="811"/>
      <c r="AA589" s="811"/>
      <c r="AB589" s="811"/>
      <c r="AC589" s="811"/>
      <c r="AD589" s="811"/>
      <c r="AE589" s="811"/>
      <c r="AF589" s="811"/>
      <c r="AG589" s="811"/>
      <c r="AH589" s="811"/>
      <c r="AI589" s="811"/>
      <c r="AJ589" s="304"/>
      <c r="AL589" s="320">
        <f t="shared" si="408"/>
        <v>0</v>
      </c>
      <c r="AM589" s="495">
        <f t="shared" si="409"/>
        <v>0</v>
      </c>
      <c r="AN589" s="495">
        <f t="shared" si="410"/>
        <v>0</v>
      </c>
      <c r="AO589" s="495">
        <f t="shared" si="411"/>
        <v>0</v>
      </c>
      <c r="AP589" s="877">
        <f t="shared" si="412"/>
        <v>0</v>
      </c>
      <c r="AQ589" s="495">
        <f t="shared" si="413"/>
        <v>0</v>
      </c>
      <c r="AR589" s="495">
        <f t="shared" si="414"/>
        <v>0</v>
      </c>
      <c r="AS589" s="495">
        <f t="shared" si="415"/>
        <v>0</v>
      </c>
      <c r="AT589" s="495">
        <f t="shared" si="416"/>
        <v>0</v>
      </c>
      <c r="AU589" s="495">
        <f t="shared" si="417"/>
        <v>0</v>
      </c>
      <c r="AV589" s="877">
        <f t="shared" si="418"/>
        <v>0</v>
      </c>
      <c r="AW589" s="495">
        <f t="shared" si="419"/>
        <v>0</v>
      </c>
      <c r="AX589" s="495">
        <f t="shared" si="420"/>
        <v>0</v>
      </c>
      <c r="AY589" s="495">
        <f t="shared" si="421"/>
        <v>0</v>
      </c>
      <c r="AZ589" s="495">
        <f t="shared" si="422"/>
        <v>0</v>
      </c>
      <c r="BA589" s="495">
        <f t="shared" si="423"/>
        <v>0</v>
      </c>
      <c r="BB589" s="495">
        <f t="shared" si="424"/>
        <v>0</v>
      </c>
      <c r="BC589" s="495">
        <f t="shared" si="425"/>
        <v>0</v>
      </c>
      <c r="BD589" s="877">
        <f t="shared" si="426"/>
        <v>0</v>
      </c>
      <c r="BE589" s="495">
        <f t="shared" si="427"/>
        <v>0</v>
      </c>
      <c r="BF589" s="495">
        <f t="shared" si="428"/>
        <v>0</v>
      </c>
      <c r="BG589" s="495">
        <f t="shared" si="429"/>
        <v>0</v>
      </c>
      <c r="BH589" s="495">
        <f t="shared" si="430"/>
        <v>0</v>
      </c>
      <c r="BI589" s="495">
        <f t="shared" si="431"/>
        <v>0</v>
      </c>
      <c r="BL589" s="216"/>
      <c r="BM589" s="216"/>
      <c r="BN589" s="216"/>
    </row>
    <row r="590" spans="1:67" s="362" customFormat="1" x14ac:dyDescent="0.25">
      <c r="A590" s="1152"/>
      <c r="B590" s="827" t="s">
        <v>341</v>
      </c>
      <c r="C590" s="576" t="s">
        <v>329</v>
      </c>
      <c r="D590" s="576"/>
      <c r="E590" s="576"/>
      <c r="F590" s="576"/>
      <c r="G590" s="581"/>
      <c r="H590" s="828" t="s">
        <v>417</v>
      </c>
      <c r="I590" s="653" t="s">
        <v>21</v>
      </c>
      <c r="J590" s="827" t="s">
        <v>5</v>
      </c>
      <c r="K590" s="827"/>
      <c r="L590" s="829"/>
      <c r="M590" s="830"/>
      <c r="N590" s="831"/>
      <c r="O590" s="831"/>
      <c r="P590" s="831"/>
      <c r="Q590" s="831"/>
      <c r="R590" s="831"/>
      <c r="S590" s="831"/>
      <c r="T590" s="829"/>
      <c r="U590" s="829"/>
      <c r="V590" s="829"/>
      <c r="W590" s="829"/>
      <c r="X590" s="829"/>
      <c r="Y590" s="829"/>
      <c r="Z590" s="829"/>
      <c r="AA590" s="829"/>
      <c r="AB590" s="829"/>
      <c r="AC590" s="829"/>
      <c r="AD590" s="829"/>
      <c r="AE590" s="829"/>
      <c r="AF590" s="829"/>
      <c r="AG590" s="829"/>
      <c r="AH590" s="829"/>
      <c r="AI590" s="829"/>
      <c r="AJ590" s="832"/>
      <c r="AL590" s="833">
        <f t="shared" si="408"/>
        <v>0</v>
      </c>
      <c r="AM590" s="833">
        <f t="shared" si="409"/>
        <v>0</v>
      </c>
      <c r="AN590" s="833">
        <f t="shared" si="410"/>
        <v>0</v>
      </c>
      <c r="AO590" s="833">
        <f t="shared" si="411"/>
        <v>0</v>
      </c>
      <c r="AP590" s="878">
        <f t="shared" si="412"/>
        <v>0</v>
      </c>
      <c r="AQ590" s="833">
        <f t="shared" si="413"/>
        <v>0</v>
      </c>
      <c r="AR590" s="833">
        <f t="shared" si="414"/>
        <v>0</v>
      </c>
      <c r="AS590" s="833">
        <f t="shared" si="415"/>
        <v>0</v>
      </c>
      <c r="AT590" s="833">
        <f t="shared" si="416"/>
        <v>0</v>
      </c>
      <c r="AU590" s="833">
        <f t="shared" si="417"/>
        <v>0</v>
      </c>
      <c r="AV590" s="878">
        <f t="shared" si="418"/>
        <v>0</v>
      </c>
      <c r="AW590" s="833">
        <f t="shared" si="419"/>
        <v>0</v>
      </c>
      <c r="AX590" s="833">
        <f t="shared" si="420"/>
        <v>0</v>
      </c>
      <c r="AY590" s="833">
        <f t="shared" si="421"/>
        <v>0</v>
      </c>
      <c r="AZ590" s="833">
        <f t="shared" si="422"/>
        <v>0</v>
      </c>
      <c r="BA590" s="833">
        <f t="shared" si="423"/>
        <v>0</v>
      </c>
      <c r="BB590" s="833">
        <f t="shared" si="424"/>
        <v>0</v>
      </c>
      <c r="BC590" s="833">
        <f t="shared" si="425"/>
        <v>0</v>
      </c>
      <c r="BD590" s="878">
        <f t="shared" si="426"/>
        <v>0</v>
      </c>
      <c r="BE590" s="833">
        <f t="shared" si="427"/>
        <v>0</v>
      </c>
      <c r="BF590" s="833">
        <f t="shared" si="428"/>
        <v>0</v>
      </c>
      <c r="BG590" s="833">
        <f t="shared" si="429"/>
        <v>0</v>
      </c>
      <c r="BH590" s="833">
        <f t="shared" si="430"/>
        <v>0</v>
      </c>
      <c r="BI590" s="833">
        <f t="shared" si="431"/>
        <v>0</v>
      </c>
      <c r="BL590" s="834"/>
      <c r="BM590" s="834"/>
      <c r="BN590" s="834"/>
      <c r="BO590" s="835"/>
    </row>
    <row r="591" spans="1:67" s="362" customFormat="1" x14ac:dyDescent="0.25">
      <c r="A591" s="1152"/>
      <c r="B591" s="827" t="s">
        <v>341</v>
      </c>
      <c r="C591" s="576" t="s">
        <v>329</v>
      </c>
      <c r="D591" s="576"/>
      <c r="E591" s="576"/>
      <c r="F591" s="576"/>
      <c r="G591" s="581"/>
      <c r="H591" s="828" t="s">
        <v>417</v>
      </c>
      <c r="I591" s="653" t="s">
        <v>22</v>
      </c>
      <c r="J591" s="827" t="s">
        <v>5</v>
      </c>
      <c r="K591" s="827"/>
      <c r="L591" s="829"/>
      <c r="M591" s="830"/>
      <c r="N591" s="831"/>
      <c r="O591" s="831"/>
      <c r="P591" s="831"/>
      <c r="Q591" s="831"/>
      <c r="R591" s="831"/>
      <c r="S591" s="831"/>
      <c r="T591" s="829"/>
      <c r="U591" s="829"/>
      <c r="V591" s="829"/>
      <c r="W591" s="829"/>
      <c r="X591" s="829"/>
      <c r="Y591" s="829"/>
      <c r="Z591" s="829"/>
      <c r="AA591" s="829"/>
      <c r="AB591" s="829"/>
      <c r="AC591" s="829"/>
      <c r="AD591" s="829"/>
      <c r="AE591" s="829"/>
      <c r="AF591" s="829"/>
      <c r="AG591" s="829"/>
      <c r="AH591" s="829"/>
      <c r="AI591" s="829"/>
      <c r="AJ591" s="832"/>
      <c r="AL591" s="833">
        <f t="shared" si="408"/>
        <v>0</v>
      </c>
      <c r="AM591" s="833">
        <f t="shared" si="409"/>
        <v>0</v>
      </c>
      <c r="AN591" s="833">
        <f t="shared" si="410"/>
        <v>0</v>
      </c>
      <c r="AO591" s="833">
        <f t="shared" si="411"/>
        <v>0</v>
      </c>
      <c r="AP591" s="878">
        <f t="shared" si="412"/>
        <v>0</v>
      </c>
      <c r="AQ591" s="833">
        <f t="shared" si="413"/>
        <v>0</v>
      </c>
      <c r="AR591" s="833">
        <f t="shared" si="414"/>
        <v>0</v>
      </c>
      <c r="AS591" s="833">
        <f t="shared" si="415"/>
        <v>0</v>
      </c>
      <c r="AT591" s="833">
        <f t="shared" si="416"/>
        <v>0</v>
      </c>
      <c r="AU591" s="833">
        <f t="shared" si="417"/>
        <v>0</v>
      </c>
      <c r="AV591" s="878">
        <f t="shared" si="418"/>
        <v>0</v>
      </c>
      <c r="AW591" s="833">
        <f t="shared" si="419"/>
        <v>0</v>
      </c>
      <c r="AX591" s="833">
        <f t="shared" si="420"/>
        <v>0</v>
      </c>
      <c r="AY591" s="833">
        <f t="shared" si="421"/>
        <v>0</v>
      </c>
      <c r="AZ591" s="833">
        <f t="shared" si="422"/>
        <v>0</v>
      </c>
      <c r="BA591" s="833">
        <f t="shared" si="423"/>
        <v>0</v>
      </c>
      <c r="BB591" s="833">
        <f t="shared" si="424"/>
        <v>0</v>
      </c>
      <c r="BC591" s="833">
        <f t="shared" si="425"/>
        <v>0</v>
      </c>
      <c r="BD591" s="878">
        <f t="shared" si="426"/>
        <v>0</v>
      </c>
      <c r="BE591" s="833">
        <f t="shared" si="427"/>
        <v>0</v>
      </c>
      <c r="BF591" s="833">
        <f t="shared" si="428"/>
        <v>0</v>
      </c>
      <c r="BG591" s="833">
        <f t="shared" si="429"/>
        <v>0</v>
      </c>
      <c r="BH591" s="833">
        <f t="shared" si="430"/>
        <v>0</v>
      </c>
      <c r="BI591" s="833">
        <f t="shared" si="431"/>
        <v>0</v>
      </c>
      <c r="BL591" s="834"/>
      <c r="BM591" s="834"/>
      <c r="BN591" s="834"/>
      <c r="BO591" s="835"/>
    </row>
    <row r="592" spans="1:67" ht="16.5" thickBot="1" x14ac:dyDescent="0.3">
      <c r="A592" s="1152"/>
      <c r="B592" s="31" t="s">
        <v>341</v>
      </c>
      <c r="C592" s="589" t="s">
        <v>329</v>
      </c>
      <c r="D592" s="475"/>
      <c r="E592" s="475"/>
      <c r="F592" s="475"/>
      <c r="G592" s="602"/>
      <c r="H592" s="736" t="s">
        <v>417</v>
      </c>
      <c r="I592" s="42" t="s">
        <v>23</v>
      </c>
      <c r="J592" s="31" t="s">
        <v>5</v>
      </c>
      <c r="K592" s="31"/>
      <c r="L592" s="659"/>
      <c r="M592" s="662"/>
      <c r="N592" s="663"/>
      <c r="O592" s="663"/>
      <c r="P592" s="663"/>
      <c r="Q592" s="663"/>
      <c r="R592" s="663"/>
      <c r="S592" s="663"/>
      <c r="T592" s="811"/>
      <c r="U592" s="811"/>
      <c r="V592" s="811"/>
      <c r="W592" s="811"/>
      <c r="X592" s="811"/>
      <c r="Y592" s="811"/>
      <c r="Z592" s="811"/>
      <c r="AA592" s="811"/>
      <c r="AB592" s="811"/>
      <c r="AC592" s="811"/>
      <c r="AD592" s="811"/>
      <c r="AE592" s="811"/>
      <c r="AF592" s="811"/>
      <c r="AG592" s="811"/>
      <c r="AH592" s="811"/>
      <c r="AI592" s="811"/>
      <c r="AJ592" s="304"/>
      <c r="AL592" s="320">
        <f t="shared" si="408"/>
        <v>0</v>
      </c>
      <c r="AM592" s="495">
        <f t="shared" si="409"/>
        <v>0</v>
      </c>
      <c r="AN592" s="495">
        <f t="shared" si="410"/>
        <v>0</v>
      </c>
      <c r="AO592" s="495">
        <f t="shared" si="411"/>
        <v>0</v>
      </c>
      <c r="AP592" s="877">
        <f t="shared" si="412"/>
        <v>0</v>
      </c>
      <c r="AQ592" s="495">
        <f t="shared" si="413"/>
        <v>0</v>
      </c>
      <c r="AR592" s="495">
        <f t="shared" si="414"/>
        <v>0</v>
      </c>
      <c r="AS592" s="495">
        <f t="shared" si="415"/>
        <v>0</v>
      </c>
      <c r="AT592" s="495">
        <f t="shared" si="416"/>
        <v>0</v>
      </c>
      <c r="AU592" s="495">
        <f t="shared" si="417"/>
        <v>0</v>
      </c>
      <c r="AV592" s="877">
        <f t="shared" si="418"/>
        <v>0</v>
      </c>
      <c r="AW592" s="495">
        <f t="shared" si="419"/>
        <v>0</v>
      </c>
      <c r="AX592" s="495">
        <f t="shared" si="420"/>
        <v>0</v>
      </c>
      <c r="AY592" s="495">
        <f t="shared" si="421"/>
        <v>0</v>
      </c>
      <c r="AZ592" s="495">
        <f t="shared" si="422"/>
        <v>0</v>
      </c>
      <c r="BA592" s="495">
        <f t="shared" si="423"/>
        <v>0</v>
      </c>
      <c r="BB592" s="495">
        <f t="shared" si="424"/>
        <v>0</v>
      </c>
      <c r="BC592" s="495">
        <f t="shared" si="425"/>
        <v>0</v>
      </c>
      <c r="BD592" s="877">
        <f t="shared" si="426"/>
        <v>0</v>
      </c>
      <c r="BE592" s="495">
        <f t="shared" si="427"/>
        <v>0</v>
      </c>
      <c r="BF592" s="495">
        <f t="shared" si="428"/>
        <v>0</v>
      </c>
      <c r="BG592" s="495">
        <f t="shared" si="429"/>
        <v>0</v>
      </c>
      <c r="BH592" s="495">
        <f t="shared" si="430"/>
        <v>0</v>
      </c>
      <c r="BI592" s="495">
        <f t="shared" si="431"/>
        <v>0</v>
      </c>
      <c r="BL592" s="216"/>
      <c r="BM592" s="216"/>
      <c r="BN592" s="216"/>
    </row>
    <row r="593" spans="1:70" ht="16.5" thickBot="1" x14ac:dyDescent="0.3">
      <c r="A593" s="1152"/>
      <c r="B593" s="31" t="s">
        <v>341</v>
      </c>
      <c r="C593" s="579" t="s">
        <v>329</v>
      </c>
      <c r="D593" s="510"/>
      <c r="E593" s="510"/>
      <c r="F593" s="510"/>
      <c r="G593" s="603"/>
      <c r="H593" s="736" t="s">
        <v>417</v>
      </c>
      <c r="I593" s="90" t="s">
        <v>20</v>
      </c>
      <c r="J593" s="44" t="s">
        <v>5</v>
      </c>
      <c r="K593" s="44"/>
      <c r="L593" s="659"/>
      <c r="M593" s="662"/>
      <c r="N593" s="663"/>
      <c r="O593" s="663"/>
      <c r="P593" s="663"/>
      <c r="Q593" s="663"/>
      <c r="R593" s="663"/>
      <c r="S593" s="663"/>
      <c r="T593" s="811"/>
      <c r="U593" s="811"/>
      <c r="V593" s="811"/>
      <c r="W593" s="811"/>
      <c r="X593" s="811"/>
      <c r="Y593" s="811"/>
      <c r="Z593" s="811"/>
      <c r="AA593" s="811"/>
      <c r="AB593" s="811"/>
      <c r="AC593" s="811"/>
      <c r="AD593" s="811"/>
      <c r="AE593" s="811"/>
      <c r="AF593" s="811"/>
      <c r="AG593" s="811"/>
      <c r="AH593" s="811"/>
      <c r="AI593" s="811"/>
      <c r="AJ593" s="304"/>
      <c r="AL593" s="321">
        <f t="shared" si="408"/>
        <v>0</v>
      </c>
      <c r="AM593" s="321">
        <f t="shared" si="409"/>
        <v>0</v>
      </c>
      <c r="AN593" s="321">
        <f t="shared" si="410"/>
        <v>0</v>
      </c>
      <c r="AO593" s="321">
        <f t="shared" si="411"/>
        <v>0</v>
      </c>
      <c r="AP593" s="879">
        <f t="shared" si="412"/>
        <v>0</v>
      </c>
      <c r="AQ593" s="321">
        <f t="shared" si="413"/>
        <v>0</v>
      </c>
      <c r="AR593" s="321">
        <f t="shared" si="414"/>
        <v>0</v>
      </c>
      <c r="AS593" s="321">
        <f t="shared" si="415"/>
        <v>0</v>
      </c>
      <c r="AT593" s="321">
        <f t="shared" si="416"/>
        <v>0</v>
      </c>
      <c r="AU593" s="321">
        <f t="shared" si="417"/>
        <v>0</v>
      </c>
      <c r="AV593" s="879">
        <f t="shared" si="418"/>
        <v>0</v>
      </c>
      <c r="AW593" s="321">
        <f t="shared" si="419"/>
        <v>0</v>
      </c>
      <c r="AX593" s="321">
        <f t="shared" si="420"/>
        <v>0</v>
      </c>
      <c r="AY593" s="321">
        <f t="shared" si="421"/>
        <v>0</v>
      </c>
      <c r="AZ593" s="321">
        <f t="shared" si="422"/>
        <v>0</v>
      </c>
      <c r="BA593" s="321">
        <f t="shared" si="423"/>
        <v>0</v>
      </c>
      <c r="BB593" s="321">
        <f t="shared" si="424"/>
        <v>0</v>
      </c>
      <c r="BC593" s="321">
        <f t="shared" si="425"/>
        <v>0</v>
      </c>
      <c r="BD593" s="879">
        <f t="shared" si="426"/>
        <v>0</v>
      </c>
      <c r="BE593" s="321">
        <f t="shared" si="427"/>
        <v>0</v>
      </c>
      <c r="BF593" s="321">
        <f t="shared" si="428"/>
        <v>0</v>
      </c>
      <c r="BG593" s="321">
        <f t="shared" si="429"/>
        <v>0</v>
      </c>
      <c r="BH593" s="321">
        <f t="shared" si="430"/>
        <v>0</v>
      </c>
      <c r="BI593" s="321">
        <f t="shared" si="431"/>
        <v>0</v>
      </c>
      <c r="BL593" s="216"/>
      <c r="BM593" s="216"/>
      <c r="BN593" s="216"/>
      <c r="BO593" s="207"/>
      <c r="BP593" s="207"/>
      <c r="BQ593" s="22"/>
      <c r="BR593" s="19"/>
    </row>
    <row r="594" spans="1:70" ht="16.5" thickBot="1" x14ac:dyDescent="0.3">
      <c r="A594" s="1152"/>
      <c r="B594" s="74"/>
      <c r="C594" s="502"/>
      <c r="D594" s="502"/>
      <c r="E594" s="502"/>
      <c r="F594" s="502"/>
      <c r="G594" s="502"/>
      <c r="H594" s="752"/>
      <c r="I594" s="46" t="s">
        <v>102</v>
      </c>
      <c r="J594" s="469"/>
      <c r="K594" s="208"/>
      <c r="L594" s="118"/>
      <c r="M594" s="118"/>
      <c r="N594" s="118"/>
      <c r="O594" s="118"/>
      <c r="P594" s="118"/>
      <c r="Q594" s="118"/>
      <c r="R594" s="118"/>
      <c r="S594" s="118"/>
      <c r="T594" s="817"/>
      <c r="U594" s="817"/>
      <c r="V594" s="817"/>
      <c r="W594" s="817"/>
      <c r="X594" s="817"/>
      <c r="Y594" s="817"/>
      <c r="Z594" s="817"/>
      <c r="AA594" s="817"/>
      <c r="AB594" s="817"/>
      <c r="AC594" s="817"/>
      <c r="AD594" s="817"/>
      <c r="AE594" s="817"/>
      <c r="AF594" s="817"/>
      <c r="AG594" s="817"/>
      <c r="AH594" s="817"/>
      <c r="AI594" s="817"/>
      <c r="AL594" s="200">
        <f t="shared" ref="AL594:BI594" si="432">SUM(AL587:AL593)</f>
        <v>0</v>
      </c>
      <c r="AM594" s="201">
        <f t="shared" si="432"/>
        <v>0</v>
      </c>
      <c r="AN594" s="202">
        <f t="shared" si="432"/>
        <v>0</v>
      </c>
      <c r="AO594" s="202">
        <f t="shared" si="432"/>
        <v>0</v>
      </c>
      <c r="AP594" s="880">
        <f t="shared" si="432"/>
        <v>0</v>
      </c>
      <c r="AQ594" s="202">
        <f t="shared" si="432"/>
        <v>0</v>
      </c>
      <c r="AR594" s="202">
        <f t="shared" si="432"/>
        <v>0</v>
      </c>
      <c r="AS594" s="202">
        <f t="shared" si="432"/>
        <v>0</v>
      </c>
      <c r="AT594" s="202">
        <f t="shared" si="432"/>
        <v>0</v>
      </c>
      <c r="AU594" s="202">
        <f t="shared" si="432"/>
        <v>0</v>
      </c>
      <c r="AV594" s="880">
        <f t="shared" si="432"/>
        <v>0</v>
      </c>
      <c r="AW594" s="202">
        <f t="shared" si="432"/>
        <v>0</v>
      </c>
      <c r="AX594" s="202">
        <f t="shared" si="432"/>
        <v>0</v>
      </c>
      <c r="AY594" s="202">
        <f t="shared" si="432"/>
        <v>0</v>
      </c>
      <c r="AZ594" s="202">
        <f t="shared" si="432"/>
        <v>0</v>
      </c>
      <c r="BA594" s="202">
        <f t="shared" si="432"/>
        <v>0</v>
      </c>
      <c r="BB594" s="202">
        <f t="shared" si="432"/>
        <v>0</v>
      </c>
      <c r="BC594" s="202">
        <f t="shared" si="432"/>
        <v>0</v>
      </c>
      <c r="BD594" s="880">
        <f t="shared" si="432"/>
        <v>0</v>
      </c>
      <c r="BE594" s="202">
        <f t="shared" si="432"/>
        <v>0</v>
      </c>
      <c r="BF594" s="202">
        <f t="shared" si="432"/>
        <v>0</v>
      </c>
      <c r="BG594" s="202">
        <f t="shared" si="432"/>
        <v>0</v>
      </c>
      <c r="BH594" s="202">
        <f t="shared" si="432"/>
        <v>0</v>
      </c>
      <c r="BI594" s="202">
        <f t="shared" si="432"/>
        <v>0</v>
      </c>
      <c r="BJ594" s="19" t="s">
        <v>221</v>
      </c>
      <c r="BK594" s="19"/>
      <c r="BL594" s="197"/>
      <c r="BM594" s="197"/>
      <c r="BN594" s="197"/>
      <c r="BO594" s="60"/>
      <c r="BP594" s="23"/>
      <c r="BQ594" s="23"/>
    </row>
    <row r="595" spans="1:70" ht="16.5" customHeight="1" thickBot="1" x14ac:dyDescent="0.3">
      <c r="A595" s="1152"/>
      <c r="B595" s="31" t="s">
        <v>301</v>
      </c>
      <c r="C595" s="482"/>
      <c r="D595" s="482"/>
      <c r="E595" s="482"/>
      <c r="F595" s="482" t="s">
        <v>330</v>
      </c>
      <c r="G595" s="482"/>
      <c r="H595" s="473" t="s">
        <v>415</v>
      </c>
      <c r="I595" s="27" t="s">
        <v>8</v>
      </c>
      <c r="J595" s="28" t="s">
        <v>9</v>
      </c>
      <c r="K595" s="119"/>
      <c r="L595" s="659"/>
      <c r="M595" s="662"/>
      <c r="N595" s="663"/>
      <c r="O595" s="659"/>
      <c r="P595" s="662"/>
      <c r="Q595" s="659"/>
      <c r="R595" s="662"/>
      <c r="S595" s="663"/>
      <c r="T595" s="811"/>
      <c r="U595" s="811"/>
      <c r="V595" s="811"/>
      <c r="W595" s="811"/>
      <c r="X595" s="811"/>
      <c r="Y595" s="811"/>
      <c r="Z595" s="811"/>
      <c r="AA595" s="811"/>
      <c r="AB595" s="811"/>
      <c r="AC595" s="811"/>
      <c r="AD595" s="811"/>
      <c r="AE595" s="811"/>
      <c r="AF595" s="811"/>
      <c r="AG595" s="811"/>
      <c r="AH595" s="811"/>
      <c r="AI595" s="811"/>
      <c r="AJ595" s="304"/>
      <c r="BN595" s="216"/>
    </row>
    <row r="596" spans="1:70" ht="16.5" thickBot="1" x14ac:dyDescent="0.3">
      <c r="A596" s="1152"/>
      <c r="B596" s="31" t="s">
        <v>301</v>
      </c>
      <c r="C596" s="480"/>
      <c r="D596" s="480"/>
      <c r="E596" s="480"/>
      <c r="F596" s="480" t="s">
        <v>330</v>
      </c>
      <c r="G596" s="480"/>
      <c r="H596" s="473" t="s">
        <v>415</v>
      </c>
      <c r="I596" s="30"/>
      <c r="J596" s="31" t="s">
        <v>10</v>
      </c>
      <c r="K596" s="108"/>
      <c r="L596" s="659"/>
      <c r="M596" s="662"/>
      <c r="N596" s="663"/>
      <c r="O596" s="659"/>
      <c r="P596" s="662"/>
      <c r="Q596" s="659"/>
      <c r="R596" s="662"/>
      <c r="S596" s="663"/>
      <c r="T596" s="811"/>
      <c r="U596" s="811"/>
      <c r="V596" s="811"/>
      <c r="W596" s="811"/>
      <c r="X596" s="811"/>
      <c r="Y596" s="811"/>
      <c r="Z596" s="811"/>
      <c r="AA596" s="811"/>
      <c r="AB596" s="811"/>
      <c r="AC596" s="811"/>
      <c r="AD596" s="811"/>
      <c r="AE596" s="811"/>
      <c r="AF596" s="811"/>
      <c r="AG596" s="811"/>
      <c r="AH596" s="811"/>
      <c r="AI596" s="811"/>
      <c r="AJ596" s="304"/>
      <c r="AK596" s="33"/>
      <c r="AL596" s="198">
        <f t="shared" ref="AL596:BI596" si="433">AL576+AL582</f>
        <v>0</v>
      </c>
      <c r="AM596" s="184">
        <f t="shared" si="433"/>
        <v>0</v>
      </c>
      <c r="AN596" s="199">
        <f t="shared" si="433"/>
        <v>0</v>
      </c>
      <c r="AO596" s="199">
        <f t="shared" si="433"/>
        <v>0</v>
      </c>
      <c r="AP596" s="873">
        <f t="shared" si="433"/>
        <v>0</v>
      </c>
      <c r="AQ596" s="199">
        <f t="shared" si="433"/>
        <v>0</v>
      </c>
      <c r="AR596" s="199">
        <f t="shared" si="433"/>
        <v>0</v>
      </c>
      <c r="AS596" s="199">
        <f t="shared" si="433"/>
        <v>0</v>
      </c>
      <c r="AT596" s="199">
        <f t="shared" si="433"/>
        <v>0</v>
      </c>
      <c r="AU596" s="199">
        <f t="shared" si="433"/>
        <v>0</v>
      </c>
      <c r="AV596" s="873">
        <f t="shared" si="433"/>
        <v>0</v>
      </c>
      <c r="AW596" s="199">
        <f t="shared" si="433"/>
        <v>0</v>
      </c>
      <c r="AX596" s="199">
        <f t="shared" si="433"/>
        <v>0</v>
      </c>
      <c r="AY596" s="199">
        <f t="shared" si="433"/>
        <v>0</v>
      </c>
      <c r="AZ596" s="199">
        <f t="shared" si="433"/>
        <v>0</v>
      </c>
      <c r="BA596" s="199">
        <f t="shared" si="433"/>
        <v>0</v>
      </c>
      <c r="BB596" s="199">
        <f t="shared" si="433"/>
        <v>0</v>
      </c>
      <c r="BC596" s="199">
        <f t="shared" si="433"/>
        <v>0</v>
      </c>
      <c r="BD596" s="873">
        <f t="shared" si="433"/>
        <v>0</v>
      </c>
      <c r="BE596" s="199">
        <f t="shared" si="433"/>
        <v>0</v>
      </c>
      <c r="BF596" s="199">
        <f t="shared" si="433"/>
        <v>0</v>
      </c>
      <c r="BG596" s="199">
        <f t="shared" si="433"/>
        <v>0</v>
      </c>
      <c r="BH596" s="199">
        <f t="shared" si="433"/>
        <v>0</v>
      </c>
      <c r="BI596" s="199">
        <f t="shared" si="433"/>
        <v>0</v>
      </c>
      <c r="BJ596" s="19" t="s">
        <v>229</v>
      </c>
      <c r="BK596" s="19"/>
      <c r="BL596" s="216"/>
      <c r="BM596" s="216"/>
      <c r="BN596" s="216"/>
    </row>
    <row r="597" spans="1:70" x14ac:dyDescent="0.25">
      <c r="A597" s="1152"/>
      <c r="B597" s="31" t="s">
        <v>301</v>
      </c>
      <c r="C597" s="480"/>
      <c r="D597" s="480"/>
      <c r="E597" s="480"/>
      <c r="F597" s="480"/>
      <c r="G597" s="480"/>
      <c r="H597" s="480"/>
      <c r="I597" s="30" t="s">
        <v>55</v>
      </c>
      <c r="J597" s="31" t="s">
        <v>9</v>
      </c>
      <c r="K597" s="108"/>
      <c r="L597" s="659"/>
      <c r="M597" s="659"/>
      <c r="N597" s="659"/>
      <c r="O597" s="659"/>
      <c r="P597" s="659"/>
      <c r="Q597" s="659"/>
      <c r="R597" s="659"/>
      <c r="S597" s="659"/>
      <c r="T597" s="811"/>
      <c r="U597" s="811"/>
      <c r="V597" s="811"/>
      <c r="W597" s="811"/>
      <c r="X597" s="811"/>
      <c r="Y597" s="811"/>
      <c r="Z597" s="811"/>
      <c r="AA597" s="811"/>
      <c r="AB597" s="811"/>
      <c r="AC597" s="811"/>
      <c r="AD597" s="811"/>
      <c r="AE597" s="811"/>
      <c r="AF597" s="811"/>
      <c r="AG597" s="811"/>
      <c r="AH597" s="811"/>
      <c r="AI597" s="811"/>
      <c r="AJ597" s="304"/>
      <c r="AK597" s="33"/>
      <c r="AL597" s="71"/>
      <c r="AM597" s="71"/>
      <c r="AN597" s="71"/>
      <c r="AO597" s="71"/>
      <c r="AP597" s="887"/>
      <c r="AQ597" s="71"/>
      <c r="AR597" s="71"/>
      <c r="AS597" s="71"/>
      <c r="AT597" s="71"/>
      <c r="AU597" s="71"/>
      <c r="AV597" s="887"/>
      <c r="AW597" s="71"/>
      <c r="AX597" s="71"/>
      <c r="AY597" s="71"/>
      <c r="AZ597" s="71"/>
      <c r="BA597" s="71"/>
      <c r="BB597" s="71"/>
      <c r="BC597" s="71"/>
      <c r="BD597" s="887"/>
      <c r="BE597" s="71"/>
      <c r="BF597" s="71"/>
      <c r="BG597" s="71"/>
      <c r="BH597" s="71"/>
      <c r="BI597" s="71"/>
      <c r="BL597" s="216"/>
      <c r="BM597" s="216"/>
      <c r="BN597" s="216"/>
    </row>
    <row r="598" spans="1:70" x14ac:dyDescent="0.25">
      <c r="A598" s="1152"/>
      <c r="B598" s="31" t="s">
        <v>301</v>
      </c>
      <c r="C598" s="480"/>
      <c r="D598" s="480"/>
      <c r="E598" s="480"/>
      <c r="F598" s="480"/>
      <c r="G598" s="480"/>
      <c r="H598" s="480"/>
      <c r="I598" s="30"/>
      <c r="J598" s="31" t="s">
        <v>10</v>
      </c>
      <c r="K598" s="108"/>
      <c r="L598" s="659"/>
      <c r="M598" s="659"/>
      <c r="N598" s="659"/>
      <c r="O598" s="659"/>
      <c r="P598" s="659"/>
      <c r="Q598" s="659"/>
      <c r="R598" s="659"/>
      <c r="S598" s="659"/>
      <c r="T598" s="811"/>
      <c r="U598" s="811"/>
      <c r="V598" s="811"/>
      <c r="W598" s="811"/>
      <c r="X598" s="811"/>
      <c r="Y598" s="811"/>
      <c r="Z598" s="811"/>
      <c r="AA598" s="811"/>
      <c r="AB598" s="811"/>
      <c r="AC598" s="811"/>
      <c r="AD598" s="811"/>
      <c r="AE598" s="811"/>
      <c r="AF598" s="811"/>
      <c r="AG598" s="811"/>
      <c r="AH598" s="811"/>
      <c r="AI598" s="811"/>
      <c r="AJ598" s="304"/>
      <c r="AK598" s="33"/>
      <c r="AL598" s="174">
        <f t="shared" ref="AL598:BI598" si="434">AL575+AL581+AL574+AL580</f>
        <v>0</v>
      </c>
      <c r="AM598" s="174">
        <f t="shared" si="434"/>
        <v>0</v>
      </c>
      <c r="AN598" s="174">
        <f t="shared" si="434"/>
        <v>0</v>
      </c>
      <c r="AO598" s="174">
        <f t="shared" si="434"/>
        <v>0</v>
      </c>
      <c r="AP598" s="881">
        <f t="shared" si="434"/>
        <v>0</v>
      </c>
      <c r="AQ598" s="174">
        <f t="shared" si="434"/>
        <v>0</v>
      </c>
      <c r="AR598" s="174">
        <f t="shared" si="434"/>
        <v>0</v>
      </c>
      <c r="AS598" s="174">
        <f t="shared" si="434"/>
        <v>0</v>
      </c>
      <c r="AT598" s="174">
        <f t="shared" si="434"/>
        <v>0</v>
      </c>
      <c r="AU598" s="174">
        <f t="shared" si="434"/>
        <v>0</v>
      </c>
      <c r="AV598" s="881">
        <f t="shared" si="434"/>
        <v>0</v>
      </c>
      <c r="AW598" s="174">
        <f t="shared" si="434"/>
        <v>0</v>
      </c>
      <c r="AX598" s="174">
        <f t="shared" si="434"/>
        <v>0</v>
      </c>
      <c r="AY598" s="174">
        <f t="shared" si="434"/>
        <v>0</v>
      </c>
      <c r="AZ598" s="174">
        <f t="shared" si="434"/>
        <v>0</v>
      </c>
      <c r="BA598" s="174">
        <f t="shared" si="434"/>
        <v>0</v>
      </c>
      <c r="BB598" s="174">
        <f t="shared" si="434"/>
        <v>0</v>
      </c>
      <c r="BC598" s="174">
        <f t="shared" si="434"/>
        <v>0</v>
      </c>
      <c r="BD598" s="881">
        <f t="shared" si="434"/>
        <v>0</v>
      </c>
      <c r="BE598" s="174">
        <f t="shared" si="434"/>
        <v>0</v>
      </c>
      <c r="BF598" s="174">
        <f t="shared" si="434"/>
        <v>0</v>
      </c>
      <c r="BG598" s="174">
        <f t="shared" si="434"/>
        <v>0</v>
      </c>
      <c r="BH598" s="174">
        <f t="shared" si="434"/>
        <v>0</v>
      </c>
      <c r="BI598" s="174">
        <f t="shared" si="434"/>
        <v>0</v>
      </c>
      <c r="BJ598" s="19" t="s">
        <v>180</v>
      </c>
      <c r="BK598" s="19"/>
      <c r="BL598" s="216"/>
      <c r="BM598" s="216"/>
      <c r="BN598" s="216"/>
    </row>
    <row r="599" spans="1:70" x14ac:dyDescent="0.25">
      <c r="A599" s="1152"/>
      <c r="B599" s="31" t="s">
        <v>301</v>
      </c>
      <c r="C599" s="483"/>
      <c r="D599" s="483"/>
      <c r="E599" s="483"/>
      <c r="F599" s="483"/>
      <c r="G599" s="483"/>
      <c r="H599" s="483"/>
      <c r="I599" s="30" t="s">
        <v>56</v>
      </c>
      <c r="J599" s="31" t="s">
        <v>9</v>
      </c>
      <c r="K599" s="108"/>
      <c r="L599" s="659"/>
      <c r="M599" s="659"/>
      <c r="N599" s="659"/>
      <c r="O599" s="659"/>
      <c r="P599" s="659"/>
      <c r="Q599" s="659"/>
      <c r="R599" s="659"/>
      <c r="S599" s="659"/>
      <c r="T599" s="811"/>
      <c r="U599" s="811"/>
      <c r="V599" s="811"/>
      <c r="W599" s="811"/>
      <c r="X599" s="811"/>
      <c r="Y599" s="811"/>
      <c r="Z599" s="811"/>
      <c r="AA599" s="811"/>
      <c r="AB599" s="811"/>
      <c r="AC599" s="811"/>
      <c r="AD599" s="811"/>
      <c r="AE599" s="811"/>
      <c r="AF599" s="811"/>
      <c r="AG599" s="811"/>
      <c r="AH599" s="811"/>
      <c r="AI599" s="811"/>
      <c r="AJ599" s="304"/>
      <c r="AK599" s="33"/>
      <c r="AL599" s="71"/>
      <c r="AM599" s="71"/>
      <c r="AN599" s="71"/>
      <c r="AO599" s="71"/>
      <c r="AP599" s="887"/>
      <c r="AQ599" s="71"/>
      <c r="AR599" s="71"/>
      <c r="AS599" s="71"/>
      <c r="AT599" s="71"/>
      <c r="AU599" s="71"/>
      <c r="AV599" s="887"/>
      <c r="AW599" s="71"/>
      <c r="AX599" s="71"/>
      <c r="AY599" s="71"/>
      <c r="AZ599" s="71"/>
      <c r="BA599" s="71"/>
      <c r="BB599" s="71"/>
      <c r="BC599" s="71"/>
      <c r="BD599" s="887"/>
      <c r="BE599" s="71"/>
      <c r="BF599" s="71"/>
      <c r="BG599" s="71"/>
      <c r="BH599" s="71"/>
      <c r="BI599" s="71"/>
      <c r="BL599" s="216"/>
      <c r="BM599" s="216"/>
      <c r="BN599" s="216"/>
    </row>
    <row r="600" spans="1:70" ht="16.5" thickBot="1" x14ac:dyDescent="0.3">
      <c r="A600" s="1152"/>
      <c r="B600" s="31" t="s">
        <v>301</v>
      </c>
      <c r="C600" s="525"/>
      <c r="D600" s="525"/>
      <c r="E600" s="525"/>
      <c r="F600" s="525"/>
      <c r="G600" s="525"/>
      <c r="H600" s="757"/>
      <c r="I600" s="49"/>
      <c r="J600" s="35" t="s">
        <v>10</v>
      </c>
      <c r="K600" s="109"/>
      <c r="L600" s="659"/>
      <c r="M600" s="659"/>
      <c r="N600" s="659"/>
      <c r="O600" s="659"/>
      <c r="P600" s="659"/>
      <c r="Q600" s="659"/>
      <c r="R600" s="659"/>
      <c r="S600" s="659"/>
      <c r="T600" s="811"/>
      <c r="U600" s="811"/>
      <c r="V600" s="811"/>
      <c r="W600" s="811"/>
      <c r="X600" s="811"/>
      <c r="Y600" s="811"/>
      <c r="Z600" s="811"/>
      <c r="AA600" s="811"/>
      <c r="AB600" s="811"/>
      <c r="AC600" s="811"/>
      <c r="AD600" s="811"/>
      <c r="AE600" s="811"/>
      <c r="AF600" s="811"/>
      <c r="AG600" s="811"/>
      <c r="AH600" s="811"/>
      <c r="AI600" s="811"/>
      <c r="AJ600" s="304"/>
      <c r="AL600" s="174">
        <f t="shared" ref="AL600:BI600" si="435">AL575+AL581</f>
        <v>0</v>
      </c>
      <c r="AM600" s="174">
        <f t="shared" si="435"/>
        <v>0</v>
      </c>
      <c r="AN600" s="174">
        <f t="shared" si="435"/>
        <v>0</v>
      </c>
      <c r="AO600" s="174">
        <f t="shared" si="435"/>
        <v>0</v>
      </c>
      <c r="AP600" s="881">
        <f t="shared" si="435"/>
        <v>0</v>
      </c>
      <c r="AQ600" s="174">
        <f t="shared" si="435"/>
        <v>0</v>
      </c>
      <c r="AR600" s="174">
        <f t="shared" si="435"/>
        <v>0</v>
      </c>
      <c r="AS600" s="174">
        <f t="shared" si="435"/>
        <v>0</v>
      </c>
      <c r="AT600" s="174">
        <f t="shared" si="435"/>
        <v>0</v>
      </c>
      <c r="AU600" s="174">
        <f t="shared" si="435"/>
        <v>0</v>
      </c>
      <c r="AV600" s="881">
        <f t="shared" si="435"/>
        <v>0</v>
      </c>
      <c r="AW600" s="174">
        <f t="shared" si="435"/>
        <v>0</v>
      </c>
      <c r="AX600" s="174">
        <f t="shared" si="435"/>
        <v>0</v>
      </c>
      <c r="AY600" s="174">
        <f t="shared" si="435"/>
        <v>0</v>
      </c>
      <c r="AZ600" s="174">
        <f t="shared" si="435"/>
        <v>0</v>
      </c>
      <c r="BA600" s="174">
        <f t="shared" si="435"/>
        <v>0</v>
      </c>
      <c r="BB600" s="174">
        <f t="shared" si="435"/>
        <v>0</v>
      </c>
      <c r="BC600" s="174">
        <f t="shared" si="435"/>
        <v>0</v>
      </c>
      <c r="BD600" s="881">
        <f t="shared" si="435"/>
        <v>0</v>
      </c>
      <c r="BE600" s="174">
        <f t="shared" si="435"/>
        <v>0</v>
      </c>
      <c r="BF600" s="174">
        <f t="shared" si="435"/>
        <v>0</v>
      </c>
      <c r="BG600" s="174">
        <f t="shared" si="435"/>
        <v>0</v>
      </c>
      <c r="BH600" s="174">
        <f t="shared" si="435"/>
        <v>0</v>
      </c>
      <c r="BI600" s="174">
        <f t="shared" si="435"/>
        <v>0</v>
      </c>
      <c r="BJ600" s="19" t="s">
        <v>179</v>
      </c>
      <c r="BK600" s="19"/>
      <c r="BL600" s="216"/>
      <c r="BM600" s="216"/>
      <c r="BN600" s="216"/>
    </row>
    <row r="601" spans="1:70" ht="16.5" thickBot="1" x14ac:dyDescent="0.3">
      <c r="A601" s="1152"/>
      <c r="B601" s="70"/>
      <c r="C601" s="508">
        <f>COUNTA(C567:C600)</f>
        <v>9</v>
      </c>
      <c r="D601" s="508">
        <f>COUNTA(D567:D600)</f>
        <v>0</v>
      </c>
      <c r="E601" s="508">
        <f>COUNTA(E567:E600)</f>
        <v>0</v>
      </c>
      <c r="F601" s="508">
        <f>COUNTA(F567:F600)</f>
        <v>2</v>
      </c>
      <c r="G601" s="508">
        <f>COUNTA(G567:G600)</f>
        <v>0</v>
      </c>
      <c r="H601" s="734"/>
      <c r="I601" s="51" t="s">
        <v>78</v>
      </c>
      <c r="J601" s="95" t="s">
        <v>48</v>
      </c>
      <c r="K601" s="70"/>
      <c r="L601" s="553"/>
      <c r="M601" s="553"/>
      <c r="N601" s="493"/>
      <c r="O601" s="493"/>
      <c r="P601" s="493"/>
      <c r="Q601" s="493"/>
      <c r="R601" s="493"/>
      <c r="S601" s="493"/>
      <c r="T601" s="493"/>
      <c r="U601" s="493"/>
      <c r="V601" s="493"/>
      <c r="W601" s="493"/>
      <c r="X601" s="493"/>
      <c r="Y601" s="493"/>
      <c r="Z601" s="493"/>
      <c r="AA601" s="493"/>
      <c r="AB601" s="493"/>
      <c r="AC601" s="493"/>
      <c r="AD601" s="493"/>
      <c r="AE601" s="493"/>
      <c r="AF601" s="493"/>
      <c r="AG601" s="493"/>
      <c r="AH601" s="493"/>
      <c r="AI601" s="493"/>
      <c r="AJ601" s="304"/>
      <c r="BL601" s="179"/>
      <c r="BM601" s="179"/>
      <c r="BN601" s="179"/>
    </row>
    <row r="602" spans="1:70" ht="16.5" thickBot="1" x14ac:dyDescent="0.3">
      <c r="A602" s="1152"/>
      <c r="B602" s="70"/>
      <c r="C602" s="520" t="s">
        <v>331</v>
      </c>
      <c r="D602" s="521">
        <f>C601+D601</f>
        <v>9</v>
      </c>
      <c r="E602" s="521"/>
      <c r="F602" s="521">
        <f>E601+F601</f>
        <v>2</v>
      </c>
      <c r="G602" s="522">
        <f>G601</f>
        <v>0</v>
      </c>
      <c r="H602" s="522"/>
      <c r="I602" s="51" t="s">
        <v>105</v>
      </c>
      <c r="J602" s="95" t="s">
        <v>48</v>
      </c>
      <c r="K602" s="70"/>
      <c r="L602" s="553"/>
      <c r="M602" s="553"/>
      <c r="N602" s="553"/>
      <c r="O602" s="553"/>
      <c r="P602" s="553"/>
      <c r="Q602" s="553"/>
      <c r="R602" s="553"/>
      <c r="S602" s="553"/>
      <c r="T602" s="553"/>
      <c r="U602" s="553"/>
      <c r="V602" s="553"/>
      <c r="W602" s="553"/>
      <c r="X602" s="553"/>
      <c r="Y602" s="553"/>
      <c r="Z602" s="553"/>
      <c r="AA602" s="553"/>
      <c r="AB602" s="553"/>
      <c r="AC602" s="553"/>
      <c r="AD602" s="553"/>
      <c r="AE602" s="553"/>
      <c r="AF602" s="553"/>
      <c r="AG602" s="553"/>
      <c r="AH602" s="553"/>
      <c r="AI602" s="553"/>
      <c r="AJ602" s="304"/>
      <c r="AL602" s="198">
        <f t="shared" ref="AL602:BC602" si="436">AL573+AL594</f>
        <v>0</v>
      </c>
      <c r="AM602" s="184">
        <f t="shared" si="436"/>
        <v>0</v>
      </c>
      <c r="AN602" s="199">
        <f t="shared" si="436"/>
        <v>0</v>
      </c>
      <c r="AO602" s="199">
        <f t="shared" si="436"/>
        <v>0</v>
      </c>
      <c r="AP602" s="873">
        <f t="shared" si="436"/>
        <v>0</v>
      </c>
      <c r="AQ602" s="199">
        <f t="shared" si="436"/>
        <v>0</v>
      </c>
      <c r="AR602" s="199">
        <f t="shared" si="436"/>
        <v>0</v>
      </c>
      <c r="AS602" s="199">
        <f t="shared" si="436"/>
        <v>0</v>
      </c>
      <c r="AT602" s="199">
        <f t="shared" si="436"/>
        <v>0</v>
      </c>
      <c r="AU602" s="199">
        <f t="shared" si="436"/>
        <v>0</v>
      </c>
      <c r="AV602" s="873">
        <f t="shared" si="436"/>
        <v>0</v>
      </c>
      <c r="AW602" s="199">
        <f t="shared" si="436"/>
        <v>0</v>
      </c>
      <c r="AX602" s="199">
        <f t="shared" si="436"/>
        <v>0</v>
      </c>
      <c r="AY602" s="199">
        <f t="shared" si="436"/>
        <v>0</v>
      </c>
      <c r="AZ602" s="199">
        <f t="shared" si="436"/>
        <v>0</v>
      </c>
      <c r="BA602" s="199">
        <f t="shared" si="436"/>
        <v>0</v>
      </c>
      <c r="BB602" s="199">
        <f t="shared" si="436"/>
        <v>0</v>
      </c>
      <c r="BC602" s="199">
        <f t="shared" si="436"/>
        <v>0</v>
      </c>
      <c r="BD602" s="873">
        <f t="shared" ref="BD602:BI602" si="437">BD573+BD594</f>
        <v>0</v>
      </c>
      <c r="BE602" s="199">
        <f t="shared" si="437"/>
        <v>0</v>
      </c>
      <c r="BF602" s="199">
        <f t="shared" si="437"/>
        <v>0</v>
      </c>
      <c r="BG602" s="199">
        <f t="shared" si="437"/>
        <v>0</v>
      </c>
      <c r="BH602" s="199">
        <f t="shared" si="437"/>
        <v>0</v>
      </c>
      <c r="BI602" s="199">
        <f t="shared" si="437"/>
        <v>0</v>
      </c>
      <c r="BJ602" s="19" t="s">
        <v>303</v>
      </c>
      <c r="BK602" s="19"/>
      <c r="BL602" s="179"/>
      <c r="BM602" s="179"/>
      <c r="BN602" s="179"/>
    </row>
    <row r="603" spans="1:70" ht="16.5" thickBot="1" x14ac:dyDescent="0.3">
      <c r="A603" s="1153"/>
      <c r="B603" s="252"/>
      <c r="C603" s="304" t="s">
        <v>332</v>
      </c>
      <c r="D603" s="304" t="e">
        <f>D602/G602*100</f>
        <v>#DIV/0!</v>
      </c>
      <c r="E603" s="503"/>
      <c r="F603" s="304" t="e">
        <f>F602/G602*100</f>
        <v>#DIV/0!</v>
      </c>
      <c r="G603" s="503"/>
      <c r="H603" s="725"/>
      <c r="I603" s="208" t="s">
        <v>117</v>
      </c>
      <c r="J603" s="316"/>
      <c r="K603" s="252"/>
      <c r="L603" s="422"/>
      <c r="M603" s="423"/>
      <c r="N603" s="424"/>
      <c r="O603" s="424"/>
      <c r="P603" s="424"/>
      <c r="Q603" s="424"/>
      <c r="R603" s="424"/>
      <c r="S603" s="424"/>
      <c r="T603" s="424"/>
      <c r="U603" s="424"/>
      <c r="V603" s="424"/>
      <c r="W603" s="424"/>
      <c r="X603" s="424"/>
      <c r="Y603" s="424"/>
      <c r="Z603" s="424"/>
      <c r="AA603" s="424"/>
      <c r="AB603" s="424"/>
      <c r="AC603" s="424"/>
      <c r="AD603" s="424"/>
      <c r="AE603" s="424"/>
      <c r="AF603" s="424"/>
      <c r="AG603" s="424"/>
      <c r="AH603" s="424"/>
      <c r="AI603" s="424"/>
      <c r="AJ603" s="304"/>
    </row>
    <row r="604" spans="1:70" x14ac:dyDescent="0.25">
      <c r="A604" s="33"/>
      <c r="B604" s="33"/>
      <c r="C604" s="503"/>
      <c r="D604" s="503"/>
      <c r="E604" s="503"/>
      <c r="F604" s="503"/>
      <c r="G604" s="503"/>
      <c r="H604" s="725"/>
      <c r="I604" s="257"/>
      <c r="J604" s="33"/>
      <c r="K604" s="33"/>
      <c r="L604" s="60"/>
      <c r="M604" s="60"/>
      <c r="N604" s="245"/>
      <c r="O604" s="245"/>
      <c r="P604" s="245"/>
      <c r="Q604" s="245"/>
      <c r="R604" s="245"/>
      <c r="S604" s="245"/>
      <c r="T604" s="245"/>
      <c r="U604" s="245"/>
      <c r="V604" s="245"/>
      <c r="W604" s="245"/>
      <c r="X604" s="245"/>
      <c r="Y604" s="245"/>
      <c r="Z604" s="245"/>
      <c r="AA604" s="245"/>
      <c r="AB604" s="245"/>
      <c r="AC604" s="245"/>
      <c r="AD604" s="245"/>
      <c r="AE604" s="245"/>
      <c r="AF604" s="245"/>
      <c r="AG604" s="245"/>
      <c r="AH604" s="245"/>
      <c r="AI604" s="245"/>
    </row>
    <row r="605" spans="1:70" ht="32.25" thickBot="1" x14ac:dyDescent="0.3">
      <c r="A605" s="33"/>
      <c r="B605" s="33"/>
      <c r="C605" s="523"/>
      <c r="D605" s="523"/>
      <c r="E605" s="523"/>
      <c r="F605" s="523" t="s">
        <v>333</v>
      </c>
      <c r="G605" s="523"/>
      <c r="H605" s="523"/>
      <c r="I605" s="773" t="s">
        <v>140</v>
      </c>
      <c r="J605" s="33"/>
      <c r="K605" s="33"/>
      <c r="L605" s="60"/>
      <c r="M605" s="60"/>
      <c r="N605" s="245"/>
      <c r="O605" s="245"/>
      <c r="P605" s="245"/>
      <c r="Q605" s="245"/>
      <c r="R605" s="245"/>
      <c r="S605" s="245"/>
      <c r="T605" s="245"/>
      <c r="U605" s="245"/>
      <c r="V605" s="245"/>
      <c r="W605" s="245"/>
      <c r="X605" s="245"/>
      <c r="Y605" s="245"/>
      <c r="Z605" s="245"/>
      <c r="AA605" s="245"/>
      <c r="AB605" s="245"/>
      <c r="AC605" s="245"/>
      <c r="AD605" s="245"/>
      <c r="AE605" s="245"/>
      <c r="AF605" s="245"/>
      <c r="AG605" s="245"/>
      <c r="AH605" s="245"/>
      <c r="AI605" s="245"/>
      <c r="AK605" s="23"/>
    </row>
    <row r="606" spans="1:70" ht="15.75" customHeight="1" thickBot="1" x14ac:dyDescent="0.3">
      <c r="A606" s="1139"/>
      <c r="B606" s="1139"/>
      <c r="C606" s="524"/>
      <c r="D606" s="524"/>
      <c r="E606" s="524"/>
      <c r="F606" s="524"/>
      <c r="G606" s="523"/>
      <c r="H606" s="1110" t="s">
        <v>414</v>
      </c>
      <c r="I606" s="1136" t="s">
        <v>74</v>
      </c>
      <c r="J606" s="24" t="s">
        <v>1</v>
      </c>
      <c r="K606" s="1139" t="s">
        <v>75</v>
      </c>
      <c r="L606" s="1128"/>
      <c r="M606" s="1129"/>
      <c r="N606" s="1130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  <c r="AA606" s="189"/>
      <c r="AB606" s="189"/>
      <c r="AC606" s="189"/>
      <c r="AD606" s="189"/>
      <c r="AE606" s="189"/>
      <c r="AF606" s="189"/>
      <c r="AG606" s="189"/>
      <c r="AH606" s="189"/>
      <c r="AI606" s="189"/>
      <c r="AJ606" s="189"/>
    </row>
    <row r="607" spans="1:70" s="116" customFormat="1" x14ac:dyDescent="0.25">
      <c r="A607" s="1140"/>
      <c r="B607" s="1140"/>
      <c r="C607" s="524"/>
      <c r="D607" s="524"/>
      <c r="E607" s="524"/>
      <c r="F607" s="524"/>
      <c r="G607" s="523"/>
      <c r="H607" s="1111"/>
      <c r="I607" s="1137"/>
      <c r="J607" s="25" t="s">
        <v>2</v>
      </c>
      <c r="K607" s="1140"/>
      <c r="L607" s="1113"/>
      <c r="M607" s="1113"/>
      <c r="N607" s="1113"/>
      <c r="O607" s="1113"/>
      <c r="P607" s="1113"/>
      <c r="Q607" s="1113"/>
      <c r="R607" s="1113"/>
      <c r="S607" s="1113"/>
      <c r="T607" s="1113"/>
      <c r="U607" s="1113"/>
      <c r="V607" s="1113"/>
      <c r="W607" s="1113"/>
      <c r="X607" s="1113"/>
      <c r="Y607" s="1113"/>
      <c r="Z607" s="1113"/>
      <c r="AA607" s="1113"/>
      <c r="AB607" s="1113"/>
      <c r="AC607" s="1113"/>
      <c r="AD607" s="1113"/>
      <c r="AE607" s="1113"/>
      <c r="AF607" s="1113"/>
      <c r="AG607" s="1113"/>
      <c r="AH607" s="1113"/>
      <c r="AI607" s="1113"/>
      <c r="AJ607" s="686"/>
      <c r="AK607" s="1"/>
      <c r="AL607" s="2"/>
      <c r="AM607" s="2"/>
      <c r="AN607" s="2"/>
      <c r="AO607" s="2"/>
      <c r="AP607" s="869"/>
      <c r="AQ607" s="2"/>
      <c r="AR607" s="2"/>
      <c r="AS607" s="2"/>
      <c r="AT607" s="2"/>
      <c r="AU607" s="2"/>
      <c r="AV607" s="869"/>
      <c r="AW607" s="2"/>
      <c r="AX607" s="2"/>
      <c r="AY607" s="2"/>
      <c r="AZ607" s="2"/>
      <c r="BA607" s="2"/>
      <c r="BB607" s="2"/>
      <c r="BC607" s="2"/>
      <c r="BD607" s="869"/>
      <c r="BE607" s="2"/>
      <c r="BF607" s="2"/>
      <c r="BG607" s="2"/>
      <c r="BH607" s="2"/>
      <c r="BI607" s="2"/>
      <c r="BJ607" s="186"/>
      <c r="BK607" s="186"/>
      <c r="BL607" s="187"/>
      <c r="BM607" s="187"/>
      <c r="BN607" s="187"/>
      <c r="BO607" s="187"/>
    </row>
    <row r="608" spans="1:70" ht="16.5" thickBot="1" x14ac:dyDescent="0.3">
      <c r="A608" s="1141"/>
      <c r="B608" s="1141"/>
      <c r="C608" s="487"/>
      <c r="D608" s="487"/>
      <c r="E608" s="487"/>
      <c r="F608" s="487"/>
      <c r="G608" s="592"/>
      <c r="H608" s="1112"/>
      <c r="I608" s="1138"/>
      <c r="J608" s="26" t="s">
        <v>3</v>
      </c>
      <c r="K608" s="1141"/>
      <c r="L608" s="1114"/>
      <c r="M608" s="1114"/>
      <c r="N608" s="1114"/>
      <c r="O608" s="1114"/>
      <c r="P608" s="1114"/>
      <c r="Q608" s="1114"/>
      <c r="R608" s="1114"/>
      <c r="S608" s="1114"/>
      <c r="T608" s="1114"/>
      <c r="U608" s="1114"/>
      <c r="V608" s="1114"/>
      <c r="W608" s="1114"/>
      <c r="X608" s="1114"/>
      <c r="Y608" s="1114"/>
      <c r="Z608" s="1114"/>
      <c r="AA608" s="1114"/>
      <c r="AB608" s="1114"/>
      <c r="AC608" s="1114"/>
      <c r="AD608" s="1114"/>
      <c r="AE608" s="1114"/>
      <c r="AF608" s="1114"/>
      <c r="AG608" s="1114"/>
      <c r="AH608" s="1114"/>
      <c r="AI608" s="1114"/>
      <c r="AJ608" s="686"/>
    </row>
    <row r="609" spans="1:67" x14ac:dyDescent="0.25">
      <c r="A609" s="1154" t="s">
        <v>286</v>
      </c>
      <c r="B609" s="28"/>
      <c r="C609" s="479"/>
      <c r="D609" s="479"/>
      <c r="E609" s="479"/>
      <c r="F609" s="479"/>
      <c r="G609" s="482"/>
      <c r="H609" s="479"/>
      <c r="I609" s="27"/>
      <c r="J609" s="28"/>
      <c r="K609" s="28"/>
      <c r="L609" s="568"/>
      <c r="M609" s="568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9"/>
      <c r="AB609" s="29"/>
      <c r="AC609" s="29"/>
      <c r="AD609" s="29"/>
      <c r="AE609" s="29"/>
      <c r="AF609" s="29"/>
      <c r="AG609" s="29"/>
      <c r="AH609" s="29"/>
      <c r="AI609" s="29"/>
      <c r="AJ609" s="304"/>
      <c r="BL609" s="259"/>
      <c r="BM609" s="304"/>
      <c r="BN609" s="259"/>
    </row>
    <row r="610" spans="1:67" x14ac:dyDescent="0.25">
      <c r="A610" s="1155"/>
      <c r="B610" s="31" t="s">
        <v>272</v>
      </c>
      <c r="C610" s="473"/>
      <c r="D610" s="473"/>
      <c r="E610" s="473"/>
      <c r="F610" s="473"/>
      <c r="G610" s="480"/>
      <c r="H610" s="473"/>
      <c r="I610" s="30" t="s">
        <v>72</v>
      </c>
      <c r="J610" s="31" t="s">
        <v>5</v>
      </c>
      <c r="K610" s="31"/>
      <c r="L610" s="662"/>
      <c r="M610" s="662"/>
      <c r="N610" s="663"/>
      <c r="O610" s="663"/>
      <c r="P610" s="663"/>
      <c r="Q610" s="663"/>
      <c r="R610" s="663"/>
      <c r="S610" s="663"/>
      <c r="T610" s="811"/>
      <c r="U610" s="811"/>
      <c r="V610" s="811"/>
      <c r="W610" s="811"/>
      <c r="X610" s="811"/>
      <c r="Y610" s="811"/>
      <c r="Z610" s="811"/>
      <c r="AA610" s="811"/>
      <c r="AB610" s="811"/>
      <c r="AC610" s="811"/>
      <c r="AD610" s="663"/>
      <c r="AE610" s="663"/>
      <c r="AF610" s="663"/>
      <c r="AG610" s="663"/>
      <c r="AH610" s="663"/>
      <c r="AI610" s="663"/>
      <c r="AJ610" s="304"/>
      <c r="AL610" s="174">
        <f t="shared" ref="AL610:BI610" si="438">L610*L625*1.73*0.875/1000</f>
        <v>0</v>
      </c>
      <c r="AM610" s="174">
        <f t="shared" si="438"/>
        <v>0</v>
      </c>
      <c r="AN610" s="174">
        <f t="shared" si="438"/>
        <v>0</v>
      </c>
      <c r="AO610" s="174">
        <f t="shared" si="438"/>
        <v>0</v>
      </c>
      <c r="AP610" s="881">
        <f t="shared" si="438"/>
        <v>0</v>
      </c>
      <c r="AQ610" s="174">
        <f t="shared" si="438"/>
        <v>0</v>
      </c>
      <c r="AR610" s="174">
        <f t="shared" si="438"/>
        <v>0</v>
      </c>
      <c r="AS610" s="174">
        <f t="shared" si="438"/>
        <v>0</v>
      </c>
      <c r="AT610" s="174">
        <f t="shared" si="438"/>
        <v>0</v>
      </c>
      <c r="AU610" s="174">
        <f t="shared" si="438"/>
        <v>0</v>
      </c>
      <c r="AV610" s="881">
        <f t="shared" si="438"/>
        <v>0</v>
      </c>
      <c r="AW610" s="174">
        <f t="shared" si="438"/>
        <v>0</v>
      </c>
      <c r="AX610" s="174">
        <f t="shared" si="438"/>
        <v>0</v>
      </c>
      <c r="AY610" s="174">
        <f t="shared" si="438"/>
        <v>0</v>
      </c>
      <c r="AZ610" s="174">
        <f t="shared" si="438"/>
        <v>0</v>
      </c>
      <c r="BA610" s="174">
        <f t="shared" si="438"/>
        <v>0</v>
      </c>
      <c r="BB610" s="174">
        <f t="shared" si="438"/>
        <v>0</v>
      </c>
      <c r="BC610" s="174">
        <f t="shared" si="438"/>
        <v>0</v>
      </c>
      <c r="BD610" s="881">
        <f t="shared" si="438"/>
        <v>0</v>
      </c>
      <c r="BE610" s="174">
        <f t="shared" si="438"/>
        <v>0</v>
      </c>
      <c r="BF610" s="174">
        <f t="shared" si="438"/>
        <v>0</v>
      </c>
      <c r="BG610" s="174">
        <f t="shared" si="438"/>
        <v>0</v>
      </c>
      <c r="BH610" s="174">
        <f t="shared" si="438"/>
        <v>0</v>
      </c>
      <c r="BI610" s="174">
        <f t="shared" si="438"/>
        <v>0</v>
      </c>
      <c r="BJ610" s="19" t="s">
        <v>304</v>
      </c>
      <c r="BK610" s="19"/>
      <c r="BL610" s="216"/>
      <c r="BM610" s="216"/>
      <c r="BN610" s="216"/>
    </row>
    <row r="611" spans="1:67" x14ac:dyDescent="0.25">
      <c r="A611" s="1155"/>
      <c r="B611" s="31"/>
      <c r="C611" s="473"/>
      <c r="D611" s="473"/>
      <c r="E611" s="473"/>
      <c r="F611" s="473"/>
      <c r="G611" s="480"/>
      <c r="H611" s="473"/>
      <c r="I611" s="30"/>
      <c r="J611" s="31"/>
      <c r="K611" s="31"/>
      <c r="L611" s="571"/>
      <c r="M611" s="571"/>
      <c r="N611" s="571"/>
      <c r="O611" s="571"/>
      <c r="P611" s="571"/>
      <c r="Q611" s="571"/>
      <c r="R611" s="571"/>
      <c r="S611" s="571"/>
      <c r="T611" s="777"/>
      <c r="U611" s="777"/>
      <c r="V611" s="777"/>
      <c r="W611" s="777"/>
      <c r="X611" s="777"/>
      <c r="Y611" s="777"/>
      <c r="Z611" s="777"/>
      <c r="AA611" s="777"/>
      <c r="AB611" s="777"/>
      <c r="AC611" s="777"/>
      <c r="AD611" s="571"/>
      <c r="AE611" s="571"/>
      <c r="AF611" s="571"/>
      <c r="AG611" s="571"/>
      <c r="AH611" s="571"/>
      <c r="AI611" s="571"/>
      <c r="AJ611" s="304"/>
      <c r="BL611" s="259"/>
      <c r="BM611" s="304"/>
      <c r="BN611" s="259"/>
    </row>
    <row r="612" spans="1:67" ht="16.5" thickBot="1" x14ac:dyDescent="0.3">
      <c r="A612" s="1155"/>
      <c r="B612" s="31" t="s">
        <v>301</v>
      </c>
      <c r="C612" s="575" t="s">
        <v>329</v>
      </c>
      <c r="D612" s="474"/>
      <c r="E612" s="474"/>
      <c r="F612" s="474"/>
      <c r="G612" s="483"/>
      <c r="H612" s="736" t="s">
        <v>417</v>
      </c>
      <c r="I612" s="77" t="s">
        <v>60</v>
      </c>
      <c r="J612" s="548" t="s">
        <v>5</v>
      </c>
      <c r="K612" s="44"/>
      <c r="L612" s="662"/>
      <c r="M612" s="662"/>
      <c r="N612" s="663"/>
      <c r="O612" s="663"/>
      <c r="P612" s="663"/>
      <c r="Q612" s="663"/>
      <c r="R612" s="663"/>
      <c r="S612" s="663"/>
      <c r="T612" s="811"/>
      <c r="U612" s="811"/>
      <c r="V612" s="811"/>
      <c r="W612" s="811"/>
      <c r="X612" s="811"/>
      <c r="Y612" s="811"/>
      <c r="Z612" s="811"/>
      <c r="AA612" s="811"/>
      <c r="AB612" s="811"/>
      <c r="AC612" s="811"/>
      <c r="AD612" s="663"/>
      <c r="AE612" s="663"/>
      <c r="AF612" s="663"/>
      <c r="AG612" s="663"/>
      <c r="AH612" s="663"/>
      <c r="AI612" s="663"/>
      <c r="AJ612" s="304" t="s">
        <v>128</v>
      </c>
      <c r="AL612" s="32">
        <f t="shared" ref="AL612:BI612" si="439">L612*L627*1.73*0.875/1000</f>
        <v>0</v>
      </c>
      <c r="AM612" s="492">
        <f t="shared" si="439"/>
        <v>0</v>
      </c>
      <c r="AN612" s="492">
        <f t="shared" si="439"/>
        <v>0</v>
      </c>
      <c r="AO612" s="492">
        <f t="shared" si="439"/>
        <v>0</v>
      </c>
      <c r="AP612" s="871">
        <f t="shared" si="439"/>
        <v>0</v>
      </c>
      <c r="AQ612" s="492">
        <f t="shared" si="439"/>
        <v>0</v>
      </c>
      <c r="AR612" s="492">
        <f t="shared" si="439"/>
        <v>0</v>
      </c>
      <c r="AS612" s="492">
        <f t="shared" si="439"/>
        <v>0</v>
      </c>
      <c r="AT612" s="492">
        <f t="shared" si="439"/>
        <v>0</v>
      </c>
      <c r="AU612" s="492">
        <f t="shared" si="439"/>
        <v>0</v>
      </c>
      <c r="AV612" s="871">
        <f t="shared" si="439"/>
        <v>0</v>
      </c>
      <c r="AW612" s="492">
        <f t="shared" si="439"/>
        <v>0</v>
      </c>
      <c r="AX612" s="492">
        <f t="shared" si="439"/>
        <v>0</v>
      </c>
      <c r="AY612" s="492">
        <f t="shared" si="439"/>
        <v>0</v>
      </c>
      <c r="AZ612" s="492">
        <f t="shared" si="439"/>
        <v>0</v>
      </c>
      <c r="BA612" s="492">
        <f t="shared" si="439"/>
        <v>0</v>
      </c>
      <c r="BB612" s="492">
        <f t="shared" si="439"/>
        <v>0</v>
      </c>
      <c r="BC612" s="492">
        <f t="shared" si="439"/>
        <v>0</v>
      </c>
      <c r="BD612" s="871">
        <f t="shared" si="439"/>
        <v>0</v>
      </c>
      <c r="BE612" s="492">
        <f t="shared" si="439"/>
        <v>0</v>
      </c>
      <c r="BF612" s="492">
        <f t="shared" si="439"/>
        <v>0</v>
      </c>
      <c r="BG612" s="492">
        <f t="shared" si="439"/>
        <v>0</v>
      </c>
      <c r="BH612" s="492">
        <f t="shared" si="439"/>
        <v>0</v>
      </c>
      <c r="BI612" s="492">
        <f t="shared" si="439"/>
        <v>0</v>
      </c>
      <c r="BJ612" s="1" t="s">
        <v>211</v>
      </c>
      <c r="BL612" s="259"/>
      <c r="BM612" s="304"/>
      <c r="BN612" s="259"/>
    </row>
    <row r="613" spans="1:67" ht="16.5" thickBot="1" x14ac:dyDescent="0.3">
      <c r="A613" s="1155"/>
      <c r="B613" s="35"/>
      <c r="C613" s="503"/>
      <c r="D613" s="503"/>
      <c r="E613" s="503"/>
      <c r="F613" s="503"/>
      <c r="G613" s="503"/>
      <c r="H613" s="725"/>
      <c r="I613" s="545" t="s">
        <v>169</v>
      </c>
      <c r="J613" s="697" t="s">
        <v>6</v>
      </c>
      <c r="K613" s="692"/>
      <c r="L613" s="693"/>
      <c r="M613" s="693"/>
      <c r="N613" s="706"/>
      <c r="O613" s="706"/>
      <c r="P613" s="706"/>
      <c r="Q613" s="706"/>
      <c r="R613" s="706"/>
      <c r="S613" s="706"/>
      <c r="T613" s="800"/>
      <c r="U613" s="800"/>
      <c r="V613" s="800"/>
      <c r="W613" s="800"/>
      <c r="X613" s="800"/>
      <c r="Y613" s="800"/>
      <c r="Z613" s="800"/>
      <c r="AA613" s="800"/>
      <c r="AB613" s="800"/>
      <c r="AC613" s="800"/>
      <c r="AD613" s="706"/>
      <c r="AE613" s="706"/>
      <c r="AF613" s="706"/>
      <c r="AG613" s="706"/>
      <c r="AH613" s="706"/>
      <c r="AI613" s="706"/>
      <c r="AJ613" s="304"/>
      <c r="BL613" s="259"/>
      <c r="BM613" s="304"/>
      <c r="BN613" s="259"/>
    </row>
    <row r="614" spans="1:67" ht="16.5" thickBot="1" x14ac:dyDescent="0.3">
      <c r="A614" s="1155"/>
      <c r="B614" s="31" t="s">
        <v>301</v>
      </c>
      <c r="C614" s="580" t="s">
        <v>329</v>
      </c>
      <c r="D614" s="503"/>
      <c r="E614" s="503"/>
      <c r="F614" s="503"/>
      <c r="G614" s="503"/>
      <c r="H614" s="736" t="s">
        <v>417</v>
      </c>
      <c r="I614" s="73" t="s">
        <v>61</v>
      </c>
      <c r="J614" s="601" t="s">
        <v>5</v>
      </c>
      <c r="K614" s="88"/>
      <c r="L614" s="395"/>
      <c r="M614" s="395"/>
      <c r="N614" s="630"/>
      <c r="O614" s="630"/>
      <c r="P614" s="630"/>
      <c r="Q614" s="630"/>
      <c r="R614" s="630"/>
      <c r="S614" s="630"/>
      <c r="T614" s="777"/>
      <c r="U614" s="777"/>
      <c r="V614" s="777"/>
      <c r="W614" s="777"/>
      <c r="X614" s="777"/>
      <c r="Y614" s="777"/>
      <c r="Z614" s="777"/>
      <c r="AA614" s="777"/>
      <c r="AB614" s="777"/>
      <c r="AC614" s="777"/>
      <c r="AD614" s="630"/>
      <c r="AE614" s="630"/>
      <c r="AF614" s="630"/>
      <c r="AG614" s="630"/>
      <c r="AH614" s="630"/>
      <c r="AI614" s="630"/>
      <c r="AJ614" s="304" t="s">
        <v>128</v>
      </c>
      <c r="AL614" s="32">
        <f t="shared" ref="AL614:BI614" si="440">L614*L628*1.73*0.875/1000</f>
        <v>0</v>
      </c>
      <c r="AM614" s="492">
        <f t="shared" si="440"/>
        <v>0</v>
      </c>
      <c r="AN614" s="492">
        <f t="shared" si="440"/>
        <v>0</v>
      </c>
      <c r="AO614" s="492">
        <f t="shared" si="440"/>
        <v>0</v>
      </c>
      <c r="AP614" s="871">
        <f t="shared" si="440"/>
        <v>0</v>
      </c>
      <c r="AQ614" s="492">
        <f t="shared" si="440"/>
        <v>0</v>
      </c>
      <c r="AR614" s="492">
        <f t="shared" si="440"/>
        <v>0</v>
      </c>
      <c r="AS614" s="492">
        <f t="shared" si="440"/>
        <v>0</v>
      </c>
      <c r="AT614" s="492">
        <f t="shared" si="440"/>
        <v>0</v>
      </c>
      <c r="AU614" s="492">
        <f t="shared" si="440"/>
        <v>0</v>
      </c>
      <c r="AV614" s="871">
        <f t="shared" si="440"/>
        <v>0</v>
      </c>
      <c r="AW614" s="492">
        <f t="shared" si="440"/>
        <v>0</v>
      </c>
      <c r="AX614" s="492">
        <f t="shared" si="440"/>
        <v>0</v>
      </c>
      <c r="AY614" s="492">
        <f t="shared" si="440"/>
        <v>0</v>
      </c>
      <c r="AZ614" s="492">
        <f t="shared" si="440"/>
        <v>0</v>
      </c>
      <c r="BA614" s="492">
        <f t="shared" si="440"/>
        <v>0</v>
      </c>
      <c r="BB614" s="492">
        <f t="shared" si="440"/>
        <v>0</v>
      </c>
      <c r="BC614" s="492">
        <f t="shared" si="440"/>
        <v>0</v>
      </c>
      <c r="BD614" s="871">
        <f t="shared" si="440"/>
        <v>0</v>
      </c>
      <c r="BE614" s="492">
        <f t="shared" si="440"/>
        <v>0</v>
      </c>
      <c r="BF614" s="492">
        <f t="shared" si="440"/>
        <v>0</v>
      </c>
      <c r="BG614" s="492">
        <f t="shared" si="440"/>
        <v>0</v>
      </c>
      <c r="BH614" s="492">
        <f t="shared" si="440"/>
        <v>0</v>
      </c>
      <c r="BI614" s="492">
        <f t="shared" si="440"/>
        <v>0</v>
      </c>
      <c r="BJ614" s="1" t="s">
        <v>212</v>
      </c>
      <c r="BL614" s="259"/>
      <c r="BM614" s="304"/>
      <c r="BN614" s="259"/>
    </row>
    <row r="615" spans="1:67" ht="16.5" thickBot="1" x14ac:dyDescent="0.3">
      <c r="A615" s="1155"/>
      <c r="B615" s="31"/>
      <c r="C615" s="503"/>
      <c r="D615" s="503"/>
      <c r="E615" s="503"/>
      <c r="F615" s="503"/>
      <c r="G615" s="503"/>
      <c r="H615" s="725"/>
      <c r="I615" s="545" t="s">
        <v>169</v>
      </c>
      <c r="J615" s="697" t="s">
        <v>7</v>
      </c>
      <c r="K615" s="692"/>
      <c r="L615" s="693"/>
      <c r="M615" s="693"/>
      <c r="N615" s="706"/>
      <c r="O615" s="706"/>
      <c r="P615" s="706"/>
      <c r="Q615" s="706"/>
      <c r="R615" s="706"/>
      <c r="S615" s="706"/>
      <c r="T615" s="800"/>
      <c r="U615" s="800"/>
      <c r="V615" s="800"/>
      <c r="W615" s="800"/>
      <c r="X615" s="800"/>
      <c r="Y615" s="800"/>
      <c r="Z615" s="800"/>
      <c r="AA615" s="800"/>
      <c r="AB615" s="800"/>
      <c r="AC615" s="800"/>
      <c r="AD615" s="706"/>
      <c r="AE615" s="706"/>
      <c r="AF615" s="706"/>
      <c r="AG615" s="706"/>
      <c r="AH615" s="706"/>
      <c r="AI615" s="706"/>
      <c r="AJ615" s="304"/>
      <c r="AL615" s="1144" t="s">
        <v>111</v>
      </c>
      <c r="AM615" s="1144"/>
      <c r="AN615" s="1144"/>
      <c r="AO615" s="749"/>
      <c r="AP615" s="874"/>
      <c r="AQ615" s="749"/>
      <c r="AR615" s="749"/>
      <c r="AS615" s="749"/>
      <c r="AT615" s="749"/>
      <c r="AU615" s="749"/>
      <c r="AV615" s="874"/>
      <c r="AW615" s="749"/>
      <c r="AX615" s="749"/>
      <c r="AY615" s="749"/>
      <c r="AZ615" s="749"/>
      <c r="BA615" s="749"/>
      <c r="BB615" s="749"/>
      <c r="BC615" s="749"/>
      <c r="BD615" s="874"/>
      <c r="BE615" s="750"/>
      <c r="BF615" s="750"/>
      <c r="BG615" s="750"/>
      <c r="BH615" s="750"/>
      <c r="BI615" s="750"/>
      <c r="BL615" s="259"/>
      <c r="BM615" s="304"/>
      <c r="BN615" s="259"/>
    </row>
    <row r="616" spans="1:67" x14ac:dyDescent="0.25">
      <c r="A616" s="1155"/>
      <c r="B616" s="28" t="s">
        <v>272</v>
      </c>
      <c r="C616" s="577" t="s">
        <v>329</v>
      </c>
      <c r="D616" s="487"/>
      <c r="E616" s="487"/>
      <c r="F616" s="487"/>
      <c r="G616" s="592"/>
      <c r="H616" s="761" t="s">
        <v>417</v>
      </c>
      <c r="I616" s="754" t="s">
        <v>262</v>
      </c>
      <c r="J616" s="28" t="s">
        <v>5</v>
      </c>
      <c r="K616" s="28"/>
      <c r="L616" s="568"/>
      <c r="M616" s="568"/>
      <c r="N616" s="29"/>
      <c r="O616" s="29"/>
      <c r="P616" s="29"/>
      <c r="Q616" s="29"/>
      <c r="R616" s="29"/>
      <c r="S616" s="29"/>
      <c r="T616" s="797"/>
      <c r="U616" s="797"/>
      <c r="V616" s="797"/>
      <c r="W616" s="797"/>
      <c r="X616" s="797"/>
      <c r="Y616" s="797"/>
      <c r="Z616" s="797"/>
      <c r="AA616" s="797"/>
      <c r="AB616" s="797"/>
      <c r="AC616" s="797"/>
      <c r="AD616" s="29"/>
      <c r="AE616" s="29"/>
      <c r="AF616" s="29"/>
      <c r="AG616" s="29"/>
      <c r="AH616" s="29"/>
      <c r="AI616" s="29"/>
      <c r="AJ616" s="304"/>
      <c r="AL616" s="32">
        <f t="shared" ref="AL616:AU617" si="441">L616*L625*1.73*0.875/1000</f>
        <v>0</v>
      </c>
      <c r="AM616" s="492">
        <f t="shared" si="441"/>
        <v>0</v>
      </c>
      <c r="AN616" s="492">
        <f t="shared" si="441"/>
        <v>0</v>
      </c>
      <c r="AO616" s="492">
        <f t="shared" si="441"/>
        <v>0</v>
      </c>
      <c r="AP616" s="871">
        <f t="shared" si="441"/>
        <v>0</v>
      </c>
      <c r="AQ616" s="492">
        <f t="shared" si="441"/>
        <v>0</v>
      </c>
      <c r="AR616" s="492">
        <f t="shared" si="441"/>
        <v>0</v>
      </c>
      <c r="AS616" s="492">
        <f t="shared" si="441"/>
        <v>0</v>
      </c>
      <c r="AT616" s="492">
        <f t="shared" si="441"/>
        <v>0</v>
      </c>
      <c r="AU616" s="492">
        <f t="shared" si="441"/>
        <v>0</v>
      </c>
      <c r="AV616" s="871">
        <f t="shared" ref="AV616:BE617" si="442">V616*V625*1.73*0.875/1000</f>
        <v>0</v>
      </c>
      <c r="AW616" s="492">
        <f t="shared" si="442"/>
        <v>0</v>
      </c>
      <c r="AX616" s="492">
        <f t="shared" si="442"/>
        <v>0</v>
      </c>
      <c r="AY616" s="492">
        <f t="shared" si="442"/>
        <v>0</v>
      </c>
      <c r="AZ616" s="492">
        <f t="shared" si="442"/>
        <v>0</v>
      </c>
      <c r="BA616" s="492">
        <f t="shared" si="442"/>
        <v>0</v>
      </c>
      <c r="BB616" s="492">
        <f t="shared" si="442"/>
        <v>0</v>
      </c>
      <c r="BC616" s="492">
        <f t="shared" si="442"/>
        <v>0</v>
      </c>
      <c r="BD616" s="871">
        <f t="shared" si="442"/>
        <v>0</v>
      </c>
      <c r="BE616" s="492">
        <f t="shared" si="442"/>
        <v>0</v>
      </c>
      <c r="BF616" s="492">
        <f t="shared" ref="BF616:BI617" si="443">AF616*AF625*1.73*0.875/1000</f>
        <v>0</v>
      </c>
      <c r="BG616" s="492">
        <f t="shared" si="443"/>
        <v>0</v>
      </c>
      <c r="BH616" s="492">
        <f t="shared" si="443"/>
        <v>0</v>
      </c>
      <c r="BI616" s="492">
        <f t="shared" si="443"/>
        <v>0</v>
      </c>
      <c r="BJ616" s="1" t="s">
        <v>264</v>
      </c>
      <c r="BL616" s="269"/>
      <c r="BM616" s="304"/>
      <c r="BN616" s="269"/>
    </row>
    <row r="617" spans="1:67" ht="16.5" thickBot="1" x14ac:dyDescent="0.3">
      <c r="A617" s="1155"/>
      <c r="B617" s="239" t="s">
        <v>272</v>
      </c>
      <c r="C617" s="487"/>
      <c r="D617" s="487"/>
      <c r="E617" s="487"/>
      <c r="F617" s="487"/>
      <c r="G617" s="592"/>
      <c r="H617" s="487"/>
      <c r="I617" s="648" t="s">
        <v>263</v>
      </c>
      <c r="J617" s="239" t="s">
        <v>5</v>
      </c>
      <c r="K617" s="239"/>
      <c r="L617" s="557"/>
      <c r="M617" s="557"/>
      <c r="N617" s="85"/>
      <c r="O617" s="85"/>
      <c r="P617" s="85"/>
      <c r="Q617" s="85"/>
      <c r="R617" s="85"/>
      <c r="S617" s="85"/>
      <c r="T617" s="804"/>
      <c r="U617" s="804"/>
      <c r="V617" s="804"/>
      <c r="W617" s="804"/>
      <c r="X617" s="804"/>
      <c r="Y617" s="804"/>
      <c r="Z617" s="804"/>
      <c r="AA617" s="804"/>
      <c r="AB617" s="804"/>
      <c r="AC617" s="804"/>
      <c r="AD617" s="85"/>
      <c r="AE617" s="85"/>
      <c r="AF617" s="85"/>
      <c r="AG617" s="85"/>
      <c r="AH617" s="85"/>
      <c r="AI617" s="85"/>
      <c r="AJ617" s="304"/>
      <c r="AL617" s="32">
        <f t="shared" si="441"/>
        <v>0</v>
      </c>
      <c r="AM617" s="492">
        <f t="shared" si="441"/>
        <v>0</v>
      </c>
      <c r="AN617" s="492">
        <f t="shared" si="441"/>
        <v>0</v>
      </c>
      <c r="AO617" s="492">
        <f t="shared" si="441"/>
        <v>0</v>
      </c>
      <c r="AP617" s="871">
        <f t="shared" si="441"/>
        <v>0</v>
      </c>
      <c r="AQ617" s="492">
        <f t="shared" si="441"/>
        <v>0</v>
      </c>
      <c r="AR617" s="492">
        <f t="shared" si="441"/>
        <v>0</v>
      </c>
      <c r="AS617" s="492">
        <f t="shared" si="441"/>
        <v>0</v>
      </c>
      <c r="AT617" s="492">
        <f t="shared" si="441"/>
        <v>0</v>
      </c>
      <c r="AU617" s="492">
        <f t="shared" si="441"/>
        <v>0</v>
      </c>
      <c r="AV617" s="871">
        <f t="shared" si="442"/>
        <v>0</v>
      </c>
      <c r="AW617" s="492">
        <f t="shared" si="442"/>
        <v>0</v>
      </c>
      <c r="AX617" s="492">
        <f t="shared" si="442"/>
        <v>0</v>
      </c>
      <c r="AY617" s="492">
        <f t="shared" si="442"/>
        <v>0</v>
      </c>
      <c r="AZ617" s="492">
        <f t="shared" si="442"/>
        <v>0</v>
      </c>
      <c r="BA617" s="492">
        <f t="shared" si="442"/>
        <v>0</v>
      </c>
      <c r="BB617" s="492">
        <f t="shared" si="442"/>
        <v>0</v>
      </c>
      <c r="BC617" s="492">
        <f t="shared" si="442"/>
        <v>0</v>
      </c>
      <c r="BD617" s="871">
        <f t="shared" si="442"/>
        <v>0</v>
      </c>
      <c r="BE617" s="492">
        <f t="shared" si="442"/>
        <v>0</v>
      </c>
      <c r="BF617" s="492">
        <f t="shared" si="443"/>
        <v>0</v>
      </c>
      <c r="BG617" s="492">
        <f t="shared" si="443"/>
        <v>0</v>
      </c>
      <c r="BH617" s="492">
        <f t="shared" si="443"/>
        <v>0</v>
      </c>
      <c r="BI617" s="492">
        <f t="shared" si="443"/>
        <v>0</v>
      </c>
      <c r="BJ617" s="1" t="s">
        <v>265</v>
      </c>
      <c r="BL617" s="269"/>
      <c r="BM617" s="304"/>
      <c r="BN617" s="269"/>
    </row>
    <row r="618" spans="1:67" ht="19.5" thickBot="1" x14ac:dyDescent="0.35">
      <c r="A618" s="1155"/>
      <c r="B618" s="89"/>
      <c r="C618" s="479"/>
      <c r="D618" s="479"/>
      <c r="E618" s="479"/>
      <c r="F618" s="479"/>
      <c r="G618" s="482"/>
      <c r="H618" s="479"/>
      <c r="I618" s="72" t="s">
        <v>34</v>
      </c>
      <c r="J618" s="89"/>
      <c r="K618" s="89"/>
      <c r="L618" s="569"/>
      <c r="M618" s="569"/>
      <c r="N618" s="494"/>
      <c r="O618" s="494"/>
      <c r="P618" s="494"/>
      <c r="Q618" s="494"/>
      <c r="R618" s="494"/>
      <c r="S618" s="494"/>
      <c r="T618" s="801"/>
      <c r="U618" s="801"/>
      <c r="V618" s="801"/>
      <c r="W618" s="801"/>
      <c r="X618" s="801"/>
      <c r="Y618" s="801"/>
      <c r="Z618" s="801"/>
      <c r="AA618" s="801"/>
      <c r="AB618" s="801"/>
      <c r="AC618" s="801"/>
      <c r="AD618" s="494"/>
      <c r="AE618" s="494"/>
      <c r="AF618" s="494"/>
      <c r="AG618" s="494"/>
      <c r="AH618" s="494"/>
      <c r="AI618" s="494"/>
      <c r="AJ618" s="304"/>
      <c r="AL618" s="715" t="s">
        <v>392</v>
      </c>
      <c r="AM618" s="715" t="s">
        <v>393</v>
      </c>
      <c r="AN618" s="717" t="s">
        <v>394</v>
      </c>
      <c r="AO618" s="718" t="s">
        <v>395</v>
      </c>
      <c r="AP618" s="875" t="s">
        <v>84</v>
      </c>
      <c r="AQ618" s="715" t="s">
        <v>396</v>
      </c>
      <c r="AR618" s="715" t="s">
        <v>397</v>
      </c>
      <c r="AS618" s="715" t="s">
        <v>398</v>
      </c>
      <c r="AT618" s="715" t="s">
        <v>399</v>
      </c>
      <c r="AU618" s="715" t="s">
        <v>400</v>
      </c>
      <c r="AV618" s="875" t="s">
        <v>4</v>
      </c>
      <c r="AW618" s="715" t="s">
        <v>401</v>
      </c>
      <c r="AX618" s="715" t="s">
        <v>402</v>
      </c>
      <c r="AY618" s="715" t="s">
        <v>403</v>
      </c>
      <c r="AZ618" s="715" t="s">
        <v>404</v>
      </c>
      <c r="BA618" s="715" t="s">
        <v>405</v>
      </c>
      <c r="BB618" s="715" t="s">
        <v>406</v>
      </c>
      <c r="BC618" s="715" t="s">
        <v>407</v>
      </c>
      <c r="BD618" s="905" t="s">
        <v>338</v>
      </c>
      <c r="BE618" s="716" t="s">
        <v>408</v>
      </c>
      <c r="BF618" s="716" t="s">
        <v>409</v>
      </c>
      <c r="BG618" s="716" t="s">
        <v>220</v>
      </c>
      <c r="BH618" s="716" t="s">
        <v>410</v>
      </c>
      <c r="BI618" s="716" t="s">
        <v>411</v>
      </c>
      <c r="BL618" s="259"/>
      <c r="BM618" s="304"/>
      <c r="BN618" s="259"/>
    </row>
    <row r="619" spans="1:67" x14ac:dyDescent="0.25">
      <c r="A619" s="1155"/>
      <c r="B619" s="31" t="s">
        <v>341</v>
      </c>
      <c r="C619" s="585" t="s">
        <v>329</v>
      </c>
      <c r="D619" s="479"/>
      <c r="E619" s="479"/>
      <c r="F619" s="479"/>
      <c r="G619" s="482"/>
      <c r="H619" s="736" t="s">
        <v>417</v>
      </c>
      <c r="I619" s="115" t="s">
        <v>19</v>
      </c>
      <c r="J619" s="39" t="s">
        <v>5</v>
      </c>
      <c r="K619" s="31"/>
      <c r="L619" s="662"/>
      <c r="M619" s="662"/>
      <c r="N619" s="663"/>
      <c r="O619" s="663"/>
      <c r="P619" s="663"/>
      <c r="Q619" s="663"/>
      <c r="R619" s="663"/>
      <c r="S619" s="663"/>
      <c r="T619" s="811"/>
      <c r="U619" s="811"/>
      <c r="V619" s="811"/>
      <c r="W619" s="811"/>
      <c r="X619" s="811"/>
      <c r="Y619" s="811"/>
      <c r="Z619" s="811"/>
      <c r="AA619" s="811"/>
      <c r="AB619" s="811"/>
      <c r="AC619" s="811"/>
      <c r="AD619" s="663"/>
      <c r="AE619" s="663"/>
      <c r="AF619" s="663"/>
      <c r="AG619" s="663"/>
      <c r="AH619" s="663"/>
      <c r="AI619" s="663"/>
      <c r="AJ619" s="304"/>
      <c r="AL619" s="320">
        <f t="shared" ref="AL619:AU623" si="444">L619*L$627*1.73*0.875/1000</f>
        <v>0</v>
      </c>
      <c r="AM619" s="495">
        <f t="shared" si="444"/>
        <v>0</v>
      </c>
      <c r="AN619" s="495">
        <f t="shared" si="444"/>
        <v>0</v>
      </c>
      <c r="AO619" s="495">
        <f t="shared" si="444"/>
        <v>0</v>
      </c>
      <c r="AP619" s="877">
        <f t="shared" si="444"/>
        <v>0</v>
      </c>
      <c r="AQ619" s="495">
        <f t="shared" si="444"/>
        <v>0</v>
      </c>
      <c r="AR619" s="495">
        <f t="shared" si="444"/>
        <v>0</v>
      </c>
      <c r="AS619" s="495">
        <f t="shared" si="444"/>
        <v>0</v>
      </c>
      <c r="AT619" s="495">
        <f t="shared" si="444"/>
        <v>0</v>
      </c>
      <c r="AU619" s="495">
        <f t="shared" si="444"/>
        <v>0</v>
      </c>
      <c r="AV619" s="877">
        <f t="shared" ref="AV619:BE623" si="445">V619*V$627*1.73*0.875/1000</f>
        <v>0</v>
      </c>
      <c r="AW619" s="495">
        <f t="shared" si="445"/>
        <v>0</v>
      </c>
      <c r="AX619" s="495">
        <f t="shared" si="445"/>
        <v>0</v>
      </c>
      <c r="AY619" s="495">
        <f t="shared" si="445"/>
        <v>0</v>
      </c>
      <c r="AZ619" s="495">
        <f t="shared" si="445"/>
        <v>0</v>
      </c>
      <c r="BA619" s="495">
        <f t="shared" si="445"/>
        <v>0</v>
      </c>
      <c r="BB619" s="495">
        <f t="shared" si="445"/>
        <v>0</v>
      </c>
      <c r="BC619" s="495">
        <f t="shared" si="445"/>
        <v>0</v>
      </c>
      <c r="BD619" s="877">
        <f t="shared" si="445"/>
        <v>0</v>
      </c>
      <c r="BE619" s="495">
        <f t="shared" si="445"/>
        <v>0</v>
      </c>
      <c r="BF619" s="495">
        <f t="shared" ref="BF619:BI623" si="446">AF619*AF$627*1.73*0.875/1000</f>
        <v>0</v>
      </c>
      <c r="BG619" s="495">
        <f t="shared" si="446"/>
        <v>0</v>
      </c>
      <c r="BH619" s="495">
        <f t="shared" si="446"/>
        <v>0</v>
      </c>
      <c r="BI619" s="495">
        <f t="shared" si="446"/>
        <v>0</v>
      </c>
      <c r="BL619" s="259"/>
      <c r="BM619" s="304"/>
      <c r="BN619" s="259"/>
    </row>
    <row r="620" spans="1:67" x14ac:dyDescent="0.25">
      <c r="A620" s="1155"/>
      <c r="B620" s="31" t="s">
        <v>341</v>
      </c>
      <c r="C620" s="585" t="s">
        <v>329</v>
      </c>
      <c r="D620" s="479"/>
      <c r="E620" s="479"/>
      <c r="F620" s="479"/>
      <c r="G620" s="482"/>
      <c r="H620" s="736" t="s">
        <v>417</v>
      </c>
      <c r="I620" s="115" t="s">
        <v>16</v>
      </c>
      <c r="J620" s="39" t="s">
        <v>5</v>
      </c>
      <c r="K620" s="31"/>
      <c r="L620" s="571"/>
      <c r="M620" s="571"/>
      <c r="N620" s="571"/>
      <c r="O620" s="571"/>
      <c r="P620" s="571"/>
      <c r="Q620" s="571"/>
      <c r="R620" s="571"/>
      <c r="S620" s="571"/>
      <c r="T620" s="811"/>
      <c r="U620" s="811"/>
      <c r="V620" s="811"/>
      <c r="W620" s="811"/>
      <c r="X620" s="811"/>
      <c r="Y620" s="811"/>
      <c r="Z620" s="811"/>
      <c r="AA620" s="811"/>
      <c r="AB620" s="811"/>
      <c r="AC620" s="811"/>
      <c r="AD620" s="571"/>
      <c r="AE620" s="571"/>
      <c r="AF620" s="571"/>
      <c r="AG620" s="571"/>
      <c r="AH620" s="571"/>
      <c r="AI620" s="571"/>
      <c r="AJ620" s="304"/>
      <c r="AL620" s="320">
        <f t="shared" si="444"/>
        <v>0</v>
      </c>
      <c r="AM620" s="495">
        <f t="shared" si="444"/>
        <v>0</v>
      </c>
      <c r="AN620" s="495">
        <f t="shared" si="444"/>
        <v>0</v>
      </c>
      <c r="AO620" s="495">
        <f t="shared" si="444"/>
        <v>0</v>
      </c>
      <c r="AP620" s="877">
        <f t="shared" si="444"/>
        <v>0</v>
      </c>
      <c r="AQ620" s="495">
        <f t="shared" si="444"/>
        <v>0</v>
      </c>
      <c r="AR620" s="495">
        <f t="shared" si="444"/>
        <v>0</v>
      </c>
      <c r="AS620" s="495">
        <f t="shared" si="444"/>
        <v>0</v>
      </c>
      <c r="AT620" s="495">
        <f t="shared" si="444"/>
        <v>0</v>
      </c>
      <c r="AU620" s="495">
        <f t="shared" si="444"/>
        <v>0</v>
      </c>
      <c r="AV620" s="877">
        <f t="shared" si="445"/>
        <v>0</v>
      </c>
      <c r="AW620" s="495">
        <f t="shared" si="445"/>
        <v>0</v>
      </c>
      <c r="AX620" s="495">
        <f t="shared" si="445"/>
        <v>0</v>
      </c>
      <c r="AY620" s="495">
        <f t="shared" si="445"/>
        <v>0</v>
      </c>
      <c r="AZ620" s="495">
        <f t="shared" si="445"/>
        <v>0</v>
      </c>
      <c r="BA620" s="495">
        <f t="shared" si="445"/>
        <v>0</v>
      </c>
      <c r="BB620" s="495">
        <f t="shared" si="445"/>
        <v>0</v>
      </c>
      <c r="BC620" s="495">
        <f t="shared" si="445"/>
        <v>0</v>
      </c>
      <c r="BD620" s="877">
        <f t="shared" si="445"/>
        <v>0</v>
      </c>
      <c r="BE620" s="495">
        <f t="shared" si="445"/>
        <v>0</v>
      </c>
      <c r="BF620" s="495">
        <f t="shared" si="446"/>
        <v>0</v>
      </c>
      <c r="BG620" s="495">
        <f t="shared" si="446"/>
        <v>0</v>
      </c>
      <c r="BH620" s="495">
        <f t="shared" si="446"/>
        <v>0</v>
      </c>
      <c r="BI620" s="495">
        <f t="shared" si="446"/>
        <v>0</v>
      </c>
      <c r="BL620" s="259"/>
      <c r="BM620" s="304"/>
      <c r="BN620" s="259"/>
    </row>
    <row r="621" spans="1:67" x14ac:dyDescent="0.25">
      <c r="A621" s="1155"/>
      <c r="B621" s="31" t="s">
        <v>341</v>
      </c>
      <c r="C621" s="585" t="s">
        <v>329</v>
      </c>
      <c r="D621" s="479"/>
      <c r="E621" s="479"/>
      <c r="F621" s="479"/>
      <c r="G621" s="482"/>
      <c r="H621" s="736" t="s">
        <v>417</v>
      </c>
      <c r="I621" s="115" t="s">
        <v>21</v>
      </c>
      <c r="J621" s="39" t="s">
        <v>5</v>
      </c>
      <c r="K621" s="31"/>
      <c r="L621" s="571"/>
      <c r="M621" s="571"/>
      <c r="N621" s="571"/>
      <c r="O621" s="571"/>
      <c r="P621" s="571"/>
      <c r="Q621" s="571"/>
      <c r="R621" s="571"/>
      <c r="S621" s="571"/>
      <c r="T621" s="811"/>
      <c r="U621" s="811"/>
      <c r="V621" s="811"/>
      <c r="W621" s="811"/>
      <c r="X621" s="811"/>
      <c r="Y621" s="811"/>
      <c r="Z621" s="811"/>
      <c r="AA621" s="811"/>
      <c r="AB621" s="811"/>
      <c r="AC621" s="811"/>
      <c r="AD621" s="571"/>
      <c r="AE621" s="571"/>
      <c r="AF621" s="571"/>
      <c r="AG621" s="571"/>
      <c r="AH621" s="571"/>
      <c r="AI621" s="571"/>
      <c r="AJ621" s="304"/>
      <c r="AL621" s="320">
        <f t="shared" si="444"/>
        <v>0</v>
      </c>
      <c r="AM621" s="495">
        <f t="shared" si="444"/>
        <v>0</v>
      </c>
      <c r="AN621" s="495">
        <f t="shared" si="444"/>
        <v>0</v>
      </c>
      <c r="AO621" s="495">
        <f t="shared" si="444"/>
        <v>0</v>
      </c>
      <c r="AP621" s="877">
        <f t="shared" si="444"/>
        <v>0</v>
      </c>
      <c r="AQ621" s="495">
        <f t="shared" si="444"/>
        <v>0</v>
      </c>
      <c r="AR621" s="495">
        <f t="shared" si="444"/>
        <v>0</v>
      </c>
      <c r="AS621" s="495">
        <f t="shared" si="444"/>
        <v>0</v>
      </c>
      <c r="AT621" s="495">
        <f t="shared" si="444"/>
        <v>0</v>
      </c>
      <c r="AU621" s="495">
        <f t="shared" si="444"/>
        <v>0</v>
      </c>
      <c r="AV621" s="877">
        <f t="shared" si="445"/>
        <v>0</v>
      </c>
      <c r="AW621" s="495">
        <f t="shared" si="445"/>
        <v>0</v>
      </c>
      <c r="AX621" s="495">
        <f t="shared" si="445"/>
        <v>0</v>
      </c>
      <c r="AY621" s="495">
        <f t="shared" si="445"/>
        <v>0</v>
      </c>
      <c r="AZ621" s="495">
        <f t="shared" si="445"/>
        <v>0</v>
      </c>
      <c r="BA621" s="495">
        <f t="shared" si="445"/>
        <v>0</v>
      </c>
      <c r="BB621" s="495">
        <f t="shared" si="445"/>
        <v>0</v>
      </c>
      <c r="BC621" s="495">
        <f t="shared" si="445"/>
        <v>0</v>
      </c>
      <c r="BD621" s="877">
        <f t="shared" si="445"/>
        <v>0</v>
      </c>
      <c r="BE621" s="495">
        <f t="shared" si="445"/>
        <v>0</v>
      </c>
      <c r="BF621" s="495">
        <f t="shared" si="446"/>
        <v>0</v>
      </c>
      <c r="BG621" s="495">
        <f t="shared" si="446"/>
        <v>0</v>
      </c>
      <c r="BH621" s="495">
        <f t="shared" si="446"/>
        <v>0</v>
      </c>
      <c r="BI621" s="495">
        <f t="shared" si="446"/>
        <v>0</v>
      </c>
      <c r="BL621" s="259"/>
      <c r="BM621" s="304"/>
      <c r="BN621" s="259"/>
    </row>
    <row r="622" spans="1:67" x14ac:dyDescent="0.25">
      <c r="A622" s="1155"/>
      <c r="B622" s="31" t="s">
        <v>341</v>
      </c>
      <c r="C622" s="577" t="s">
        <v>329</v>
      </c>
      <c r="D622" s="487"/>
      <c r="E622" s="487"/>
      <c r="F622" s="487"/>
      <c r="G622" s="592"/>
      <c r="H622" s="736" t="s">
        <v>417</v>
      </c>
      <c r="I622" s="115" t="s">
        <v>22</v>
      </c>
      <c r="J622" s="39" t="s">
        <v>5</v>
      </c>
      <c r="K622" s="31"/>
      <c r="L622" s="662"/>
      <c r="M622" s="662"/>
      <c r="N622" s="663"/>
      <c r="O622" s="663"/>
      <c r="P622" s="663"/>
      <c r="Q622" s="663"/>
      <c r="R622" s="663"/>
      <c r="S622" s="663"/>
      <c r="T622" s="811"/>
      <c r="U622" s="811"/>
      <c r="V622" s="811"/>
      <c r="W622" s="811"/>
      <c r="X622" s="811"/>
      <c r="Y622" s="811"/>
      <c r="Z622" s="811"/>
      <c r="AA622" s="811"/>
      <c r="AB622" s="811"/>
      <c r="AC622" s="811"/>
      <c r="AD622" s="663"/>
      <c r="AE622" s="663"/>
      <c r="AF622" s="663"/>
      <c r="AG622" s="663"/>
      <c r="AH622" s="663"/>
      <c r="AI622" s="663"/>
      <c r="AJ622" s="304"/>
      <c r="AL622" s="320">
        <f t="shared" si="444"/>
        <v>0</v>
      </c>
      <c r="AM622" s="495">
        <f t="shared" si="444"/>
        <v>0</v>
      </c>
      <c r="AN622" s="495">
        <f t="shared" si="444"/>
        <v>0</v>
      </c>
      <c r="AO622" s="495">
        <f t="shared" si="444"/>
        <v>0</v>
      </c>
      <c r="AP622" s="877">
        <f t="shared" si="444"/>
        <v>0</v>
      </c>
      <c r="AQ622" s="495">
        <f t="shared" si="444"/>
        <v>0</v>
      </c>
      <c r="AR622" s="495">
        <f t="shared" si="444"/>
        <v>0</v>
      </c>
      <c r="AS622" s="495">
        <f t="shared" si="444"/>
        <v>0</v>
      </c>
      <c r="AT622" s="495">
        <f t="shared" si="444"/>
        <v>0</v>
      </c>
      <c r="AU622" s="495">
        <f t="shared" si="444"/>
        <v>0</v>
      </c>
      <c r="AV622" s="877">
        <f t="shared" si="445"/>
        <v>0</v>
      </c>
      <c r="AW622" s="495">
        <f t="shared" si="445"/>
        <v>0</v>
      </c>
      <c r="AX622" s="495">
        <f t="shared" si="445"/>
        <v>0</v>
      </c>
      <c r="AY622" s="495">
        <f t="shared" si="445"/>
        <v>0</v>
      </c>
      <c r="AZ622" s="495">
        <f t="shared" si="445"/>
        <v>0</v>
      </c>
      <c r="BA622" s="495">
        <f t="shared" si="445"/>
        <v>0</v>
      </c>
      <c r="BB622" s="495">
        <f t="shared" si="445"/>
        <v>0</v>
      </c>
      <c r="BC622" s="495">
        <f t="shared" si="445"/>
        <v>0</v>
      </c>
      <c r="BD622" s="877">
        <f t="shared" si="445"/>
        <v>0</v>
      </c>
      <c r="BE622" s="495">
        <f t="shared" si="445"/>
        <v>0</v>
      </c>
      <c r="BF622" s="495">
        <f t="shared" si="446"/>
        <v>0</v>
      </c>
      <c r="BG622" s="495">
        <f t="shared" si="446"/>
        <v>0</v>
      </c>
      <c r="BH622" s="495">
        <f t="shared" si="446"/>
        <v>0</v>
      </c>
      <c r="BI622" s="495">
        <f t="shared" si="446"/>
        <v>0</v>
      </c>
      <c r="BL622" s="259"/>
      <c r="BM622" s="304"/>
      <c r="BN622" s="259"/>
    </row>
    <row r="623" spans="1:67" ht="16.5" thickBot="1" x14ac:dyDescent="0.3">
      <c r="A623" s="1155"/>
      <c r="B623" s="31" t="s">
        <v>341</v>
      </c>
      <c r="C623" s="579" t="s">
        <v>329</v>
      </c>
      <c r="D623" s="510"/>
      <c r="E623" s="510"/>
      <c r="F623" s="510"/>
      <c r="G623" s="603"/>
      <c r="H623" s="736" t="s">
        <v>417</v>
      </c>
      <c r="I623" s="597" t="s">
        <v>23</v>
      </c>
      <c r="J623" s="129" t="s">
        <v>5</v>
      </c>
      <c r="K623" s="44"/>
      <c r="L623" s="572"/>
      <c r="M623" s="572"/>
      <c r="N623" s="572"/>
      <c r="O623" s="572"/>
      <c r="P623" s="572"/>
      <c r="Q623" s="572"/>
      <c r="R623" s="572"/>
      <c r="S623" s="572"/>
      <c r="T623" s="818"/>
      <c r="U623" s="818"/>
      <c r="V623" s="818"/>
      <c r="W623" s="818"/>
      <c r="X623" s="818"/>
      <c r="Y623" s="818"/>
      <c r="Z623" s="818"/>
      <c r="AA623" s="818"/>
      <c r="AB623" s="818"/>
      <c r="AC623" s="818"/>
      <c r="AD623" s="572"/>
      <c r="AE623" s="572"/>
      <c r="AF623" s="572"/>
      <c r="AG623" s="572"/>
      <c r="AH623" s="572"/>
      <c r="AI623" s="572"/>
      <c r="AJ623" s="304"/>
      <c r="AL623" s="321">
        <f t="shared" si="444"/>
        <v>0</v>
      </c>
      <c r="AM623" s="321">
        <f t="shared" si="444"/>
        <v>0</v>
      </c>
      <c r="AN623" s="321">
        <f t="shared" si="444"/>
        <v>0</v>
      </c>
      <c r="AO623" s="321">
        <f t="shared" si="444"/>
        <v>0</v>
      </c>
      <c r="AP623" s="879">
        <f t="shared" si="444"/>
        <v>0</v>
      </c>
      <c r="AQ623" s="321">
        <f t="shared" si="444"/>
        <v>0</v>
      </c>
      <c r="AR623" s="321">
        <f t="shared" si="444"/>
        <v>0</v>
      </c>
      <c r="AS623" s="321">
        <f t="shared" si="444"/>
        <v>0</v>
      </c>
      <c r="AT623" s="321">
        <f t="shared" si="444"/>
        <v>0</v>
      </c>
      <c r="AU623" s="321">
        <f t="shared" si="444"/>
        <v>0</v>
      </c>
      <c r="AV623" s="879">
        <f t="shared" si="445"/>
        <v>0</v>
      </c>
      <c r="AW623" s="321">
        <f t="shared" si="445"/>
        <v>0</v>
      </c>
      <c r="AX623" s="321">
        <f t="shared" si="445"/>
        <v>0</v>
      </c>
      <c r="AY623" s="321">
        <f t="shared" si="445"/>
        <v>0</v>
      </c>
      <c r="AZ623" s="321">
        <f t="shared" si="445"/>
        <v>0</v>
      </c>
      <c r="BA623" s="321">
        <f t="shared" si="445"/>
        <v>0</v>
      </c>
      <c r="BB623" s="321">
        <f t="shared" si="445"/>
        <v>0</v>
      </c>
      <c r="BC623" s="321">
        <f t="shared" si="445"/>
        <v>0</v>
      </c>
      <c r="BD623" s="879">
        <f t="shared" si="445"/>
        <v>0</v>
      </c>
      <c r="BE623" s="321">
        <f t="shared" si="445"/>
        <v>0</v>
      </c>
      <c r="BF623" s="321">
        <f t="shared" si="446"/>
        <v>0</v>
      </c>
      <c r="BG623" s="321">
        <f t="shared" si="446"/>
        <v>0</v>
      </c>
      <c r="BH623" s="321">
        <f t="shared" si="446"/>
        <v>0</v>
      </c>
      <c r="BI623" s="321">
        <f t="shared" si="446"/>
        <v>0</v>
      </c>
      <c r="BL623" s="259"/>
      <c r="BM623" s="304"/>
      <c r="BN623" s="259"/>
    </row>
    <row r="624" spans="1:67" s="50" customFormat="1" ht="16.5" thickBot="1" x14ac:dyDescent="0.3">
      <c r="A624" s="1155"/>
      <c r="B624" s="74"/>
      <c r="C624" s="477"/>
      <c r="D624" s="477"/>
      <c r="E624" s="477"/>
      <c r="F624" s="477"/>
      <c r="G624" s="591"/>
      <c r="H624" s="477"/>
      <c r="I624" s="46" t="s">
        <v>102</v>
      </c>
      <c r="J624" s="78"/>
      <c r="K624" s="74"/>
      <c r="L624" s="67"/>
      <c r="M624" s="67"/>
      <c r="N624" s="110"/>
      <c r="O624" s="110"/>
      <c r="P624" s="110"/>
      <c r="Q624" s="110"/>
      <c r="R624" s="110"/>
      <c r="S624" s="110"/>
      <c r="T624" s="802"/>
      <c r="U624" s="802"/>
      <c r="V624" s="802"/>
      <c r="W624" s="802"/>
      <c r="X624" s="802"/>
      <c r="Y624" s="802"/>
      <c r="Z624" s="802"/>
      <c r="AA624" s="802"/>
      <c r="AB624" s="802"/>
      <c r="AC624" s="802"/>
      <c r="AD624" s="110"/>
      <c r="AE624" s="110"/>
      <c r="AF624" s="110"/>
      <c r="AG624" s="110"/>
      <c r="AH624" s="110"/>
      <c r="AI624" s="110"/>
      <c r="AJ624" s="304"/>
      <c r="AK624" s="1"/>
      <c r="AL624" s="200">
        <f t="shared" ref="AL624:BI624" si="447">SUM(AL619:AL623)</f>
        <v>0</v>
      </c>
      <c r="AM624" s="201">
        <f t="shared" si="447"/>
        <v>0</v>
      </c>
      <c r="AN624" s="202">
        <f t="shared" si="447"/>
        <v>0</v>
      </c>
      <c r="AO624" s="202">
        <f t="shared" si="447"/>
        <v>0</v>
      </c>
      <c r="AP624" s="880">
        <f t="shared" si="447"/>
        <v>0</v>
      </c>
      <c r="AQ624" s="202">
        <f t="shared" si="447"/>
        <v>0</v>
      </c>
      <c r="AR624" s="202">
        <f t="shared" si="447"/>
        <v>0</v>
      </c>
      <c r="AS624" s="202">
        <f t="shared" si="447"/>
        <v>0</v>
      </c>
      <c r="AT624" s="202">
        <f t="shared" si="447"/>
        <v>0</v>
      </c>
      <c r="AU624" s="202">
        <f t="shared" si="447"/>
        <v>0</v>
      </c>
      <c r="AV624" s="880">
        <f t="shared" si="447"/>
        <v>0</v>
      </c>
      <c r="AW624" s="202">
        <f t="shared" si="447"/>
        <v>0</v>
      </c>
      <c r="AX624" s="202">
        <f t="shared" si="447"/>
        <v>0</v>
      </c>
      <c r="AY624" s="202">
        <f t="shared" si="447"/>
        <v>0</v>
      </c>
      <c r="AZ624" s="202">
        <f t="shared" si="447"/>
        <v>0</v>
      </c>
      <c r="BA624" s="202">
        <f t="shared" si="447"/>
        <v>0</v>
      </c>
      <c r="BB624" s="202">
        <f t="shared" si="447"/>
        <v>0</v>
      </c>
      <c r="BC624" s="202">
        <f t="shared" si="447"/>
        <v>0</v>
      </c>
      <c r="BD624" s="880">
        <f t="shared" si="447"/>
        <v>0</v>
      </c>
      <c r="BE624" s="202">
        <f t="shared" si="447"/>
        <v>0</v>
      </c>
      <c r="BF624" s="202">
        <f t="shared" si="447"/>
        <v>0</v>
      </c>
      <c r="BG624" s="202">
        <f t="shared" si="447"/>
        <v>0</v>
      </c>
      <c r="BH624" s="202">
        <f t="shared" si="447"/>
        <v>0</v>
      </c>
      <c r="BI624" s="202">
        <f t="shared" si="447"/>
        <v>0</v>
      </c>
      <c r="BJ624" s="19" t="s">
        <v>221</v>
      </c>
      <c r="BK624" s="19"/>
      <c r="BL624" s="197"/>
      <c r="BM624" s="197"/>
      <c r="BN624" s="197"/>
      <c r="BO624" s="33"/>
    </row>
    <row r="625" spans="1:66" ht="16.5" thickBot="1" x14ac:dyDescent="0.3">
      <c r="A625" s="1155"/>
      <c r="B625" s="31" t="s">
        <v>301</v>
      </c>
      <c r="C625" s="479"/>
      <c r="D625" s="479"/>
      <c r="E625" s="479"/>
      <c r="F625" s="479"/>
      <c r="G625" s="482"/>
      <c r="H625" s="479"/>
      <c r="I625" s="27" t="s">
        <v>8</v>
      </c>
      <c r="J625" s="28" t="s">
        <v>9</v>
      </c>
      <c r="K625" s="28"/>
      <c r="L625" s="662"/>
      <c r="M625" s="662"/>
      <c r="N625" s="663"/>
      <c r="O625" s="662"/>
      <c r="P625" s="662"/>
      <c r="Q625" s="662"/>
      <c r="R625" s="662"/>
      <c r="S625" s="663"/>
      <c r="T625" s="811"/>
      <c r="U625" s="811"/>
      <c r="V625" s="811"/>
      <c r="W625" s="811"/>
      <c r="X625" s="811"/>
      <c r="Y625" s="811"/>
      <c r="Z625" s="811"/>
      <c r="AA625" s="811"/>
      <c r="AB625" s="811"/>
      <c r="AC625" s="811"/>
      <c r="AD625" s="662"/>
      <c r="AE625" s="662"/>
      <c r="AF625" s="663"/>
      <c r="AG625" s="662"/>
      <c r="AH625" s="662"/>
      <c r="AI625" s="663"/>
      <c r="AJ625" s="304"/>
      <c r="BL625" s="259"/>
      <c r="BM625" s="304"/>
      <c r="BN625" s="259"/>
    </row>
    <row r="626" spans="1:66" ht="16.5" thickBot="1" x14ac:dyDescent="0.3">
      <c r="A626" s="1155"/>
      <c r="B626" s="31" t="s">
        <v>301</v>
      </c>
      <c r="C626" s="473"/>
      <c r="D626" s="473"/>
      <c r="E626" s="473"/>
      <c r="F626" s="473"/>
      <c r="G626" s="480"/>
      <c r="H626" s="473"/>
      <c r="I626" s="30"/>
      <c r="J626" s="31" t="s">
        <v>10</v>
      </c>
      <c r="K626" s="31"/>
      <c r="L626" s="662"/>
      <c r="M626" s="662"/>
      <c r="N626" s="663"/>
      <c r="O626" s="662"/>
      <c r="P626" s="662"/>
      <c r="Q626" s="662"/>
      <c r="R626" s="662"/>
      <c r="S626" s="663"/>
      <c r="T626" s="811"/>
      <c r="U626" s="811"/>
      <c r="V626" s="811"/>
      <c r="W626" s="811"/>
      <c r="X626" s="811"/>
      <c r="Y626" s="811"/>
      <c r="Z626" s="811"/>
      <c r="AA626" s="811"/>
      <c r="AB626" s="811"/>
      <c r="AC626" s="811"/>
      <c r="AD626" s="662"/>
      <c r="AE626" s="662"/>
      <c r="AF626" s="663"/>
      <c r="AG626" s="662"/>
      <c r="AH626" s="662"/>
      <c r="AI626" s="663"/>
      <c r="AJ626" s="304"/>
      <c r="AL626" s="198">
        <f t="shared" ref="AL626:BC626" si="448">AL612+AL614</f>
        <v>0</v>
      </c>
      <c r="AM626" s="184">
        <f t="shared" si="448"/>
        <v>0</v>
      </c>
      <c r="AN626" s="199">
        <f t="shared" si="448"/>
        <v>0</v>
      </c>
      <c r="AO626" s="199">
        <f t="shared" si="448"/>
        <v>0</v>
      </c>
      <c r="AP626" s="873">
        <f t="shared" si="448"/>
        <v>0</v>
      </c>
      <c r="AQ626" s="199">
        <f t="shared" si="448"/>
        <v>0</v>
      </c>
      <c r="AR626" s="199">
        <f t="shared" si="448"/>
        <v>0</v>
      </c>
      <c r="AS626" s="199">
        <f t="shared" si="448"/>
        <v>0</v>
      </c>
      <c r="AT626" s="199">
        <f t="shared" si="448"/>
        <v>0</v>
      </c>
      <c r="AU626" s="199">
        <f t="shared" si="448"/>
        <v>0</v>
      </c>
      <c r="AV626" s="873">
        <f t="shared" si="448"/>
        <v>0</v>
      </c>
      <c r="AW626" s="199">
        <f t="shared" si="448"/>
        <v>0</v>
      </c>
      <c r="AX626" s="199">
        <f t="shared" si="448"/>
        <v>0</v>
      </c>
      <c r="AY626" s="199">
        <f t="shared" si="448"/>
        <v>0</v>
      </c>
      <c r="AZ626" s="199">
        <f t="shared" si="448"/>
        <v>0</v>
      </c>
      <c r="BA626" s="199">
        <f t="shared" si="448"/>
        <v>0</v>
      </c>
      <c r="BB626" s="199">
        <f t="shared" si="448"/>
        <v>0</v>
      </c>
      <c r="BC626" s="199">
        <f t="shared" si="448"/>
        <v>0</v>
      </c>
      <c r="BD626" s="873">
        <f t="shared" ref="BD626:BI626" si="449">BD612+BD614</f>
        <v>0</v>
      </c>
      <c r="BE626" s="199">
        <f t="shared" si="449"/>
        <v>0</v>
      </c>
      <c r="BF626" s="199">
        <f t="shared" si="449"/>
        <v>0</v>
      </c>
      <c r="BG626" s="199">
        <f t="shared" si="449"/>
        <v>0</v>
      </c>
      <c r="BH626" s="199">
        <f t="shared" si="449"/>
        <v>0</v>
      </c>
      <c r="BI626" s="199">
        <f t="shared" si="449"/>
        <v>0</v>
      </c>
      <c r="BJ626" s="19" t="s">
        <v>210</v>
      </c>
      <c r="BK626" s="19"/>
      <c r="BL626" s="259"/>
      <c r="BM626" s="304"/>
      <c r="BN626" s="259"/>
    </row>
    <row r="627" spans="1:66" ht="16.5" thickBot="1" x14ac:dyDescent="0.3">
      <c r="A627" s="1155"/>
      <c r="B627" s="31" t="s">
        <v>301</v>
      </c>
      <c r="C627" s="474"/>
      <c r="D627" s="474"/>
      <c r="E627" s="474"/>
      <c r="F627" s="474"/>
      <c r="G627" s="483"/>
      <c r="H627" s="474"/>
      <c r="I627" s="30" t="s">
        <v>56</v>
      </c>
      <c r="J627" s="31" t="s">
        <v>9</v>
      </c>
      <c r="K627" s="31"/>
      <c r="L627" s="663"/>
      <c r="M627" s="663"/>
      <c r="N627" s="663"/>
      <c r="O627" s="663"/>
      <c r="P627" s="663"/>
      <c r="Q627" s="663"/>
      <c r="R627" s="663"/>
      <c r="S627" s="663"/>
      <c r="T627" s="811"/>
      <c r="U627" s="811"/>
      <c r="V627" s="811"/>
      <c r="W627" s="811"/>
      <c r="X627" s="811"/>
      <c r="Y627" s="811"/>
      <c r="Z627" s="811"/>
      <c r="AA627" s="811"/>
      <c r="AB627" s="811"/>
      <c r="AC627" s="811"/>
      <c r="AD627" s="663"/>
      <c r="AE627" s="663"/>
      <c r="AF627" s="663"/>
      <c r="AG627" s="663"/>
      <c r="AH627" s="663"/>
      <c r="AI627" s="663"/>
      <c r="AJ627" s="304"/>
      <c r="BL627" s="259"/>
      <c r="BM627" s="304"/>
      <c r="BN627" s="259"/>
    </row>
    <row r="628" spans="1:66" ht="16.5" thickBot="1" x14ac:dyDescent="0.3">
      <c r="A628" s="1155"/>
      <c r="B628" s="31" t="s">
        <v>301</v>
      </c>
      <c r="C628" s="525"/>
      <c r="D628" s="525"/>
      <c r="E628" s="525"/>
      <c r="F628" s="525"/>
      <c r="G628" s="525"/>
      <c r="H628" s="757"/>
      <c r="I628" s="49"/>
      <c r="J628" s="35" t="s">
        <v>10</v>
      </c>
      <c r="K628" s="35"/>
      <c r="L628" s="663"/>
      <c r="M628" s="663"/>
      <c r="N628" s="663"/>
      <c r="O628" s="663"/>
      <c r="P628" s="663"/>
      <c r="Q628" s="663"/>
      <c r="R628" s="663"/>
      <c r="S628" s="663"/>
      <c r="T628" s="811"/>
      <c r="U628" s="811"/>
      <c r="V628" s="811"/>
      <c r="W628" s="811"/>
      <c r="X628" s="811"/>
      <c r="Y628" s="811"/>
      <c r="Z628" s="811"/>
      <c r="AA628" s="811"/>
      <c r="AB628" s="811"/>
      <c r="AC628" s="811"/>
      <c r="AD628" s="663"/>
      <c r="AE628" s="663"/>
      <c r="AF628" s="663"/>
      <c r="AG628" s="663"/>
      <c r="AH628" s="663"/>
      <c r="AI628" s="663"/>
      <c r="AJ628" s="304"/>
      <c r="AL628" s="198">
        <f t="shared" ref="AL628:BI628" si="450">AL616+AL617</f>
        <v>0</v>
      </c>
      <c r="AM628" s="198">
        <f t="shared" si="450"/>
        <v>0</v>
      </c>
      <c r="AN628" s="198">
        <f t="shared" si="450"/>
        <v>0</v>
      </c>
      <c r="AO628" s="198">
        <f t="shared" si="450"/>
        <v>0</v>
      </c>
      <c r="AP628" s="872">
        <f t="shared" si="450"/>
        <v>0</v>
      </c>
      <c r="AQ628" s="198">
        <f t="shared" si="450"/>
        <v>0</v>
      </c>
      <c r="AR628" s="198">
        <f t="shared" si="450"/>
        <v>0</v>
      </c>
      <c r="AS628" s="198">
        <f t="shared" si="450"/>
        <v>0</v>
      </c>
      <c r="AT628" s="198">
        <f t="shared" si="450"/>
        <v>0</v>
      </c>
      <c r="AU628" s="198">
        <f t="shared" si="450"/>
        <v>0</v>
      </c>
      <c r="AV628" s="872">
        <f t="shared" si="450"/>
        <v>0</v>
      </c>
      <c r="AW628" s="198">
        <f t="shared" si="450"/>
        <v>0</v>
      </c>
      <c r="AX628" s="198">
        <f t="shared" si="450"/>
        <v>0</v>
      </c>
      <c r="AY628" s="198">
        <f t="shared" si="450"/>
        <v>0</v>
      </c>
      <c r="AZ628" s="198">
        <f t="shared" si="450"/>
        <v>0</v>
      </c>
      <c r="BA628" s="198">
        <f t="shared" si="450"/>
        <v>0</v>
      </c>
      <c r="BB628" s="198">
        <f t="shared" si="450"/>
        <v>0</v>
      </c>
      <c r="BC628" s="198">
        <f t="shared" si="450"/>
        <v>0</v>
      </c>
      <c r="BD628" s="872">
        <f t="shared" si="450"/>
        <v>0</v>
      </c>
      <c r="BE628" s="198">
        <f t="shared" si="450"/>
        <v>0</v>
      </c>
      <c r="BF628" s="198">
        <f t="shared" si="450"/>
        <v>0</v>
      </c>
      <c r="BG628" s="198">
        <f t="shared" si="450"/>
        <v>0</v>
      </c>
      <c r="BH628" s="198">
        <f t="shared" si="450"/>
        <v>0</v>
      </c>
      <c r="BI628" s="198">
        <f t="shared" si="450"/>
        <v>0</v>
      </c>
      <c r="BJ628" s="19" t="s">
        <v>230</v>
      </c>
      <c r="BK628" s="19"/>
      <c r="BL628" s="259"/>
      <c r="BM628" s="304"/>
      <c r="BN628" s="259"/>
    </row>
    <row r="629" spans="1:66" ht="16.5" thickBot="1" x14ac:dyDescent="0.3">
      <c r="A629" s="1155"/>
      <c r="B629" s="87"/>
      <c r="C629" s="508">
        <f>COUNTA(C610:C628)</f>
        <v>8</v>
      </c>
      <c r="D629" s="508">
        <f>COUNTA(D610:D628)</f>
        <v>0</v>
      </c>
      <c r="E629" s="508">
        <f>COUNTA(E610:E628)</f>
        <v>0</v>
      </c>
      <c r="F629" s="508">
        <f>COUNTA(F610:F628)</f>
        <v>0</v>
      </c>
      <c r="G629" s="508">
        <f>COUNTA(G610:G628)</f>
        <v>0</v>
      </c>
      <c r="H629" s="734"/>
      <c r="I629" s="69" t="s">
        <v>78</v>
      </c>
      <c r="J629" s="87" t="s">
        <v>48</v>
      </c>
      <c r="K629" s="87"/>
      <c r="L629" s="553"/>
      <c r="M629" s="553"/>
      <c r="N629" s="493"/>
      <c r="O629" s="493"/>
      <c r="P629" s="493"/>
      <c r="Q629" s="493"/>
      <c r="R629" s="493"/>
      <c r="S629" s="493"/>
      <c r="T629" s="493"/>
      <c r="U629" s="493"/>
      <c r="V629" s="493"/>
      <c r="W629" s="493"/>
      <c r="X629" s="493"/>
      <c r="Y629" s="493"/>
      <c r="Z629" s="493"/>
      <c r="AA629" s="493"/>
      <c r="AB629" s="493"/>
      <c r="AC629" s="493"/>
      <c r="AD629" s="493"/>
      <c r="AE629" s="493"/>
      <c r="AF629" s="493"/>
      <c r="AG629" s="493"/>
      <c r="AH629" s="493"/>
      <c r="AI629" s="493"/>
      <c r="AJ629" s="304"/>
      <c r="BL629" s="179"/>
      <c r="BM629" s="179"/>
      <c r="BN629" s="179"/>
    </row>
    <row r="630" spans="1:66" ht="16.5" thickBot="1" x14ac:dyDescent="0.3">
      <c r="A630" s="1156"/>
      <c r="B630" s="87"/>
      <c r="C630" s="520" t="s">
        <v>331</v>
      </c>
      <c r="D630" s="521">
        <f>C629+D629</f>
        <v>8</v>
      </c>
      <c r="E630" s="521"/>
      <c r="F630" s="521">
        <f>E629+F629</f>
        <v>0</v>
      </c>
      <c r="G630" s="522">
        <f>G629</f>
        <v>0</v>
      </c>
      <c r="H630" s="522"/>
      <c r="I630" s="69" t="s">
        <v>78</v>
      </c>
      <c r="J630" s="87" t="s">
        <v>46</v>
      </c>
      <c r="K630" s="87"/>
      <c r="L630" s="553"/>
      <c r="M630" s="553"/>
      <c r="N630" s="493"/>
      <c r="O630" s="493"/>
      <c r="P630" s="493"/>
      <c r="Q630" s="493"/>
      <c r="R630" s="493"/>
      <c r="S630" s="493"/>
      <c r="T630" s="493"/>
      <c r="U630" s="493"/>
      <c r="V630" s="493"/>
      <c r="W630" s="493"/>
      <c r="X630" s="493"/>
      <c r="Y630" s="493"/>
      <c r="Z630" s="493"/>
      <c r="AA630" s="493"/>
      <c r="AB630" s="493"/>
      <c r="AC630" s="493"/>
      <c r="AD630" s="493"/>
      <c r="AE630" s="493"/>
      <c r="AF630" s="493"/>
      <c r="AG630" s="493"/>
      <c r="AH630" s="493"/>
      <c r="AI630" s="493"/>
      <c r="AJ630" s="304"/>
      <c r="BL630" s="179"/>
      <c r="BM630" s="179"/>
      <c r="BN630" s="179"/>
    </row>
    <row r="631" spans="1:66" x14ac:dyDescent="0.25">
      <c r="A631" s="33"/>
      <c r="B631" s="33"/>
      <c r="C631" s="304" t="s">
        <v>332</v>
      </c>
      <c r="D631" s="304" t="e">
        <f>D630/G630*100</f>
        <v>#DIV/0!</v>
      </c>
      <c r="E631" s="503"/>
      <c r="F631" s="304" t="e">
        <f>F630/G630*100</f>
        <v>#DIV/0!</v>
      </c>
      <c r="G631" s="503"/>
      <c r="H631" s="725"/>
      <c r="I631" s="73" t="s">
        <v>125</v>
      </c>
      <c r="J631" s="61"/>
      <c r="K631" s="33"/>
      <c r="L631" s="60"/>
      <c r="M631" s="60"/>
      <c r="N631" s="245"/>
      <c r="O631" s="245"/>
      <c r="P631" s="245"/>
      <c r="Q631" s="245"/>
      <c r="R631" s="245"/>
      <c r="S631" s="245"/>
      <c r="T631" s="245"/>
      <c r="U631" s="245"/>
      <c r="V631" s="245"/>
      <c r="W631" s="245"/>
      <c r="X631" s="245"/>
      <c r="Y631" s="245"/>
      <c r="Z631" s="245"/>
      <c r="AA631" s="245"/>
      <c r="AB631" s="245"/>
      <c r="AC631" s="245"/>
      <c r="AD631" s="245"/>
      <c r="AE631" s="245"/>
      <c r="AF631" s="245"/>
      <c r="AG631" s="245"/>
      <c r="AH631" s="245"/>
      <c r="AI631" s="245"/>
      <c r="AJ631" s="304"/>
    </row>
    <row r="632" spans="1:66" ht="16.5" thickBot="1" x14ac:dyDescent="0.3">
      <c r="A632" s="33"/>
      <c r="B632" s="33"/>
      <c r="C632" s="503"/>
      <c r="D632" s="503"/>
      <c r="E632" s="503"/>
      <c r="F632" s="503"/>
      <c r="G632" s="503"/>
      <c r="H632" s="725"/>
      <c r="I632" s="257"/>
      <c r="J632" s="33"/>
      <c r="K632" s="33"/>
      <c r="L632" s="60"/>
      <c r="M632" s="60"/>
      <c r="N632" s="245"/>
      <c r="O632" s="245"/>
      <c r="P632" s="245"/>
      <c r="Q632" s="245"/>
      <c r="R632" s="245"/>
      <c r="S632" s="245"/>
      <c r="T632" s="245"/>
      <c r="U632" s="245"/>
      <c r="V632" s="245"/>
      <c r="W632" s="245"/>
      <c r="X632" s="245"/>
      <c r="Y632" s="245"/>
      <c r="Z632" s="245"/>
      <c r="AA632" s="245"/>
      <c r="AB632" s="245"/>
      <c r="AC632" s="245"/>
      <c r="AD632" s="245"/>
      <c r="AE632" s="245"/>
      <c r="AF632" s="245"/>
      <c r="AG632" s="245"/>
      <c r="AH632" s="245"/>
      <c r="AI632" s="245"/>
      <c r="AJ632" s="304"/>
    </row>
    <row r="633" spans="1:66" ht="32.25" thickBot="1" x14ac:dyDescent="0.3">
      <c r="A633" s="33"/>
      <c r="B633" s="33"/>
      <c r="C633" s="523"/>
      <c r="D633" s="523"/>
      <c r="E633" s="523"/>
      <c r="F633" s="523" t="s">
        <v>333</v>
      </c>
      <c r="G633" s="523"/>
      <c r="H633" s="523"/>
      <c r="I633" s="771" t="s">
        <v>141</v>
      </c>
      <c r="J633" s="99"/>
      <c r="K633" s="99"/>
      <c r="L633" s="311"/>
      <c r="M633" s="311"/>
      <c r="N633" s="318"/>
      <c r="O633" s="318"/>
      <c r="P633" s="318"/>
      <c r="Q633" s="318"/>
      <c r="R633" s="318"/>
      <c r="S633" s="318"/>
      <c r="T633" s="318"/>
      <c r="U633" s="318"/>
      <c r="V633" s="318"/>
      <c r="W633" s="318"/>
      <c r="X633" s="318"/>
      <c r="Y633" s="318"/>
      <c r="Z633" s="318"/>
      <c r="AA633" s="318"/>
      <c r="AB633" s="318"/>
      <c r="AC633" s="318"/>
      <c r="AD633" s="318"/>
      <c r="AE633" s="318"/>
      <c r="AF633" s="318"/>
      <c r="AG633" s="318"/>
      <c r="AH633" s="318"/>
      <c r="AI633" s="318"/>
      <c r="AJ633" s="304"/>
    </row>
    <row r="634" spans="1:66" ht="15.75" customHeight="1" thickBot="1" x14ac:dyDescent="0.3">
      <c r="A634" s="1139"/>
      <c r="B634" s="1139"/>
      <c r="C634" s="524"/>
      <c r="D634" s="524"/>
      <c r="E634" s="524"/>
      <c r="F634" s="524"/>
      <c r="G634" s="523"/>
      <c r="H634" s="1110" t="s">
        <v>414</v>
      </c>
      <c r="I634" s="1136" t="s">
        <v>74</v>
      </c>
      <c r="J634" s="24" t="s">
        <v>1</v>
      </c>
      <c r="K634" s="1139" t="s">
        <v>75</v>
      </c>
      <c r="L634" s="1128"/>
      <c r="M634" s="1129"/>
      <c r="N634" s="1130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  <c r="AA634" s="189"/>
      <c r="AB634" s="189"/>
      <c r="AC634" s="189"/>
      <c r="AD634" s="189"/>
      <c r="AE634" s="189"/>
      <c r="AF634" s="189"/>
      <c r="AG634" s="189"/>
      <c r="AH634" s="189"/>
      <c r="AI634" s="189"/>
      <c r="AJ634" s="189"/>
    </row>
    <row r="635" spans="1:66" x14ac:dyDescent="0.25">
      <c r="A635" s="1140"/>
      <c r="B635" s="1140"/>
      <c r="C635" s="524"/>
      <c r="D635" s="524"/>
      <c r="E635" s="524"/>
      <c r="F635" s="524"/>
      <c r="G635" s="523"/>
      <c r="H635" s="1111"/>
      <c r="I635" s="1137"/>
      <c r="J635" s="25" t="s">
        <v>2</v>
      </c>
      <c r="K635" s="1140"/>
      <c r="L635" s="1113"/>
      <c r="M635" s="1113"/>
      <c r="N635" s="1113"/>
      <c r="O635" s="1113"/>
      <c r="P635" s="1113"/>
      <c r="Q635" s="1113"/>
      <c r="R635" s="1113"/>
      <c r="S635" s="1113"/>
      <c r="T635" s="1113"/>
      <c r="U635" s="1113"/>
      <c r="V635" s="1113"/>
      <c r="W635" s="1113"/>
      <c r="X635" s="1113"/>
      <c r="Y635" s="1113"/>
      <c r="Z635" s="1113"/>
      <c r="AA635" s="1113"/>
      <c r="AB635" s="1113"/>
      <c r="AC635" s="1113"/>
      <c r="AD635" s="1113"/>
      <c r="AE635" s="1113"/>
      <c r="AF635" s="1113"/>
      <c r="AG635" s="1113"/>
      <c r="AH635" s="1113"/>
      <c r="AI635" s="1113"/>
      <c r="AJ635" s="686"/>
    </row>
    <row r="636" spans="1:66" ht="16.5" thickBot="1" x14ac:dyDescent="0.3">
      <c r="A636" s="1141"/>
      <c r="B636" s="1141"/>
      <c r="C636" s="487"/>
      <c r="D636" s="487"/>
      <c r="E636" s="487"/>
      <c r="F636" s="487"/>
      <c r="G636" s="592"/>
      <c r="H636" s="1112"/>
      <c r="I636" s="1138"/>
      <c r="J636" s="26" t="s">
        <v>3</v>
      </c>
      <c r="K636" s="1141"/>
      <c r="L636" s="1114"/>
      <c r="M636" s="1114"/>
      <c r="N636" s="1114"/>
      <c r="O636" s="1114"/>
      <c r="P636" s="1114"/>
      <c r="Q636" s="1114"/>
      <c r="R636" s="1114"/>
      <c r="S636" s="1114"/>
      <c r="T636" s="1114"/>
      <c r="U636" s="1114"/>
      <c r="V636" s="1114"/>
      <c r="W636" s="1114"/>
      <c r="X636" s="1114"/>
      <c r="Y636" s="1114"/>
      <c r="Z636" s="1114"/>
      <c r="AA636" s="1114"/>
      <c r="AB636" s="1114"/>
      <c r="AC636" s="1114"/>
      <c r="AD636" s="1114"/>
      <c r="AE636" s="1114"/>
      <c r="AF636" s="1114"/>
      <c r="AG636" s="1114"/>
      <c r="AH636" s="1114"/>
      <c r="AI636" s="1114"/>
      <c r="AJ636" s="686"/>
    </row>
    <row r="637" spans="1:66" ht="16.5" thickBot="1" x14ac:dyDescent="0.3">
      <c r="A637" s="1157" t="s">
        <v>287</v>
      </c>
      <c r="B637" s="62"/>
      <c r="C637" s="489"/>
      <c r="D637" s="489"/>
      <c r="E637" s="489"/>
      <c r="F637" s="489"/>
      <c r="G637" s="629"/>
      <c r="H637" s="489"/>
      <c r="I637" s="27"/>
      <c r="J637" s="28"/>
      <c r="K637" s="62"/>
      <c r="L637" s="568"/>
      <c r="M637" s="568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  <c r="AB637" s="29"/>
      <c r="AC637" s="29"/>
      <c r="AD637" s="29"/>
      <c r="AE637" s="29"/>
      <c r="AF637" s="29"/>
      <c r="AG637" s="29"/>
      <c r="AH637" s="29"/>
      <c r="AI637" s="29"/>
      <c r="AJ637" s="304"/>
      <c r="BL637" s="259"/>
      <c r="BM637" s="304"/>
      <c r="BN637" s="259"/>
    </row>
    <row r="638" spans="1:66" ht="16.5" thickBot="1" x14ac:dyDescent="0.3">
      <c r="A638" s="1158"/>
      <c r="B638" s="31" t="s">
        <v>341</v>
      </c>
      <c r="C638" s="489"/>
      <c r="D638" s="489"/>
      <c r="E638" s="489"/>
      <c r="F638" s="489"/>
      <c r="G638" s="629"/>
      <c r="H638" s="489"/>
      <c r="I638" s="30" t="s">
        <v>72</v>
      </c>
      <c r="J638" s="65" t="s">
        <v>5</v>
      </c>
      <c r="K638" s="120"/>
      <c r="L638" s="662"/>
      <c r="M638" s="662"/>
      <c r="N638" s="663"/>
      <c r="O638" s="663"/>
      <c r="P638" s="663"/>
      <c r="Q638" s="663"/>
      <c r="R638" s="663"/>
      <c r="S638" s="663"/>
      <c r="T638" s="811"/>
      <c r="U638" s="811"/>
      <c r="V638" s="811"/>
      <c r="W638" s="811"/>
      <c r="X638" s="811"/>
      <c r="Y638" s="811"/>
      <c r="Z638" s="811"/>
      <c r="AA638" s="811"/>
      <c r="AB638" s="811"/>
      <c r="AC638" s="811"/>
      <c r="AD638" s="663"/>
      <c r="AE638" s="663"/>
      <c r="AF638" s="663"/>
      <c r="AG638" s="663"/>
      <c r="AH638" s="663"/>
      <c r="AI638" s="663"/>
      <c r="AJ638" s="304"/>
      <c r="AK638" s="23"/>
      <c r="AL638" s="198">
        <f t="shared" ref="AL638:BI638" si="451">L638*L654*1.73*0.875/1000</f>
        <v>0</v>
      </c>
      <c r="AM638" s="198">
        <f t="shared" si="451"/>
        <v>0</v>
      </c>
      <c r="AN638" s="198">
        <f t="shared" si="451"/>
        <v>0</v>
      </c>
      <c r="AO638" s="198">
        <f t="shared" si="451"/>
        <v>0</v>
      </c>
      <c r="AP638" s="872">
        <f t="shared" si="451"/>
        <v>0</v>
      </c>
      <c r="AQ638" s="198">
        <f t="shared" si="451"/>
        <v>0</v>
      </c>
      <c r="AR638" s="198">
        <f t="shared" si="451"/>
        <v>0</v>
      </c>
      <c r="AS638" s="198">
        <f t="shared" si="451"/>
        <v>0</v>
      </c>
      <c r="AT638" s="198">
        <f t="shared" si="451"/>
        <v>0</v>
      </c>
      <c r="AU638" s="198">
        <f t="shared" si="451"/>
        <v>0</v>
      </c>
      <c r="AV638" s="872">
        <f t="shared" si="451"/>
        <v>0</v>
      </c>
      <c r="AW638" s="198">
        <f t="shared" si="451"/>
        <v>0</v>
      </c>
      <c r="AX638" s="198">
        <f t="shared" si="451"/>
        <v>0</v>
      </c>
      <c r="AY638" s="198">
        <f t="shared" si="451"/>
        <v>0</v>
      </c>
      <c r="AZ638" s="198">
        <f t="shared" si="451"/>
        <v>0</v>
      </c>
      <c r="BA638" s="198">
        <f t="shared" si="451"/>
        <v>0</v>
      </c>
      <c r="BB638" s="198">
        <f t="shared" si="451"/>
        <v>0</v>
      </c>
      <c r="BC638" s="198">
        <f t="shared" si="451"/>
        <v>0</v>
      </c>
      <c r="BD638" s="872">
        <f t="shared" si="451"/>
        <v>0</v>
      </c>
      <c r="BE638" s="198">
        <f t="shared" si="451"/>
        <v>0</v>
      </c>
      <c r="BF638" s="198">
        <f t="shared" si="451"/>
        <v>0</v>
      </c>
      <c r="BG638" s="198">
        <f t="shared" si="451"/>
        <v>0</v>
      </c>
      <c r="BH638" s="198">
        <f t="shared" si="451"/>
        <v>0</v>
      </c>
      <c r="BI638" s="198">
        <f t="shared" si="451"/>
        <v>0</v>
      </c>
      <c r="BJ638" s="19" t="s">
        <v>304</v>
      </c>
      <c r="BK638" s="19"/>
      <c r="BL638" s="216"/>
      <c r="BM638" s="216"/>
      <c r="BN638" s="216"/>
    </row>
    <row r="639" spans="1:66" ht="16.5" thickBot="1" x14ac:dyDescent="0.3">
      <c r="A639" s="1158"/>
      <c r="B639" s="120"/>
      <c r="C639" s="509"/>
      <c r="D639" s="509"/>
      <c r="E639" s="509"/>
      <c r="F639" s="509"/>
      <c r="G639" s="594"/>
      <c r="H639" s="509"/>
      <c r="I639" s="192"/>
      <c r="J639" s="88"/>
      <c r="K639" s="499"/>
      <c r="L639" s="491"/>
      <c r="M639" s="491"/>
      <c r="N639" s="547"/>
      <c r="O639" s="547"/>
      <c r="P639" s="547"/>
      <c r="Q639" s="547"/>
      <c r="R639" s="547"/>
      <c r="S639" s="547"/>
      <c r="T639" s="799"/>
      <c r="U639" s="799"/>
      <c r="V639" s="799"/>
      <c r="W639" s="799"/>
      <c r="X639" s="799"/>
      <c r="Y639" s="799"/>
      <c r="Z639" s="799"/>
      <c r="AA639" s="799"/>
      <c r="AB639" s="799"/>
      <c r="AC639" s="799"/>
      <c r="AD639" s="547"/>
      <c r="AE639" s="547"/>
      <c r="AF639" s="547"/>
      <c r="AG639" s="547"/>
      <c r="AH639" s="547"/>
      <c r="AI639" s="547"/>
      <c r="AJ639" s="304"/>
      <c r="BL639" s="217"/>
      <c r="BM639" s="217"/>
      <c r="BN639" s="217"/>
    </row>
    <row r="640" spans="1:66" ht="16.5" thickBot="1" x14ac:dyDescent="0.3">
      <c r="A640" s="1158"/>
      <c r="B640" s="31" t="s">
        <v>301</v>
      </c>
      <c r="C640" s="577" t="s">
        <v>329</v>
      </c>
      <c r="D640" s="509"/>
      <c r="E640" s="509"/>
      <c r="F640" s="509"/>
      <c r="G640" s="594"/>
      <c r="H640" s="746" t="s">
        <v>417</v>
      </c>
      <c r="I640" s="383" t="s">
        <v>60</v>
      </c>
      <c r="J640" s="47" t="s">
        <v>5</v>
      </c>
      <c r="K640" s="668"/>
      <c r="L640" s="662"/>
      <c r="M640" s="662"/>
      <c r="N640" s="663"/>
      <c r="O640" s="663"/>
      <c r="P640" s="663"/>
      <c r="Q640" s="663"/>
      <c r="R640" s="663"/>
      <c r="S640" s="663"/>
      <c r="T640" s="811"/>
      <c r="U640" s="811"/>
      <c r="V640" s="811"/>
      <c r="W640" s="811"/>
      <c r="X640" s="811"/>
      <c r="Y640" s="811"/>
      <c r="Z640" s="811"/>
      <c r="AA640" s="811"/>
      <c r="AB640" s="811"/>
      <c r="AC640" s="811"/>
      <c r="AD640" s="659"/>
      <c r="AE640" s="663"/>
      <c r="AF640" s="663"/>
      <c r="AG640" s="663"/>
      <c r="AH640" s="663"/>
      <c r="AI640" s="663"/>
      <c r="AJ640" s="304"/>
      <c r="AL640" s="32">
        <f t="shared" ref="AL640:BI640" si="452">L640*L657*1.73*0.875/1000</f>
        <v>0</v>
      </c>
      <c r="AM640" s="492">
        <f t="shared" si="452"/>
        <v>0</v>
      </c>
      <c r="AN640" s="492">
        <f t="shared" si="452"/>
        <v>0</v>
      </c>
      <c r="AO640" s="492">
        <f t="shared" si="452"/>
        <v>0</v>
      </c>
      <c r="AP640" s="871">
        <f t="shared" si="452"/>
        <v>0</v>
      </c>
      <c r="AQ640" s="492">
        <f t="shared" si="452"/>
        <v>0</v>
      </c>
      <c r="AR640" s="492">
        <f t="shared" si="452"/>
        <v>0</v>
      </c>
      <c r="AS640" s="492">
        <f t="shared" si="452"/>
        <v>0</v>
      </c>
      <c r="AT640" s="492">
        <f t="shared" si="452"/>
        <v>0</v>
      </c>
      <c r="AU640" s="492">
        <f t="shared" si="452"/>
        <v>0</v>
      </c>
      <c r="AV640" s="871">
        <f t="shared" si="452"/>
        <v>0</v>
      </c>
      <c r="AW640" s="492">
        <f t="shared" si="452"/>
        <v>0</v>
      </c>
      <c r="AX640" s="492">
        <f t="shared" si="452"/>
        <v>0</v>
      </c>
      <c r="AY640" s="492">
        <f t="shared" si="452"/>
        <v>0</v>
      </c>
      <c r="AZ640" s="492">
        <f t="shared" si="452"/>
        <v>0</v>
      </c>
      <c r="BA640" s="492">
        <f t="shared" si="452"/>
        <v>0</v>
      </c>
      <c r="BB640" s="492">
        <f t="shared" si="452"/>
        <v>0</v>
      </c>
      <c r="BC640" s="492">
        <f t="shared" si="452"/>
        <v>0</v>
      </c>
      <c r="BD640" s="871">
        <f t="shared" si="452"/>
        <v>0</v>
      </c>
      <c r="BE640" s="492">
        <f t="shared" si="452"/>
        <v>0</v>
      </c>
      <c r="BF640" s="492">
        <f t="shared" si="452"/>
        <v>0</v>
      </c>
      <c r="BG640" s="492">
        <f t="shared" si="452"/>
        <v>0</v>
      </c>
      <c r="BH640" s="492">
        <f t="shared" si="452"/>
        <v>0</v>
      </c>
      <c r="BI640" s="492">
        <f t="shared" si="452"/>
        <v>0</v>
      </c>
      <c r="BJ640" s="1" t="s">
        <v>211</v>
      </c>
      <c r="BL640" s="217"/>
      <c r="BM640" s="217"/>
      <c r="BN640" s="217"/>
    </row>
    <row r="641" spans="1:66" ht="16.5" thickBot="1" x14ac:dyDescent="0.3">
      <c r="A641" s="1158"/>
      <c r="B641" s="35"/>
      <c r="C641" s="487"/>
      <c r="D641" s="487"/>
      <c r="E641" s="487"/>
      <c r="F641" s="487"/>
      <c r="G641" s="592"/>
      <c r="H641" s="725"/>
      <c r="I641" s="660" t="s">
        <v>169</v>
      </c>
      <c r="J641" s="709" t="s">
        <v>6</v>
      </c>
      <c r="K641" s="703"/>
      <c r="L641" s="710"/>
      <c r="M641" s="710"/>
      <c r="N641" s="711"/>
      <c r="O641" s="711"/>
      <c r="P641" s="711"/>
      <c r="Q641" s="711"/>
      <c r="R641" s="711"/>
      <c r="S641" s="711"/>
      <c r="T641" s="819"/>
      <c r="U641" s="819"/>
      <c r="V641" s="819"/>
      <c r="W641" s="819"/>
      <c r="X641" s="819"/>
      <c r="Y641" s="819"/>
      <c r="Z641" s="819"/>
      <c r="AA641" s="819"/>
      <c r="AB641" s="819"/>
      <c r="AC641" s="819"/>
      <c r="AD641" s="711"/>
      <c r="AE641" s="711"/>
      <c r="AF641" s="711"/>
      <c r="AG641" s="711"/>
      <c r="AH641" s="711"/>
      <c r="AI641" s="711"/>
      <c r="AJ641" s="304"/>
      <c r="BL641" s="259"/>
      <c r="BM641" s="304"/>
      <c r="BN641" s="259"/>
    </row>
    <row r="642" spans="1:66" x14ac:dyDescent="0.25">
      <c r="A642" s="1158"/>
      <c r="B642" s="31" t="s">
        <v>301</v>
      </c>
      <c r="C642" s="580" t="s">
        <v>329</v>
      </c>
      <c r="D642" s="503"/>
      <c r="E642" s="503"/>
      <c r="F642" s="503"/>
      <c r="G642" s="503"/>
      <c r="H642" s="736" t="s">
        <v>417</v>
      </c>
      <c r="I642" s="30" t="s">
        <v>61</v>
      </c>
      <c r="J642" s="31" t="s">
        <v>5</v>
      </c>
      <c r="K642" s="31"/>
      <c r="L642" s="595"/>
      <c r="M642" s="595"/>
      <c r="N642" s="624"/>
      <c r="O642" s="624"/>
      <c r="P642" s="624"/>
      <c r="Q642" s="624"/>
      <c r="R642" s="624"/>
      <c r="S642" s="624"/>
      <c r="T642" s="820"/>
      <c r="U642" s="820"/>
      <c r="V642" s="820"/>
      <c r="W642" s="820"/>
      <c r="X642" s="820"/>
      <c r="Y642" s="820"/>
      <c r="Z642" s="820"/>
      <c r="AA642" s="820"/>
      <c r="AB642" s="820"/>
      <c r="AC642" s="820"/>
      <c r="AD642" s="667"/>
      <c r="AE642" s="624"/>
      <c r="AF642" s="624"/>
      <c r="AG642" s="624"/>
      <c r="AH642" s="624"/>
      <c r="AI642" s="624"/>
      <c r="AJ642" s="304"/>
      <c r="AK642" s="23"/>
      <c r="AL642" s="32">
        <f t="shared" ref="AL642:BI642" si="453">L642*L657*1.73*0.875/1000</f>
        <v>0</v>
      </c>
      <c r="AM642" s="492">
        <f t="shared" si="453"/>
        <v>0</v>
      </c>
      <c r="AN642" s="492">
        <f t="shared" si="453"/>
        <v>0</v>
      </c>
      <c r="AO642" s="492">
        <f t="shared" si="453"/>
        <v>0</v>
      </c>
      <c r="AP642" s="871">
        <f t="shared" si="453"/>
        <v>0</v>
      </c>
      <c r="AQ642" s="492">
        <f t="shared" si="453"/>
        <v>0</v>
      </c>
      <c r="AR642" s="492">
        <f t="shared" si="453"/>
        <v>0</v>
      </c>
      <c r="AS642" s="492">
        <f t="shared" si="453"/>
        <v>0</v>
      </c>
      <c r="AT642" s="492">
        <f t="shared" si="453"/>
        <v>0</v>
      </c>
      <c r="AU642" s="492">
        <f t="shared" si="453"/>
        <v>0</v>
      </c>
      <c r="AV642" s="871">
        <f t="shared" si="453"/>
        <v>0</v>
      </c>
      <c r="AW642" s="492">
        <f t="shared" si="453"/>
        <v>0</v>
      </c>
      <c r="AX642" s="492">
        <f t="shared" si="453"/>
        <v>0</v>
      </c>
      <c r="AY642" s="492">
        <f t="shared" si="453"/>
        <v>0</v>
      </c>
      <c r="AZ642" s="492">
        <f t="shared" si="453"/>
        <v>0</v>
      </c>
      <c r="BA642" s="492">
        <f t="shared" si="453"/>
        <v>0</v>
      </c>
      <c r="BB642" s="492">
        <f t="shared" si="453"/>
        <v>0</v>
      </c>
      <c r="BC642" s="492">
        <f t="shared" si="453"/>
        <v>0</v>
      </c>
      <c r="BD642" s="871">
        <f t="shared" si="453"/>
        <v>0</v>
      </c>
      <c r="BE642" s="492">
        <f t="shared" si="453"/>
        <v>0</v>
      </c>
      <c r="BF642" s="492">
        <f t="shared" si="453"/>
        <v>0</v>
      </c>
      <c r="BG642" s="492">
        <f t="shared" si="453"/>
        <v>0</v>
      </c>
      <c r="BH642" s="492">
        <f t="shared" si="453"/>
        <v>0</v>
      </c>
      <c r="BI642" s="492">
        <f t="shared" si="453"/>
        <v>0</v>
      </c>
      <c r="BJ642" s="1" t="s">
        <v>212</v>
      </c>
      <c r="BL642" s="217"/>
      <c r="BM642" s="217"/>
      <c r="BN642" s="217"/>
    </row>
    <row r="643" spans="1:66" ht="16.5" thickBot="1" x14ac:dyDescent="0.3">
      <c r="A643" s="1158"/>
      <c r="B643" s="35"/>
      <c r="C643" s="504"/>
      <c r="D643" s="504"/>
      <c r="E643" s="504"/>
      <c r="F643" s="504"/>
      <c r="G643" s="504"/>
      <c r="H643" s="726"/>
      <c r="I643" s="661" t="s">
        <v>169</v>
      </c>
      <c r="J643" s="712" t="s">
        <v>7</v>
      </c>
      <c r="K643" s="695"/>
      <c r="L643" s="691"/>
      <c r="M643" s="691"/>
      <c r="N643" s="713"/>
      <c r="O643" s="713"/>
      <c r="P643" s="713"/>
      <c r="Q643" s="713"/>
      <c r="R643" s="713"/>
      <c r="S643" s="713"/>
      <c r="T643" s="821"/>
      <c r="U643" s="821"/>
      <c r="V643" s="821"/>
      <c r="W643" s="821"/>
      <c r="X643" s="821"/>
      <c r="Y643" s="821"/>
      <c r="Z643" s="821"/>
      <c r="AA643" s="821"/>
      <c r="AB643" s="821"/>
      <c r="AC643" s="821"/>
      <c r="AD643" s="713"/>
      <c r="AE643" s="713"/>
      <c r="AF643" s="713"/>
      <c r="AG643" s="713"/>
      <c r="AH643" s="713"/>
      <c r="AI643" s="713"/>
      <c r="AJ643" s="304"/>
      <c r="AL643" s="278"/>
      <c r="AM643" s="278"/>
      <c r="AN643" s="278"/>
      <c r="AO643" s="278"/>
      <c r="AP643" s="883"/>
      <c r="AQ643" s="278"/>
      <c r="AR643" s="278"/>
      <c r="AS643" s="278"/>
      <c r="AT643" s="278"/>
      <c r="AU643" s="278"/>
      <c r="AV643" s="883"/>
      <c r="AW643" s="278"/>
      <c r="AX643" s="278"/>
      <c r="AY643" s="278"/>
      <c r="AZ643" s="278"/>
      <c r="BA643" s="278"/>
      <c r="BB643" s="278"/>
      <c r="BC643" s="278"/>
      <c r="BD643" s="883"/>
      <c r="BE643" s="278"/>
      <c r="BF643" s="278"/>
      <c r="BG643" s="278"/>
      <c r="BH643" s="278"/>
      <c r="BI643" s="278"/>
      <c r="BL643" s="259"/>
      <c r="BM643" s="304"/>
      <c r="BN643" s="259"/>
    </row>
    <row r="644" spans="1:66" ht="16.5" thickBot="1" x14ac:dyDescent="0.3">
      <c r="A644" s="1158"/>
      <c r="B644" s="47"/>
      <c r="C644" s="503"/>
      <c r="D644" s="503"/>
      <c r="E644" s="503"/>
      <c r="F644" s="503"/>
      <c r="G644" s="503"/>
      <c r="H644" s="650"/>
      <c r="I644" s="545" t="s">
        <v>266</v>
      </c>
      <c r="J644" s="47" t="s">
        <v>5</v>
      </c>
      <c r="K644" s="47" t="s">
        <v>175</v>
      </c>
      <c r="L644" s="558"/>
      <c r="M644" s="558"/>
      <c r="N644" s="267"/>
      <c r="O644" s="267"/>
      <c r="P644" s="267"/>
      <c r="Q644" s="267"/>
      <c r="R644" s="267"/>
      <c r="S644" s="267"/>
      <c r="T644" s="822"/>
      <c r="U644" s="822"/>
      <c r="V644" s="822"/>
      <c r="W644" s="822"/>
      <c r="X644" s="822"/>
      <c r="Y644" s="822"/>
      <c r="Z644" s="822"/>
      <c r="AA644" s="822"/>
      <c r="AB644" s="822"/>
      <c r="AC644" s="822"/>
      <c r="AD644" s="267"/>
      <c r="AE644" s="267"/>
      <c r="AF644" s="267"/>
      <c r="AG644" s="267"/>
      <c r="AH644" s="267"/>
      <c r="AI644" s="267"/>
      <c r="AJ644" s="304"/>
      <c r="AL644" s="32">
        <f t="shared" ref="AL644:BI644" si="454">L644*L654*1.73*0.875/1000</f>
        <v>0</v>
      </c>
      <c r="AM644" s="492">
        <f t="shared" si="454"/>
        <v>0</v>
      </c>
      <c r="AN644" s="492">
        <f t="shared" si="454"/>
        <v>0</v>
      </c>
      <c r="AO644" s="492">
        <f t="shared" si="454"/>
        <v>0</v>
      </c>
      <c r="AP644" s="871">
        <f t="shared" si="454"/>
        <v>0</v>
      </c>
      <c r="AQ644" s="492">
        <f t="shared" si="454"/>
        <v>0</v>
      </c>
      <c r="AR644" s="492">
        <f t="shared" si="454"/>
        <v>0</v>
      </c>
      <c r="AS644" s="492">
        <f t="shared" si="454"/>
        <v>0</v>
      </c>
      <c r="AT644" s="492">
        <f t="shared" si="454"/>
        <v>0</v>
      </c>
      <c r="AU644" s="492">
        <f t="shared" si="454"/>
        <v>0</v>
      </c>
      <c r="AV644" s="871">
        <f t="shared" si="454"/>
        <v>0</v>
      </c>
      <c r="AW644" s="492">
        <f t="shared" si="454"/>
        <v>0</v>
      </c>
      <c r="AX644" s="492">
        <f t="shared" si="454"/>
        <v>0</v>
      </c>
      <c r="AY644" s="492">
        <f t="shared" si="454"/>
        <v>0</v>
      </c>
      <c r="AZ644" s="492">
        <f t="shared" si="454"/>
        <v>0</v>
      </c>
      <c r="BA644" s="492">
        <f t="shared" si="454"/>
        <v>0</v>
      </c>
      <c r="BB644" s="492">
        <f t="shared" si="454"/>
        <v>0</v>
      </c>
      <c r="BC644" s="492">
        <f t="shared" si="454"/>
        <v>0</v>
      </c>
      <c r="BD644" s="871">
        <f t="shared" si="454"/>
        <v>0</v>
      </c>
      <c r="BE644" s="492">
        <f t="shared" si="454"/>
        <v>0</v>
      </c>
      <c r="BF644" s="492">
        <f t="shared" si="454"/>
        <v>0</v>
      </c>
      <c r="BG644" s="492">
        <f t="shared" si="454"/>
        <v>0</v>
      </c>
      <c r="BH644" s="492">
        <f t="shared" si="454"/>
        <v>0</v>
      </c>
      <c r="BI644" s="492">
        <f t="shared" si="454"/>
        <v>0</v>
      </c>
      <c r="BJ644" s="19" t="s">
        <v>309</v>
      </c>
      <c r="BK644" s="19"/>
      <c r="BL644" s="269"/>
      <c r="BM644" s="304"/>
      <c r="BN644" s="269"/>
    </row>
    <row r="645" spans="1:66" ht="19.5" thickBot="1" x14ac:dyDescent="0.35">
      <c r="A645" s="1158"/>
      <c r="B645" s="89"/>
      <c r="C645" s="503"/>
      <c r="D645" s="503"/>
      <c r="E645" s="503"/>
      <c r="F645" s="503"/>
      <c r="G645" s="503"/>
      <c r="H645" s="725"/>
      <c r="I645" s="40" t="s">
        <v>34</v>
      </c>
      <c r="J645" s="28"/>
      <c r="K645" s="28"/>
      <c r="L645" s="568"/>
      <c r="M645" s="568"/>
      <c r="N645" s="29"/>
      <c r="O645" s="29"/>
      <c r="P645" s="29"/>
      <c r="Q645" s="29"/>
      <c r="R645" s="29"/>
      <c r="S645" s="29"/>
      <c r="T645" s="797"/>
      <c r="U645" s="797"/>
      <c r="V645" s="797"/>
      <c r="W645" s="797"/>
      <c r="X645" s="797"/>
      <c r="Y645" s="797"/>
      <c r="Z645" s="797"/>
      <c r="AA645" s="797"/>
      <c r="AB645" s="797"/>
      <c r="AC645" s="797"/>
      <c r="AD645" s="29"/>
      <c r="AE645" s="29"/>
      <c r="AF645" s="29"/>
      <c r="AG645" s="29"/>
      <c r="AH645" s="29"/>
      <c r="AI645" s="29"/>
      <c r="AJ645" s="304"/>
      <c r="AL645" s="715" t="s">
        <v>392</v>
      </c>
      <c r="AM645" s="715" t="s">
        <v>393</v>
      </c>
      <c r="AN645" s="717" t="s">
        <v>394</v>
      </c>
      <c r="AO645" s="718" t="s">
        <v>395</v>
      </c>
      <c r="AP645" s="875" t="s">
        <v>84</v>
      </c>
      <c r="AQ645" s="715" t="s">
        <v>396</v>
      </c>
      <c r="AR645" s="715" t="s">
        <v>397</v>
      </c>
      <c r="AS645" s="715" t="s">
        <v>398</v>
      </c>
      <c r="AT645" s="715" t="s">
        <v>399</v>
      </c>
      <c r="AU645" s="715" t="s">
        <v>400</v>
      </c>
      <c r="AV645" s="875" t="s">
        <v>4</v>
      </c>
      <c r="AW645" s="715" t="s">
        <v>401</v>
      </c>
      <c r="AX645" s="715" t="s">
        <v>402</v>
      </c>
      <c r="AY645" s="715" t="s">
        <v>403</v>
      </c>
      <c r="AZ645" s="715" t="s">
        <v>404</v>
      </c>
      <c r="BA645" s="715" t="s">
        <v>405</v>
      </c>
      <c r="BB645" s="715" t="s">
        <v>406</v>
      </c>
      <c r="BC645" s="715" t="s">
        <v>407</v>
      </c>
      <c r="BD645" s="905" t="s">
        <v>338</v>
      </c>
      <c r="BE645" s="716" t="s">
        <v>408</v>
      </c>
      <c r="BF645" s="716" t="s">
        <v>409</v>
      </c>
      <c r="BG645" s="716" t="s">
        <v>220</v>
      </c>
      <c r="BH645" s="716" t="s">
        <v>410</v>
      </c>
      <c r="BI645" s="716" t="s">
        <v>411</v>
      </c>
      <c r="BL645" s="217"/>
      <c r="BM645" s="217"/>
      <c r="BN645" s="217"/>
    </row>
    <row r="646" spans="1:66" x14ac:dyDescent="0.25">
      <c r="A646" s="1158"/>
      <c r="B646" s="31" t="s">
        <v>341</v>
      </c>
      <c r="C646" s="576" t="s">
        <v>329</v>
      </c>
      <c r="D646" s="473"/>
      <c r="E646" s="473"/>
      <c r="F646" s="473"/>
      <c r="G646" s="480"/>
      <c r="H646" s="736" t="s">
        <v>417</v>
      </c>
      <c r="I646" s="42" t="s">
        <v>17</v>
      </c>
      <c r="J646" s="39" t="s">
        <v>5</v>
      </c>
      <c r="K646" s="31"/>
      <c r="L646" s="667"/>
      <c r="M646" s="667"/>
      <c r="N646" s="669"/>
      <c r="O646" s="669"/>
      <c r="P646" s="669"/>
      <c r="Q646" s="669"/>
      <c r="R646" s="669"/>
      <c r="S646" s="669"/>
      <c r="T646" s="820"/>
      <c r="U646" s="820"/>
      <c r="V646" s="820"/>
      <c r="W646" s="820"/>
      <c r="X646" s="820"/>
      <c r="Y646" s="820"/>
      <c r="Z646" s="820"/>
      <c r="AA646" s="820"/>
      <c r="AB646" s="820"/>
      <c r="AC646" s="820"/>
      <c r="AD646" s="669"/>
      <c r="AE646" s="669"/>
      <c r="AF646" s="669"/>
      <c r="AG646" s="669"/>
      <c r="AH646" s="669"/>
      <c r="AI646" s="669"/>
      <c r="AJ646" s="304"/>
      <c r="AL646" s="319">
        <f t="shared" ref="AL646:AL652" si="455">L646*L$656*1.73*0.875/1000</f>
        <v>0</v>
      </c>
      <c r="AM646" s="319">
        <f t="shared" ref="AM646:AM652" si="456">M646*M$656*1.73*0.875/1000</f>
        <v>0</v>
      </c>
      <c r="AN646" s="319">
        <f t="shared" ref="AN646:AN652" si="457">N646*N$656*1.73*0.875/1000</f>
        <v>0</v>
      </c>
      <c r="AO646" s="319">
        <f t="shared" ref="AO646:AO652" si="458">O646*O$656*1.73*0.875/1000</f>
        <v>0</v>
      </c>
      <c r="AP646" s="884">
        <f t="shared" ref="AP646:AP652" si="459">P646*P$656*1.73*0.875/1000</f>
        <v>0</v>
      </c>
      <c r="AQ646" s="319">
        <f t="shared" ref="AQ646:AQ652" si="460">Q646*Q$656*1.73*0.875/1000</f>
        <v>0</v>
      </c>
      <c r="AR646" s="319">
        <f t="shared" ref="AR646:AR652" si="461">R646*R$656*1.73*0.875/1000</f>
        <v>0</v>
      </c>
      <c r="AS646" s="319">
        <f t="shared" ref="AS646:AS652" si="462">S646*S$656*1.73*0.875/1000</f>
        <v>0</v>
      </c>
      <c r="AT646" s="319">
        <f t="shared" ref="AT646:AT652" si="463">T646*T$656*1.73*0.875/1000</f>
        <v>0</v>
      </c>
      <c r="AU646" s="319">
        <f t="shared" ref="AU646:AU652" si="464">U646*U$656*1.73*0.875/1000</f>
        <v>0</v>
      </c>
      <c r="AV646" s="884">
        <f t="shared" ref="AV646:AV652" si="465">V646*V$656*1.73*0.875/1000</f>
        <v>0</v>
      </c>
      <c r="AW646" s="319">
        <f t="shared" ref="AW646:AW652" si="466">W646*W$656*1.73*0.875/1000</f>
        <v>0</v>
      </c>
      <c r="AX646" s="319">
        <f t="shared" ref="AX646:AX652" si="467">X646*X$656*1.73*0.875/1000</f>
        <v>0</v>
      </c>
      <c r="AY646" s="319">
        <f t="shared" ref="AY646:AY652" si="468">Y646*Y$656*1.73*0.875/1000</f>
        <v>0</v>
      </c>
      <c r="AZ646" s="319">
        <f t="shared" ref="AZ646:AZ652" si="469">Z646*Z$656*1.73*0.875/1000</f>
        <v>0</v>
      </c>
      <c r="BA646" s="319">
        <f t="shared" ref="BA646:BA652" si="470">AA646*AA$656*1.73*0.875/1000</f>
        <v>0</v>
      </c>
      <c r="BB646" s="319">
        <f t="shared" ref="BB646:BB652" si="471">AB646*AB$656*1.73*0.875/1000</f>
        <v>0</v>
      </c>
      <c r="BC646" s="319">
        <f t="shared" ref="BC646:BC652" si="472">AC646*AC$656*1.73*0.875/1000</f>
        <v>0</v>
      </c>
      <c r="BD646" s="884">
        <f t="shared" ref="BD646:BD652" si="473">AD646*AD$656*1.73*0.875/1000</f>
        <v>0</v>
      </c>
      <c r="BE646" s="319">
        <f t="shared" ref="BE646:BE652" si="474">AE646*AE$656*1.73*0.875/1000</f>
        <v>0</v>
      </c>
      <c r="BF646" s="319">
        <f t="shared" ref="BF646:BF652" si="475">AF646*AF$656*1.73*0.875/1000</f>
        <v>0</v>
      </c>
      <c r="BG646" s="319">
        <f t="shared" ref="BG646:BG652" si="476">AG646*AG$656*1.73*0.875/1000</f>
        <v>0</v>
      </c>
      <c r="BH646" s="319">
        <f t="shared" ref="BH646:BH652" si="477">AH646*AH$656*1.73*0.875/1000</f>
        <v>0</v>
      </c>
      <c r="BI646" s="319">
        <f t="shared" ref="BI646:BI652" si="478">AI646*AI$656*1.73*0.875/1000</f>
        <v>0</v>
      </c>
      <c r="BL646" s="217"/>
      <c r="BM646" s="217"/>
      <c r="BN646" s="217"/>
    </row>
    <row r="647" spans="1:66" x14ac:dyDescent="0.25">
      <c r="A647" s="1158"/>
      <c r="B647" s="31" t="s">
        <v>341</v>
      </c>
      <c r="C647" s="585" t="s">
        <v>329</v>
      </c>
      <c r="D647" s="479"/>
      <c r="E647" s="479"/>
      <c r="F647" s="479"/>
      <c r="G647" s="482"/>
      <c r="H647" s="736" t="s">
        <v>417</v>
      </c>
      <c r="I647" s="115" t="s">
        <v>18</v>
      </c>
      <c r="J647" s="39" t="s">
        <v>5</v>
      </c>
      <c r="K647" s="31"/>
      <c r="L647" s="662"/>
      <c r="M647" s="662"/>
      <c r="N647" s="663"/>
      <c r="O647" s="663"/>
      <c r="P647" s="663"/>
      <c r="Q647" s="663"/>
      <c r="R647" s="663"/>
      <c r="S647" s="663"/>
      <c r="T647" s="811"/>
      <c r="U647" s="811"/>
      <c r="V647" s="811"/>
      <c r="W647" s="811"/>
      <c r="X647" s="811"/>
      <c r="Y647" s="811"/>
      <c r="Z647" s="811"/>
      <c r="AA647" s="811"/>
      <c r="AB647" s="811"/>
      <c r="AC647" s="811"/>
      <c r="AD647" s="663"/>
      <c r="AE647" s="663"/>
      <c r="AF647" s="663"/>
      <c r="AG647" s="663"/>
      <c r="AH647" s="663"/>
      <c r="AI647" s="663"/>
      <c r="AJ647" s="304"/>
      <c r="AL647" s="320">
        <f t="shared" si="455"/>
        <v>0</v>
      </c>
      <c r="AM647" s="495">
        <f t="shared" si="456"/>
        <v>0</v>
      </c>
      <c r="AN647" s="495">
        <f t="shared" si="457"/>
        <v>0</v>
      </c>
      <c r="AO647" s="495">
        <f t="shared" si="458"/>
        <v>0</v>
      </c>
      <c r="AP647" s="877">
        <f t="shared" si="459"/>
        <v>0</v>
      </c>
      <c r="AQ647" s="495">
        <f t="shared" si="460"/>
        <v>0</v>
      </c>
      <c r="AR647" s="495">
        <f t="shared" si="461"/>
        <v>0</v>
      </c>
      <c r="AS647" s="495">
        <f t="shared" si="462"/>
        <v>0</v>
      </c>
      <c r="AT647" s="495">
        <f t="shared" si="463"/>
        <v>0</v>
      </c>
      <c r="AU647" s="495">
        <f t="shared" si="464"/>
        <v>0</v>
      </c>
      <c r="AV647" s="877">
        <f t="shared" si="465"/>
        <v>0</v>
      </c>
      <c r="AW647" s="495">
        <f t="shared" si="466"/>
        <v>0</v>
      </c>
      <c r="AX647" s="495">
        <f t="shared" si="467"/>
        <v>0</v>
      </c>
      <c r="AY647" s="495">
        <f t="shared" si="468"/>
        <v>0</v>
      </c>
      <c r="AZ647" s="495">
        <f t="shared" si="469"/>
        <v>0</v>
      </c>
      <c r="BA647" s="495">
        <f t="shared" si="470"/>
        <v>0</v>
      </c>
      <c r="BB647" s="495">
        <f t="shared" si="471"/>
        <v>0</v>
      </c>
      <c r="BC647" s="495">
        <f t="shared" si="472"/>
        <v>0</v>
      </c>
      <c r="BD647" s="877">
        <f t="shared" si="473"/>
        <v>0</v>
      </c>
      <c r="BE647" s="495">
        <f t="shared" si="474"/>
        <v>0</v>
      </c>
      <c r="BF647" s="495">
        <f t="shared" si="475"/>
        <v>0</v>
      </c>
      <c r="BG647" s="495">
        <f t="shared" si="476"/>
        <v>0</v>
      </c>
      <c r="BH647" s="495">
        <f t="shared" si="477"/>
        <v>0</v>
      </c>
      <c r="BI647" s="495">
        <f t="shared" si="478"/>
        <v>0</v>
      </c>
      <c r="BL647" s="217"/>
      <c r="BM647" s="217"/>
      <c r="BN647" s="217"/>
    </row>
    <row r="648" spans="1:66" x14ac:dyDescent="0.25">
      <c r="A648" s="1158"/>
      <c r="B648" s="31" t="s">
        <v>341</v>
      </c>
      <c r="C648" s="585" t="s">
        <v>329</v>
      </c>
      <c r="D648" s="479"/>
      <c r="E648" s="479"/>
      <c r="F648" s="479"/>
      <c r="G648" s="482"/>
      <c r="H648" s="736" t="s">
        <v>417</v>
      </c>
      <c r="I648" s="115" t="s">
        <v>19</v>
      </c>
      <c r="J648" s="39" t="s">
        <v>5</v>
      </c>
      <c r="K648" s="31"/>
      <c r="L648" s="662"/>
      <c r="M648" s="662"/>
      <c r="N648" s="663"/>
      <c r="O648" s="663"/>
      <c r="P648" s="663"/>
      <c r="Q648" s="663"/>
      <c r="R648" s="663"/>
      <c r="S648" s="663"/>
      <c r="T648" s="811"/>
      <c r="U648" s="811"/>
      <c r="V648" s="811"/>
      <c r="W648" s="811"/>
      <c r="X648" s="811"/>
      <c r="Y648" s="811"/>
      <c r="Z648" s="811"/>
      <c r="AA648" s="811"/>
      <c r="AB648" s="811"/>
      <c r="AC648" s="811"/>
      <c r="AD648" s="663"/>
      <c r="AE648" s="663"/>
      <c r="AF648" s="663"/>
      <c r="AG648" s="663"/>
      <c r="AH648" s="663"/>
      <c r="AI648" s="663"/>
      <c r="AJ648" s="304"/>
      <c r="AL648" s="320">
        <f t="shared" si="455"/>
        <v>0</v>
      </c>
      <c r="AM648" s="495">
        <f t="shared" si="456"/>
        <v>0</v>
      </c>
      <c r="AN648" s="495">
        <f t="shared" si="457"/>
        <v>0</v>
      </c>
      <c r="AO648" s="495">
        <f t="shared" si="458"/>
        <v>0</v>
      </c>
      <c r="AP648" s="877">
        <f t="shared" si="459"/>
        <v>0</v>
      </c>
      <c r="AQ648" s="495">
        <f t="shared" si="460"/>
        <v>0</v>
      </c>
      <c r="AR648" s="495">
        <f t="shared" si="461"/>
        <v>0</v>
      </c>
      <c r="AS648" s="495">
        <f t="shared" si="462"/>
        <v>0</v>
      </c>
      <c r="AT648" s="495">
        <f t="shared" si="463"/>
        <v>0</v>
      </c>
      <c r="AU648" s="495">
        <f t="shared" si="464"/>
        <v>0</v>
      </c>
      <c r="AV648" s="877">
        <f t="shared" si="465"/>
        <v>0</v>
      </c>
      <c r="AW648" s="495">
        <f t="shared" si="466"/>
        <v>0</v>
      </c>
      <c r="AX648" s="495">
        <f t="shared" si="467"/>
        <v>0</v>
      </c>
      <c r="AY648" s="495">
        <f t="shared" si="468"/>
        <v>0</v>
      </c>
      <c r="AZ648" s="495">
        <f t="shared" si="469"/>
        <v>0</v>
      </c>
      <c r="BA648" s="495">
        <f t="shared" si="470"/>
        <v>0</v>
      </c>
      <c r="BB648" s="495">
        <f t="shared" si="471"/>
        <v>0</v>
      </c>
      <c r="BC648" s="495">
        <f t="shared" si="472"/>
        <v>0</v>
      </c>
      <c r="BD648" s="877">
        <f t="shared" si="473"/>
        <v>0</v>
      </c>
      <c r="BE648" s="495">
        <f t="shared" si="474"/>
        <v>0</v>
      </c>
      <c r="BF648" s="495">
        <f t="shared" si="475"/>
        <v>0</v>
      </c>
      <c r="BG648" s="495">
        <f t="shared" si="476"/>
        <v>0</v>
      </c>
      <c r="BH648" s="495">
        <f t="shared" si="477"/>
        <v>0</v>
      </c>
      <c r="BI648" s="495">
        <f t="shared" si="478"/>
        <v>0</v>
      </c>
      <c r="BL648" s="217"/>
      <c r="BM648" s="217"/>
      <c r="BN648" s="217"/>
    </row>
    <row r="649" spans="1:66" x14ac:dyDescent="0.25">
      <c r="A649" s="1158"/>
      <c r="B649" s="31" t="s">
        <v>341</v>
      </c>
      <c r="C649" s="585" t="s">
        <v>329</v>
      </c>
      <c r="D649" s="479"/>
      <c r="E649" s="479"/>
      <c r="F649" s="479"/>
      <c r="G649" s="482"/>
      <c r="H649" s="736" t="s">
        <v>417</v>
      </c>
      <c r="I649" s="115" t="s">
        <v>16</v>
      </c>
      <c r="J649" s="39" t="s">
        <v>5</v>
      </c>
      <c r="K649" s="31"/>
      <c r="L649" s="662"/>
      <c r="M649" s="662"/>
      <c r="N649" s="663"/>
      <c r="O649" s="663"/>
      <c r="P649" s="663"/>
      <c r="Q649" s="663"/>
      <c r="R649" s="663"/>
      <c r="S649" s="663"/>
      <c r="T649" s="811"/>
      <c r="U649" s="811"/>
      <c r="V649" s="811"/>
      <c r="W649" s="811"/>
      <c r="X649" s="811"/>
      <c r="Y649" s="811"/>
      <c r="Z649" s="811"/>
      <c r="AA649" s="811"/>
      <c r="AB649" s="811"/>
      <c r="AC649" s="811"/>
      <c r="AD649" s="663"/>
      <c r="AE649" s="663"/>
      <c r="AF649" s="663"/>
      <c r="AG649" s="663"/>
      <c r="AH649" s="663"/>
      <c r="AI649" s="663"/>
      <c r="AJ649" s="304"/>
      <c r="AL649" s="320">
        <f t="shared" si="455"/>
        <v>0</v>
      </c>
      <c r="AM649" s="495">
        <f t="shared" si="456"/>
        <v>0</v>
      </c>
      <c r="AN649" s="495">
        <f t="shared" si="457"/>
        <v>0</v>
      </c>
      <c r="AO649" s="495">
        <f t="shared" si="458"/>
        <v>0</v>
      </c>
      <c r="AP649" s="877">
        <f t="shared" si="459"/>
        <v>0</v>
      </c>
      <c r="AQ649" s="495">
        <f t="shared" si="460"/>
        <v>0</v>
      </c>
      <c r="AR649" s="495">
        <f t="shared" si="461"/>
        <v>0</v>
      </c>
      <c r="AS649" s="495">
        <f t="shared" si="462"/>
        <v>0</v>
      </c>
      <c r="AT649" s="495">
        <f t="shared" si="463"/>
        <v>0</v>
      </c>
      <c r="AU649" s="495">
        <f t="shared" si="464"/>
        <v>0</v>
      </c>
      <c r="AV649" s="877">
        <f t="shared" si="465"/>
        <v>0</v>
      </c>
      <c r="AW649" s="495">
        <f t="shared" si="466"/>
        <v>0</v>
      </c>
      <c r="AX649" s="495">
        <f t="shared" si="467"/>
        <v>0</v>
      </c>
      <c r="AY649" s="495">
        <f t="shared" si="468"/>
        <v>0</v>
      </c>
      <c r="AZ649" s="495">
        <f t="shared" si="469"/>
        <v>0</v>
      </c>
      <c r="BA649" s="495">
        <f t="shared" si="470"/>
        <v>0</v>
      </c>
      <c r="BB649" s="495">
        <f t="shared" si="471"/>
        <v>0</v>
      </c>
      <c r="BC649" s="495">
        <f t="shared" si="472"/>
        <v>0</v>
      </c>
      <c r="BD649" s="877">
        <f t="shared" si="473"/>
        <v>0</v>
      </c>
      <c r="BE649" s="495">
        <f t="shared" si="474"/>
        <v>0</v>
      </c>
      <c r="BF649" s="495">
        <f t="shared" si="475"/>
        <v>0</v>
      </c>
      <c r="BG649" s="495">
        <f t="shared" si="476"/>
        <v>0</v>
      </c>
      <c r="BH649" s="495">
        <f t="shared" si="477"/>
        <v>0</v>
      </c>
      <c r="BI649" s="495">
        <f t="shared" si="478"/>
        <v>0</v>
      </c>
      <c r="BL649" s="217"/>
      <c r="BM649" s="217"/>
      <c r="BN649" s="217"/>
    </row>
    <row r="650" spans="1:66" x14ac:dyDescent="0.25">
      <c r="A650" s="1158"/>
      <c r="B650" s="31" t="s">
        <v>341</v>
      </c>
      <c r="C650" s="585" t="s">
        <v>329</v>
      </c>
      <c r="D650" s="479"/>
      <c r="E650" s="479"/>
      <c r="F650" s="479"/>
      <c r="G650" s="482"/>
      <c r="H650" s="736" t="s">
        <v>417</v>
      </c>
      <c r="I650" s="115" t="s">
        <v>21</v>
      </c>
      <c r="J650" s="39" t="s">
        <v>5</v>
      </c>
      <c r="K650" s="31"/>
      <c r="L650" s="662"/>
      <c r="M650" s="662"/>
      <c r="N650" s="663"/>
      <c r="O650" s="663"/>
      <c r="P650" s="663"/>
      <c r="Q650" s="663"/>
      <c r="R650" s="663"/>
      <c r="S650" s="663"/>
      <c r="T650" s="811"/>
      <c r="U650" s="811"/>
      <c r="V650" s="811"/>
      <c r="W650" s="811"/>
      <c r="X650" s="811"/>
      <c r="Y650" s="811"/>
      <c r="Z650" s="811"/>
      <c r="AA650" s="811"/>
      <c r="AB650" s="811"/>
      <c r="AC650" s="811"/>
      <c r="AD650" s="663"/>
      <c r="AE650" s="663"/>
      <c r="AF650" s="663"/>
      <c r="AG650" s="663"/>
      <c r="AH650" s="663"/>
      <c r="AI650" s="663"/>
      <c r="AJ650" s="304"/>
      <c r="AL650" s="320">
        <f t="shared" si="455"/>
        <v>0</v>
      </c>
      <c r="AM650" s="495">
        <f t="shared" si="456"/>
        <v>0</v>
      </c>
      <c r="AN650" s="495">
        <f t="shared" si="457"/>
        <v>0</v>
      </c>
      <c r="AO650" s="495">
        <f t="shared" si="458"/>
        <v>0</v>
      </c>
      <c r="AP650" s="877">
        <f t="shared" si="459"/>
        <v>0</v>
      </c>
      <c r="AQ650" s="495">
        <f t="shared" si="460"/>
        <v>0</v>
      </c>
      <c r="AR650" s="495">
        <f t="shared" si="461"/>
        <v>0</v>
      </c>
      <c r="AS650" s="495">
        <f t="shared" si="462"/>
        <v>0</v>
      </c>
      <c r="AT650" s="495">
        <f t="shared" si="463"/>
        <v>0</v>
      </c>
      <c r="AU650" s="495">
        <f t="shared" si="464"/>
        <v>0</v>
      </c>
      <c r="AV650" s="877">
        <f t="shared" si="465"/>
        <v>0</v>
      </c>
      <c r="AW650" s="495">
        <f t="shared" si="466"/>
        <v>0</v>
      </c>
      <c r="AX650" s="495">
        <f t="shared" si="467"/>
        <v>0</v>
      </c>
      <c r="AY650" s="495">
        <f t="shared" si="468"/>
        <v>0</v>
      </c>
      <c r="AZ650" s="495">
        <f t="shared" si="469"/>
        <v>0</v>
      </c>
      <c r="BA650" s="495">
        <f t="shared" si="470"/>
        <v>0</v>
      </c>
      <c r="BB650" s="495">
        <f t="shared" si="471"/>
        <v>0</v>
      </c>
      <c r="BC650" s="495">
        <f t="shared" si="472"/>
        <v>0</v>
      </c>
      <c r="BD650" s="877">
        <f t="shared" si="473"/>
        <v>0</v>
      </c>
      <c r="BE650" s="495">
        <f t="shared" si="474"/>
        <v>0</v>
      </c>
      <c r="BF650" s="495">
        <f t="shared" si="475"/>
        <v>0</v>
      </c>
      <c r="BG650" s="495">
        <f t="shared" si="476"/>
        <v>0</v>
      </c>
      <c r="BH650" s="495">
        <f t="shared" si="477"/>
        <v>0</v>
      </c>
      <c r="BI650" s="495">
        <f t="shared" si="478"/>
        <v>0</v>
      </c>
      <c r="BL650" s="217"/>
      <c r="BM650" s="217"/>
      <c r="BN650" s="217"/>
    </row>
    <row r="651" spans="1:66" x14ac:dyDescent="0.25">
      <c r="A651" s="1158"/>
      <c r="B651" s="31" t="s">
        <v>341</v>
      </c>
      <c r="C651" s="577" t="s">
        <v>329</v>
      </c>
      <c r="D651" s="487"/>
      <c r="E651" s="487"/>
      <c r="F651" s="487"/>
      <c r="G651" s="592"/>
      <c r="H651" s="736" t="s">
        <v>417</v>
      </c>
      <c r="I651" s="115" t="s">
        <v>22</v>
      </c>
      <c r="J651" s="39" t="s">
        <v>5</v>
      </c>
      <c r="K651" s="31"/>
      <c r="L651" s="571"/>
      <c r="M651" s="571"/>
      <c r="N651" s="18"/>
      <c r="O651" s="18"/>
      <c r="P651" s="18"/>
      <c r="Q651" s="18"/>
      <c r="R651" s="18"/>
      <c r="S651" s="18"/>
      <c r="T651" s="811"/>
      <c r="U651" s="811"/>
      <c r="V651" s="811"/>
      <c r="W651" s="811"/>
      <c r="X651" s="811"/>
      <c r="Y651" s="811"/>
      <c r="Z651" s="811"/>
      <c r="AA651" s="811"/>
      <c r="AB651" s="811"/>
      <c r="AC651" s="811"/>
      <c r="AD651" s="18"/>
      <c r="AE651" s="18"/>
      <c r="AF651" s="18"/>
      <c r="AG651" s="18"/>
      <c r="AH651" s="18"/>
      <c r="AI651" s="18"/>
      <c r="AJ651" s="304"/>
      <c r="AL651" s="320">
        <f t="shared" si="455"/>
        <v>0</v>
      </c>
      <c r="AM651" s="495">
        <f t="shared" si="456"/>
        <v>0</v>
      </c>
      <c r="AN651" s="495">
        <f t="shared" si="457"/>
        <v>0</v>
      </c>
      <c r="AO651" s="495">
        <f t="shared" si="458"/>
        <v>0</v>
      </c>
      <c r="AP651" s="877">
        <f t="shared" si="459"/>
        <v>0</v>
      </c>
      <c r="AQ651" s="495">
        <f t="shared" si="460"/>
        <v>0</v>
      </c>
      <c r="AR651" s="495">
        <f t="shared" si="461"/>
        <v>0</v>
      </c>
      <c r="AS651" s="495">
        <f t="shared" si="462"/>
        <v>0</v>
      </c>
      <c r="AT651" s="495">
        <f t="shared" si="463"/>
        <v>0</v>
      </c>
      <c r="AU651" s="495">
        <f t="shared" si="464"/>
        <v>0</v>
      </c>
      <c r="AV651" s="877">
        <f t="shared" si="465"/>
        <v>0</v>
      </c>
      <c r="AW651" s="495">
        <f t="shared" si="466"/>
        <v>0</v>
      </c>
      <c r="AX651" s="495">
        <f t="shared" si="467"/>
        <v>0</v>
      </c>
      <c r="AY651" s="495">
        <f t="shared" si="468"/>
        <v>0</v>
      </c>
      <c r="AZ651" s="495">
        <f t="shared" si="469"/>
        <v>0</v>
      </c>
      <c r="BA651" s="495">
        <f t="shared" si="470"/>
        <v>0</v>
      </c>
      <c r="BB651" s="495">
        <f t="shared" si="471"/>
        <v>0</v>
      </c>
      <c r="BC651" s="495">
        <f t="shared" si="472"/>
        <v>0</v>
      </c>
      <c r="BD651" s="877">
        <f t="shared" si="473"/>
        <v>0</v>
      </c>
      <c r="BE651" s="495">
        <f t="shared" si="474"/>
        <v>0</v>
      </c>
      <c r="BF651" s="495">
        <f t="shared" si="475"/>
        <v>0</v>
      </c>
      <c r="BG651" s="495">
        <f t="shared" si="476"/>
        <v>0</v>
      </c>
      <c r="BH651" s="495">
        <f t="shared" si="477"/>
        <v>0</v>
      </c>
      <c r="BI651" s="495">
        <f t="shared" si="478"/>
        <v>0</v>
      </c>
      <c r="BL651" s="217"/>
      <c r="BM651" s="217"/>
      <c r="BN651" s="217"/>
    </row>
    <row r="652" spans="1:66" ht="16.5" thickBot="1" x14ac:dyDescent="0.3">
      <c r="A652" s="1158"/>
      <c r="B652" s="31" t="s">
        <v>341</v>
      </c>
      <c r="C652" s="579" t="s">
        <v>329</v>
      </c>
      <c r="D652" s="510"/>
      <c r="E652" s="510"/>
      <c r="F652" s="510"/>
      <c r="G652" s="603"/>
      <c r="H652" s="736" t="s">
        <v>417</v>
      </c>
      <c r="I652" s="597" t="s">
        <v>20</v>
      </c>
      <c r="J652" s="129" t="s">
        <v>5</v>
      </c>
      <c r="K652" s="44"/>
      <c r="L652" s="662"/>
      <c r="M652" s="662"/>
      <c r="N652" s="663"/>
      <c r="O652" s="663"/>
      <c r="P652" s="663"/>
      <c r="Q652" s="663"/>
      <c r="R652" s="663"/>
      <c r="S652" s="663"/>
      <c r="T652" s="811"/>
      <c r="U652" s="811"/>
      <c r="V652" s="811"/>
      <c r="W652" s="811"/>
      <c r="X652" s="811"/>
      <c r="Y652" s="811"/>
      <c r="Z652" s="811"/>
      <c r="AA652" s="811"/>
      <c r="AB652" s="811"/>
      <c r="AC652" s="811"/>
      <c r="AD652" s="663"/>
      <c r="AE652" s="663"/>
      <c r="AF652" s="663"/>
      <c r="AG652" s="663"/>
      <c r="AH652" s="663"/>
      <c r="AI652" s="663"/>
      <c r="AJ652" s="304"/>
      <c r="AL652" s="321">
        <f t="shared" si="455"/>
        <v>0</v>
      </c>
      <c r="AM652" s="321">
        <f t="shared" si="456"/>
        <v>0</v>
      </c>
      <c r="AN652" s="321">
        <f t="shared" si="457"/>
        <v>0</v>
      </c>
      <c r="AO652" s="321">
        <f t="shared" si="458"/>
        <v>0</v>
      </c>
      <c r="AP652" s="879">
        <f t="shared" si="459"/>
        <v>0</v>
      </c>
      <c r="AQ652" s="321">
        <f t="shared" si="460"/>
        <v>0</v>
      </c>
      <c r="AR652" s="321">
        <f t="shared" si="461"/>
        <v>0</v>
      </c>
      <c r="AS652" s="321">
        <f t="shared" si="462"/>
        <v>0</v>
      </c>
      <c r="AT652" s="321">
        <f t="shared" si="463"/>
        <v>0</v>
      </c>
      <c r="AU652" s="321">
        <f t="shared" si="464"/>
        <v>0</v>
      </c>
      <c r="AV652" s="879">
        <f t="shared" si="465"/>
        <v>0</v>
      </c>
      <c r="AW652" s="321">
        <f t="shared" si="466"/>
        <v>0</v>
      </c>
      <c r="AX652" s="321">
        <f t="shared" si="467"/>
        <v>0</v>
      </c>
      <c r="AY652" s="321">
        <f t="shared" si="468"/>
        <v>0</v>
      </c>
      <c r="AZ652" s="321">
        <f t="shared" si="469"/>
        <v>0</v>
      </c>
      <c r="BA652" s="321">
        <f t="shared" si="470"/>
        <v>0</v>
      </c>
      <c r="BB652" s="321">
        <f t="shared" si="471"/>
        <v>0</v>
      </c>
      <c r="BC652" s="321">
        <f t="shared" si="472"/>
        <v>0</v>
      </c>
      <c r="BD652" s="879">
        <f t="shared" si="473"/>
        <v>0</v>
      </c>
      <c r="BE652" s="321">
        <f t="shared" si="474"/>
        <v>0</v>
      </c>
      <c r="BF652" s="321">
        <f t="shared" si="475"/>
        <v>0</v>
      </c>
      <c r="BG652" s="321">
        <f t="shared" si="476"/>
        <v>0</v>
      </c>
      <c r="BH652" s="321">
        <f t="shared" si="477"/>
        <v>0</v>
      </c>
      <c r="BI652" s="321">
        <f t="shared" si="478"/>
        <v>0</v>
      </c>
      <c r="BL652" s="217"/>
      <c r="BM652" s="217"/>
      <c r="BN652" s="217"/>
    </row>
    <row r="653" spans="1:66" ht="16.5" thickBot="1" x14ac:dyDescent="0.3">
      <c r="A653" s="1158"/>
      <c r="B653" s="74"/>
      <c r="C653" s="477"/>
      <c r="D653" s="477"/>
      <c r="E653" s="477"/>
      <c r="F653" s="477"/>
      <c r="G653" s="591"/>
      <c r="H653" s="650"/>
      <c r="I653" s="46" t="s">
        <v>102</v>
      </c>
      <c r="J653" s="78"/>
      <c r="K653" s="74"/>
      <c r="L653" s="67"/>
      <c r="M653" s="67"/>
      <c r="N653" s="110"/>
      <c r="O653" s="110"/>
      <c r="P653" s="110"/>
      <c r="Q653" s="110"/>
      <c r="R653" s="110"/>
      <c r="S653" s="110"/>
      <c r="T653" s="802"/>
      <c r="U653" s="802"/>
      <c r="V653" s="802"/>
      <c r="W653" s="802"/>
      <c r="X653" s="802"/>
      <c r="Y653" s="802"/>
      <c r="Z653" s="802"/>
      <c r="AA653" s="802"/>
      <c r="AB653" s="802"/>
      <c r="AC653" s="802"/>
      <c r="AD653" s="110"/>
      <c r="AE653" s="110"/>
      <c r="AF653" s="110"/>
      <c r="AG653" s="110"/>
      <c r="AH653" s="110"/>
      <c r="AI653" s="110"/>
      <c r="AJ653" s="304"/>
      <c r="AL653" s="200">
        <f t="shared" ref="AL653:BI653" si="479">SUM(AL646:AL652)</f>
        <v>0</v>
      </c>
      <c r="AM653" s="201">
        <f t="shared" si="479"/>
        <v>0</v>
      </c>
      <c r="AN653" s="202">
        <f t="shared" si="479"/>
        <v>0</v>
      </c>
      <c r="AO653" s="202">
        <f t="shared" si="479"/>
        <v>0</v>
      </c>
      <c r="AP653" s="880">
        <f t="shared" si="479"/>
        <v>0</v>
      </c>
      <c r="AQ653" s="202">
        <f t="shared" si="479"/>
        <v>0</v>
      </c>
      <c r="AR653" s="202">
        <f t="shared" si="479"/>
        <v>0</v>
      </c>
      <c r="AS653" s="202">
        <f t="shared" si="479"/>
        <v>0</v>
      </c>
      <c r="AT653" s="202">
        <f t="shared" si="479"/>
        <v>0</v>
      </c>
      <c r="AU653" s="202">
        <f t="shared" si="479"/>
        <v>0</v>
      </c>
      <c r="AV653" s="880">
        <f t="shared" si="479"/>
        <v>0</v>
      </c>
      <c r="AW653" s="202">
        <f t="shared" si="479"/>
        <v>0</v>
      </c>
      <c r="AX653" s="202">
        <f t="shared" si="479"/>
        <v>0</v>
      </c>
      <c r="AY653" s="202">
        <f t="shared" si="479"/>
        <v>0</v>
      </c>
      <c r="AZ653" s="202">
        <f t="shared" si="479"/>
        <v>0</v>
      </c>
      <c r="BA653" s="202">
        <f t="shared" si="479"/>
        <v>0</v>
      </c>
      <c r="BB653" s="202">
        <f t="shared" si="479"/>
        <v>0</v>
      </c>
      <c r="BC653" s="202">
        <f t="shared" si="479"/>
        <v>0</v>
      </c>
      <c r="BD653" s="880">
        <f t="shared" si="479"/>
        <v>0</v>
      </c>
      <c r="BE653" s="202">
        <f t="shared" si="479"/>
        <v>0</v>
      </c>
      <c r="BF653" s="202">
        <f t="shared" si="479"/>
        <v>0</v>
      </c>
      <c r="BG653" s="202">
        <f t="shared" si="479"/>
        <v>0</v>
      </c>
      <c r="BH653" s="202">
        <f t="shared" si="479"/>
        <v>0</v>
      </c>
      <c r="BI653" s="202">
        <f t="shared" si="479"/>
        <v>0</v>
      </c>
      <c r="BJ653" s="19" t="s">
        <v>221</v>
      </c>
      <c r="BK653" s="19"/>
      <c r="BL653" s="197"/>
      <c r="BM653" s="197"/>
      <c r="BN653" s="197"/>
    </row>
    <row r="654" spans="1:66" ht="16.5" thickBot="1" x14ac:dyDescent="0.3">
      <c r="A654" s="1158"/>
      <c r="B654" s="31" t="s">
        <v>301</v>
      </c>
      <c r="C654" s="479"/>
      <c r="D654" s="479"/>
      <c r="E654" s="479"/>
      <c r="F654" s="479"/>
      <c r="G654" s="482"/>
      <c r="H654" s="479"/>
      <c r="I654" s="27" t="s">
        <v>8</v>
      </c>
      <c r="J654" s="28" t="s">
        <v>9</v>
      </c>
      <c r="K654" s="28"/>
      <c r="L654" s="662"/>
      <c r="M654" s="662"/>
      <c r="N654" s="663"/>
      <c r="O654" s="662"/>
      <c r="P654" s="662"/>
      <c r="Q654" s="662"/>
      <c r="R654" s="662"/>
      <c r="S654" s="663"/>
      <c r="T654" s="811"/>
      <c r="U654" s="811"/>
      <c r="V654" s="811"/>
      <c r="W654" s="811"/>
      <c r="X654" s="811"/>
      <c r="Y654" s="811"/>
      <c r="Z654" s="811"/>
      <c r="AA654" s="811"/>
      <c r="AB654" s="811"/>
      <c r="AC654" s="811"/>
      <c r="AD654" s="662"/>
      <c r="AE654" s="662"/>
      <c r="AF654" s="663"/>
      <c r="AG654" s="662"/>
      <c r="AH654" s="662"/>
      <c r="AI654" s="663"/>
      <c r="AJ654" s="304"/>
      <c r="BJ654" s="19"/>
      <c r="BK654" s="19"/>
      <c r="BL654" s="259"/>
      <c r="BM654" s="304"/>
      <c r="BN654" s="259"/>
    </row>
    <row r="655" spans="1:66" ht="16.5" thickBot="1" x14ac:dyDescent="0.3">
      <c r="A655" s="1158"/>
      <c r="B655" s="31" t="s">
        <v>301</v>
      </c>
      <c r="C655" s="473"/>
      <c r="D655" s="473"/>
      <c r="E655" s="473"/>
      <c r="F655" s="473"/>
      <c r="G655" s="480"/>
      <c r="H655" s="473"/>
      <c r="I655" s="30"/>
      <c r="J655" s="31" t="s">
        <v>10</v>
      </c>
      <c r="K655" s="31"/>
      <c r="L655" s="662"/>
      <c r="M655" s="662"/>
      <c r="N655" s="663"/>
      <c r="O655" s="662"/>
      <c r="P655" s="662"/>
      <c r="Q655" s="662"/>
      <c r="R655" s="662"/>
      <c r="S655" s="663"/>
      <c r="T655" s="811"/>
      <c r="U655" s="811"/>
      <c r="V655" s="811"/>
      <c r="W655" s="811"/>
      <c r="X655" s="811"/>
      <c r="Y655" s="811"/>
      <c r="Z655" s="811"/>
      <c r="AA655" s="811"/>
      <c r="AB655" s="811"/>
      <c r="AC655" s="811"/>
      <c r="AD655" s="662"/>
      <c r="AE655" s="662"/>
      <c r="AF655" s="663"/>
      <c r="AG655" s="662"/>
      <c r="AH655" s="662"/>
      <c r="AI655" s="663"/>
      <c r="AJ655" s="304"/>
      <c r="AL655" s="198">
        <f t="shared" ref="AL655:BC655" si="480">AL640+AL642</f>
        <v>0</v>
      </c>
      <c r="AM655" s="184">
        <f t="shared" si="480"/>
        <v>0</v>
      </c>
      <c r="AN655" s="199">
        <f t="shared" si="480"/>
        <v>0</v>
      </c>
      <c r="AO655" s="199">
        <f t="shared" si="480"/>
        <v>0</v>
      </c>
      <c r="AP655" s="873">
        <f t="shared" si="480"/>
        <v>0</v>
      </c>
      <c r="AQ655" s="199">
        <f t="shared" si="480"/>
        <v>0</v>
      </c>
      <c r="AR655" s="199">
        <f t="shared" si="480"/>
        <v>0</v>
      </c>
      <c r="AS655" s="199">
        <f t="shared" si="480"/>
        <v>0</v>
      </c>
      <c r="AT655" s="199">
        <f t="shared" si="480"/>
        <v>0</v>
      </c>
      <c r="AU655" s="199">
        <f t="shared" si="480"/>
        <v>0</v>
      </c>
      <c r="AV655" s="873">
        <f t="shared" si="480"/>
        <v>0</v>
      </c>
      <c r="AW655" s="199">
        <f t="shared" si="480"/>
        <v>0</v>
      </c>
      <c r="AX655" s="199">
        <f t="shared" si="480"/>
        <v>0</v>
      </c>
      <c r="AY655" s="199">
        <f t="shared" si="480"/>
        <v>0</v>
      </c>
      <c r="AZ655" s="199">
        <f t="shared" si="480"/>
        <v>0</v>
      </c>
      <c r="BA655" s="199">
        <f t="shared" si="480"/>
        <v>0</v>
      </c>
      <c r="BB655" s="199">
        <f t="shared" si="480"/>
        <v>0</v>
      </c>
      <c r="BC655" s="199">
        <f t="shared" si="480"/>
        <v>0</v>
      </c>
      <c r="BD655" s="873">
        <f t="shared" ref="BD655:BI655" si="481">BD640+BD642</f>
        <v>0</v>
      </c>
      <c r="BE655" s="199">
        <f t="shared" si="481"/>
        <v>0</v>
      </c>
      <c r="BF655" s="199">
        <f t="shared" si="481"/>
        <v>0</v>
      </c>
      <c r="BG655" s="199">
        <f t="shared" si="481"/>
        <v>0</v>
      </c>
      <c r="BH655" s="199">
        <f t="shared" si="481"/>
        <v>0</v>
      </c>
      <c r="BI655" s="199">
        <f t="shared" si="481"/>
        <v>0</v>
      </c>
      <c r="BJ655" s="19" t="s">
        <v>210</v>
      </c>
      <c r="BK655" s="19"/>
      <c r="BL655" s="259"/>
      <c r="BM655" s="304"/>
      <c r="BN655" s="259"/>
    </row>
    <row r="656" spans="1:66" x14ac:dyDescent="0.25">
      <c r="A656" s="1158"/>
      <c r="B656" s="31" t="s">
        <v>301</v>
      </c>
      <c r="C656" s="474"/>
      <c r="D656" s="474"/>
      <c r="E656" s="474"/>
      <c r="F656" s="474"/>
      <c r="G656" s="483"/>
      <c r="H656" s="474"/>
      <c r="I656" s="30" t="s">
        <v>56</v>
      </c>
      <c r="J656" s="31" t="s">
        <v>9</v>
      </c>
      <c r="K656" s="31"/>
      <c r="L656" s="662"/>
      <c r="M656" s="662"/>
      <c r="N656" s="663"/>
      <c r="O656" s="662"/>
      <c r="P656" s="662"/>
      <c r="Q656" s="662"/>
      <c r="R656" s="662"/>
      <c r="S656" s="663"/>
      <c r="T656" s="811"/>
      <c r="U656" s="811"/>
      <c r="V656" s="811"/>
      <c r="W656" s="811"/>
      <c r="X656" s="811"/>
      <c r="Y656" s="811"/>
      <c r="Z656" s="811"/>
      <c r="AA656" s="811"/>
      <c r="AB656" s="811"/>
      <c r="AC656" s="811"/>
      <c r="AD656" s="662"/>
      <c r="AE656" s="662"/>
      <c r="AF656" s="663"/>
      <c r="AG656" s="662"/>
      <c r="AH656" s="662"/>
      <c r="AI656" s="663"/>
      <c r="AJ656" s="304"/>
      <c r="BL656" s="259"/>
      <c r="BM656" s="304"/>
      <c r="BN656" s="259"/>
    </row>
    <row r="657" spans="1:66" ht="16.5" thickBot="1" x14ac:dyDescent="0.3">
      <c r="A657" s="1158"/>
      <c r="B657" s="31" t="s">
        <v>301</v>
      </c>
      <c r="C657" s="525"/>
      <c r="D657" s="525"/>
      <c r="E657" s="525"/>
      <c r="F657" s="525"/>
      <c r="G657" s="525"/>
      <c r="H657" s="757"/>
      <c r="I657" s="49"/>
      <c r="J657" s="35" t="s">
        <v>10</v>
      </c>
      <c r="K657" s="35"/>
      <c r="L657" s="662"/>
      <c r="M657" s="662"/>
      <c r="N657" s="663"/>
      <c r="O657" s="662"/>
      <c r="P657" s="662"/>
      <c r="Q657" s="662"/>
      <c r="R657" s="662"/>
      <c r="S657" s="663"/>
      <c r="T657" s="811"/>
      <c r="U657" s="811"/>
      <c r="V657" s="811"/>
      <c r="W657" s="811"/>
      <c r="X657" s="811"/>
      <c r="Y657" s="811"/>
      <c r="Z657" s="811"/>
      <c r="AA657" s="811"/>
      <c r="AB657" s="811"/>
      <c r="AC657" s="811"/>
      <c r="AD657" s="662"/>
      <c r="AE657" s="662"/>
      <c r="AF657" s="663"/>
      <c r="AG657" s="662"/>
      <c r="AH657" s="662"/>
      <c r="AI657" s="663"/>
      <c r="AJ657" s="304"/>
      <c r="BL657" s="259"/>
      <c r="BM657" s="304"/>
      <c r="BN657" s="259"/>
    </row>
    <row r="658" spans="1:66" ht="16.5" thickBot="1" x14ac:dyDescent="0.3">
      <c r="A658" s="1158"/>
      <c r="B658" s="70"/>
      <c r="C658" s="508">
        <f>COUNTA(C638:C657)</f>
        <v>9</v>
      </c>
      <c r="D658" s="508">
        <f>COUNTA(D638:D657)</f>
        <v>0</v>
      </c>
      <c r="E658" s="508">
        <f>COUNTA(E638:E657)</f>
        <v>0</v>
      </c>
      <c r="F658" s="508">
        <f>COUNTA(F638:F657)</f>
        <v>0</v>
      </c>
      <c r="G658" s="508">
        <f>COUNTA(G638:G657)</f>
        <v>0</v>
      </c>
      <c r="H658" s="734"/>
      <c r="I658" s="69" t="s">
        <v>78</v>
      </c>
      <c r="J658" s="70" t="s">
        <v>48</v>
      </c>
      <c r="K658" s="70"/>
      <c r="L658" s="553"/>
      <c r="M658" s="553"/>
      <c r="N658" s="493"/>
      <c r="O658" s="493"/>
      <c r="P658" s="493"/>
      <c r="Q658" s="493"/>
      <c r="R658" s="493"/>
      <c r="S658" s="493"/>
      <c r="T658" s="493"/>
      <c r="U658" s="493"/>
      <c r="V658" s="493"/>
      <c r="W658" s="493"/>
      <c r="X658" s="493"/>
      <c r="Y658" s="493"/>
      <c r="Z658" s="493"/>
      <c r="AA658" s="493"/>
      <c r="AB658" s="493"/>
      <c r="AC658" s="493"/>
      <c r="AD658" s="493"/>
      <c r="AE658" s="493"/>
      <c r="AF658" s="493"/>
      <c r="AG658" s="493"/>
      <c r="AH658" s="493"/>
      <c r="AI658" s="493"/>
      <c r="AJ658" s="304"/>
      <c r="BL658" s="179"/>
      <c r="BM658" s="179"/>
      <c r="BN658" s="179"/>
    </row>
    <row r="659" spans="1:66" ht="16.5" thickBot="1" x14ac:dyDescent="0.3">
      <c r="A659" s="1159"/>
      <c r="B659" s="70"/>
      <c r="C659" s="520" t="s">
        <v>331</v>
      </c>
      <c r="D659" s="521">
        <f>C658+D658</f>
        <v>9</v>
      </c>
      <c r="E659" s="521"/>
      <c r="F659" s="521">
        <f>E658+F658</f>
        <v>0</v>
      </c>
      <c r="G659" s="522">
        <f>G658</f>
        <v>0</v>
      </c>
      <c r="H659" s="522"/>
      <c r="I659" s="69" t="s">
        <v>78</v>
      </c>
      <c r="J659" s="70" t="s">
        <v>46</v>
      </c>
      <c r="K659" s="70"/>
      <c r="L659" s="553"/>
      <c r="M659" s="553"/>
      <c r="N659" s="493"/>
      <c r="O659" s="493"/>
      <c r="P659" s="493"/>
      <c r="Q659" s="493"/>
      <c r="R659" s="493"/>
      <c r="S659" s="493"/>
      <c r="T659" s="493"/>
      <c r="U659" s="493"/>
      <c r="V659" s="493"/>
      <c r="W659" s="493"/>
      <c r="X659" s="493"/>
      <c r="Y659" s="493"/>
      <c r="Z659" s="493"/>
      <c r="AA659" s="493"/>
      <c r="AB659" s="493"/>
      <c r="AC659" s="493"/>
      <c r="AD659" s="493"/>
      <c r="AE659" s="493"/>
      <c r="AF659" s="493"/>
      <c r="AG659" s="493"/>
      <c r="AH659" s="493"/>
      <c r="AI659" s="493"/>
      <c r="AJ659" s="304"/>
      <c r="BL659" s="179"/>
      <c r="BM659" s="179"/>
      <c r="BN659" s="179"/>
    </row>
    <row r="660" spans="1:66" ht="16.5" thickBot="1" x14ac:dyDescent="0.3">
      <c r="A660" s="252"/>
      <c r="B660" s="252"/>
      <c r="C660" s="304" t="s">
        <v>332</v>
      </c>
      <c r="D660" s="304" t="e">
        <f>D659/G659*100</f>
        <v>#DIV/0!</v>
      </c>
      <c r="E660" s="503"/>
      <c r="F660" s="304" t="e">
        <f>F659/G659*100</f>
        <v>#DIV/0!</v>
      </c>
      <c r="G660" s="503"/>
      <c r="H660" s="725"/>
      <c r="I660" s="208" t="s">
        <v>117</v>
      </c>
      <c r="J660" s="252"/>
      <c r="K660" s="252"/>
      <c r="L660" s="314"/>
      <c r="M660" s="314"/>
      <c r="N660" s="315"/>
      <c r="O660" s="315"/>
      <c r="P660" s="315"/>
      <c r="Q660" s="315"/>
      <c r="R660" s="315"/>
      <c r="S660" s="315"/>
      <c r="T660" s="315"/>
      <c r="U660" s="315"/>
      <c r="V660" s="315"/>
      <c r="W660" s="315"/>
      <c r="X660" s="315"/>
      <c r="Y660" s="315"/>
      <c r="Z660" s="315"/>
      <c r="AA660" s="315"/>
      <c r="AB660" s="315"/>
      <c r="AC660" s="315"/>
      <c r="AD660" s="315"/>
      <c r="AE660" s="315"/>
      <c r="AF660" s="315"/>
      <c r="AG660" s="315"/>
      <c r="AH660" s="315"/>
      <c r="AI660" s="315"/>
      <c r="AJ660" s="304"/>
    </row>
    <row r="661" spans="1:66" x14ac:dyDescent="0.25">
      <c r="A661" s="33"/>
      <c r="B661" s="33"/>
      <c r="C661" s="503"/>
      <c r="D661" s="503"/>
      <c r="E661" s="503"/>
      <c r="F661" s="503"/>
      <c r="G661" s="503"/>
      <c r="H661" s="725"/>
      <c r="I661" s="257"/>
      <c r="J661" s="33"/>
      <c r="K661" s="33"/>
      <c r="L661" s="60"/>
      <c r="M661" s="60"/>
      <c r="N661" s="245"/>
      <c r="O661" s="245"/>
      <c r="P661" s="245"/>
      <c r="Q661" s="245"/>
      <c r="R661" s="245"/>
      <c r="S661" s="245"/>
      <c r="T661" s="245"/>
      <c r="U661" s="245"/>
      <c r="V661" s="245"/>
      <c r="W661" s="245"/>
      <c r="X661" s="245"/>
      <c r="Y661" s="245"/>
      <c r="Z661" s="245"/>
      <c r="AA661" s="245"/>
      <c r="AB661" s="245"/>
      <c r="AC661" s="245"/>
      <c r="AD661" s="245"/>
      <c r="AE661" s="245"/>
      <c r="AF661" s="245"/>
      <c r="AG661" s="245"/>
      <c r="AH661" s="245"/>
      <c r="AI661" s="245"/>
    </row>
    <row r="662" spans="1:66" ht="48" thickBot="1" x14ac:dyDescent="0.3">
      <c r="A662" s="33"/>
      <c r="B662" s="33"/>
      <c r="C662" s="523"/>
      <c r="D662" s="523"/>
      <c r="E662" s="523"/>
      <c r="F662" s="523" t="s">
        <v>336</v>
      </c>
      <c r="G662" s="523"/>
      <c r="H662" s="523"/>
      <c r="I662" s="769" t="s">
        <v>151</v>
      </c>
      <c r="J662" s="33"/>
      <c r="K662" s="33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</row>
    <row r="663" spans="1:66" ht="15.75" customHeight="1" thickBot="1" x14ac:dyDescent="0.3">
      <c r="A663" s="1139"/>
      <c r="B663" s="1139"/>
      <c r="C663" s="524"/>
      <c r="D663" s="524"/>
      <c r="E663" s="524"/>
      <c r="F663" s="524"/>
      <c r="G663" s="523"/>
      <c r="H663" s="1110" t="s">
        <v>414</v>
      </c>
      <c r="I663" s="1136" t="s">
        <v>74</v>
      </c>
      <c r="J663" s="24" t="s">
        <v>1</v>
      </c>
      <c r="K663" s="1139" t="s">
        <v>75</v>
      </c>
      <c r="L663" s="1128"/>
      <c r="M663" s="1129"/>
      <c r="N663" s="1130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  <c r="AA663" s="189"/>
      <c r="AB663" s="189"/>
      <c r="AC663" s="189"/>
      <c r="AD663" s="189"/>
      <c r="AE663" s="189"/>
      <c r="AF663" s="189"/>
      <c r="AG663" s="189"/>
      <c r="AH663" s="189"/>
      <c r="AI663" s="189"/>
      <c r="AJ663" s="189"/>
    </row>
    <row r="664" spans="1:66" x14ac:dyDescent="0.25">
      <c r="A664" s="1140"/>
      <c r="B664" s="1140"/>
      <c r="C664" s="524"/>
      <c r="D664" s="524"/>
      <c r="E664" s="524"/>
      <c r="F664" s="524"/>
      <c r="G664" s="523"/>
      <c r="H664" s="1111"/>
      <c r="I664" s="1137"/>
      <c r="J664" s="25" t="s">
        <v>2</v>
      </c>
      <c r="K664" s="1140"/>
      <c r="L664" s="1113"/>
      <c r="M664" s="1113"/>
      <c r="N664" s="1113"/>
      <c r="O664" s="1113"/>
      <c r="P664" s="1113"/>
      <c r="Q664" s="1113"/>
      <c r="R664" s="1113"/>
      <c r="S664" s="1113"/>
      <c r="T664" s="1113"/>
      <c r="U664" s="1113"/>
      <c r="V664" s="1113"/>
      <c r="W664" s="1113"/>
      <c r="X664" s="1113"/>
      <c r="Y664" s="1113"/>
      <c r="Z664" s="1113"/>
      <c r="AA664" s="1113"/>
      <c r="AB664" s="1113"/>
      <c r="AC664" s="1113"/>
      <c r="AD664" s="1113"/>
      <c r="AE664" s="1113"/>
      <c r="AF664" s="1113"/>
      <c r="AG664" s="1113"/>
      <c r="AH664" s="1113"/>
      <c r="AI664" s="1113"/>
      <c r="AJ664" s="686"/>
    </row>
    <row r="665" spans="1:66" ht="16.5" thickBot="1" x14ac:dyDescent="0.3">
      <c r="A665" s="1141"/>
      <c r="B665" s="1141"/>
      <c r="C665" s="487"/>
      <c r="D665" s="487"/>
      <c r="E665" s="487"/>
      <c r="F665" s="487"/>
      <c r="G665" s="592"/>
      <c r="H665" s="1112"/>
      <c r="I665" s="1138"/>
      <c r="J665" s="26" t="s">
        <v>3</v>
      </c>
      <c r="K665" s="1141"/>
      <c r="L665" s="1114"/>
      <c r="M665" s="1114"/>
      <c r="N665" s="1114"/>
      <c r="O665" s="1114"/>
      <c r="P665" s="1114"/>
      <c r="Q665" s="1114"/>
      <c r="R665" s="1114"/>
      <c r="S665" s="1114"/>
      <c r="T665" s="1114"/>
      <c r="U665" s="1114"/>
      <c r="V665" s="1114"/>
      <c r="W665" s="1114"/>
      <c r="X665" s="1114"/>
      <c r="Y665" s="1114"/>
      <c r="Z665" s="1114"/>
      <c r="AA665" s="1114"/>
      <c r="AB665" s="1114"/>
      <c r="AC665" s="1114"/>
      <c r="AD665" s="1114"/>
      <c r="AE665" s="1114"/>
      <c r="AF665" s="1114"/>
      <c r="AG665" s="1114"/>
      <c r="AH665" s="1114"/>
      <c r="AI665" s="1114"/>
      <c r="AJ665" s="686"/>
    </row>
    <row r="666" spans="1:66" x14ac:dyDescent="0.25">
      <c r="A666" s="1154" t="s">
        <v>288</v>
      </c>
      <c r="B666" s="28"/>
      <c r="C666" s="479"/>
      <c r="D666" s="479"/>
      <c r="E666" s="479"/>
      <c r="F666" s="479"/>
      <c r="G666" s="482"/>
      <c r="H666" s="479"/>
      <c r="I666" s="27"/>
      <c r="J666" s="28"/>
      <c r="K666" s="28"/>
      <c r="L666" s="568"/>
      <c r="M666" s="568"/>
      <c r="N666" s="29"/>
      <c r="O666" s="29"/>
      <c r="P666" s="29"/>
      <c r="Q666" s="29"/>
      <c r="R666" s="29"/>
      <c r="S666" s="29"/>
      <c r="T666" s="797"/>
      <c r="U666" s="797"/>
      <c r="V666" s="797"/>
      <c r="W666" s="797"/>
      <c r="X666" s="797"/>
      <c r="Y666" s="797"/>
      <c r="Z666" s="797"/>
      <c r="AA666" s="797"/>
      <c r="AB666" s="797"/>
      <c r="AC666" s="797"/>
      <c r="AD666" s="29"/>
      <c r="AE666" s="29"/>
      <c r="AF666" s="29"/>
      <c r="AG666" s="29"/>
      <c r="AH666" s="29"/>
      <c r="AI666" s="29"/>
      <c r="AJ666" s="304"/>
    </row>
    <row r="667" spans="1:66" x14ac:dyDescent="0.25">
      <c r="A667" s="1155"/>
      <c r="B667" s="31" t="s">
        <v>301</v>
      </c>
      <c r="C667" s="473"/>
      <c r="D667" s="473"/>
      <c r="E667" s="473"/>
      <c r="F667" s="473"/>
      <c r="G667" s="480"/>
      <c r="H667" s="473"/>
      <c r="I667" s="30" t="s">
        <v>73</v>
      </c>
      <c r="J667" s="65" t="s">
        <v>5</v>
      </c>
      <c r="K667" s="31" t="s">
        <v>175</v>
      </c>
      <c r="L667" s="811"/>
      <c r="M667" s="811"/>
      <c r="N667" s="811"/>
      <c r="O667" s="811"/>
      <c r="P667" s="811"/>
      <c r="Q667" s="811"/>
      <c r="R667" s="811"/>
      <c r="S667" s="811"/>
      <c r="T667" s="811"/>
      <c r="U667" s="811"/>
      <c r="V667" s="811"/>
      <c r="W667" s="811"/>
      <c r="X667" s="811"/>
      <c r="Y667" s="811"/>
      <c r="Z667" s="811"/>
      <c r="AA667" s="811"/>
      <c r="AB667" s="811"/>
      <c r="AC667" s="811"/>
      <c r="AD667" s="663"/>
      <c r="AE667" s="663"/>
      <c r="AF667" s="663"/>
      <c r="AG667" s="663"/>
      <c r="AH667" s="663"/>
      <c r="AI667" s="663"/>
      <c r="AJ667" s="304"/>
    </row>
    <row r="668" spans="1:66" x14ac:dyDescent="0.25">
      <c r="A668" s="1155"/>
      <c r="B668" s="31"/>
      <c r="C668" s="473"/>
      <c r="D668" s="473"/>
      <c r="E668" s="473"/>
      <c r="F668" s="473"/>
      <c r="G668" s="480"/>
      <c r="H668" s="473"/>
      <c r="I668" s="30"/>
      <c r="J668" s="89"/>
      <c r="K668" s="31"/>
      <c r="L668" s="571"/>
      <c r="M668" s="571"/>
      <c r="N668" s="18"/>
      <c r="O668" s="18"/>
      <c r="P668" s="18"/>
      <c r="Q668" s="18"/>
      <c r="R668" s="18"/>
      <c r="S668" s="18"/>
      <c r="T668" s="798"/>
      <c r="U668" s="798"/>
      <c r="V668" s="798"/>
      <c r="W668" s="798"/>
      <c r="X668" s="798"/>
      <c r="Y668" s="798"/>
      <c r="Z668" s="798"/>
      <c r="AA668" s="798"/>
      <c r="AB668" s="798"/>
      <c r="AC668" s="798"/>
      <c r="AD668" s="18"/>
      <c r="AE668" s="18"/>
      <c r="AF668" s="18"/>
      <c r="AG668" s="18"/>
      <c r="AH668" s="18"/>
      <c r="AI668" s="18"/>
      <c r="AJ668" s="304"/>
    </row>
    <row r="669" spans="1:66" ht="16.5" thickBot="1" x14ac:dyDescent="0.3">
      <c r="A669" s="1155"/>
      <c r="B669" s="31" t="s">
        <v>301</v>
      </c>
      <c r="C669" s="474"/>
      <c r="D669" s="474"/>
      <c r="E669" s="474"/>
      <c r="F669" s="474"/>
      <c r="G669" s="483"/>
      <c r="H669" s="474"/>
      <c r="I669" s="77" t="s">
        <v>167</v>
      </c>
      <c r="J669" s="65" t="s">
        <v>5</v>
      </c>
      <c r="K669" s="31" t="s">
        <v>175</v>
      </c>
      <c r="L669" s="571"/>
      <c r="M669" s="571"/>
      <c r="N669" s="18"/>
      <c r="O669" s="18"/>
      <c r="P669" s="18"/>
      <c r="Q669" s="18"/>
      <c r="R669" s="18"/>
      <c r="S669" s="18"/>
      <c r="T669" s="798"/>
      <c r="U669" s="798"/>
      <c r="V669" s="798"/>
      <c r="W669" s="798"/>
      <c r="X669" s="798"/>
      <c r="Y669" s="798"/>
      <c r="Z669" s="798"/>
      <c r="AA669" s="798"/>
      <c r="AB669" s="798"/>
      <c r="AC669" s="798"/>
      <c r="AD669" s="18"/>
      <c r="AE669" s="18"/>
      <c r="AF669" s="18"/>
      <c r="AG669" s="18"/>
      <c r="AH669" s="18"/>
      <c r="AI669" s="18"/>
      <c r="AJ669" s="304"/>
    </row>
    <row r="670" spans="1:66" ht="16.5" thickBot="1" x14ac:dyDescent="0.3">
      <c r="A670" s="1155"/>
      <c r="B670" s="31" t="s">
        <v>301</v>
      </c>
      <c r="C670" s="577" t="s">
        <v>329</v>
      </c>
      <c r="D670" s="487"/>
      <c r="E670" s="487"/>
      <c r="F670" s="487"/>
      <c r="G670" s="592"/>
      <c r="H670" s="744" t="s">
        <v>417</v>
      </c>
      <c r="I670" s="72" t="s">
        <v>82</v>
      </c>
      <c r="J670" s="39" t="s">
        <v>5</v>
      </c>
      <c r="K670" s="31"/>
      <c r="L670" s="662"/>
      <c r="M670" s="662"/>
      <c r="N670" s="663"/>
      <c r="O670" s="663"/>
      <c r="P670" s="663"/>
      <c r="Q670" s="663"/>
      <c r="R670" s="663"/>
      <c r="S670" s="663"/>
      <c r="T670" s="811"/>
      <c r="U670" s="811"/>
      <c r="V670" s="811"/>
      <c r="W670" s="811"/>
      <c r="X670" s="811"/>
      <c r="Y670" s="811"/>
      <c r="Z670" s="811"/>
      <c r="AA670" s="811"/>
      <c r="AB670" s="811"/>
      <c r="AC670" s="811"/>
      <c r="AD670" s="663"/>
      <c r="AE670" s="663"/>
      <c r="AF670" s="663"/>
      <c r="AG670" s="663"/>
      <c r="AH670" s="663"/>
      <c r="AI670" s="663"/>
      <c r="AJ670" s="304"/>
      <c r="AL670" s="198">
        <f t="shared" ref="AL670:BI670" si="482">L670*L685*1.73*0.875/1000</f>
        <v>0</v>
      </c>
      <c r="AM670" s="198">
        <f t="shared" si="482"/>
        <v>0</v>
      </c>
      <c r="AN670" s="198">
        <f t="shared" si="482"/>
        <v>0</v>
      </c>
      <c r="AO670" s="198">
        <f t="shared" si="482"/>
        <v>0</v>
      </c>
      <c r="AP670" s="872">
        <f t="shared" si="482"/>
        <v>0</v>
      </c>
      <c r="AQ670" s="198">
        <f t="shared" si="482"/>
        <v>0</v>
      </c>
      <c r="AR670" s="198">
        <f t="shared" si="482"/>
        <v>0</v>
      </c>
      <c r="AS670" s="198">
        <f t="shared" si="482"/>
        <v>0</v>
      </c>
      <c r="AT670" s="198">
        <f t="shared" si="482"/>
        <v>0</v>
      </c>
      <c r="AU670" s="198">
        <f t="shared" si="482"/>
        <v>0</v>
      </c>
      <c r="AV670" s="872">
        <f t="shared" si="482"/>
        <v>0</v>
      </c>
      <c r="AW670" s="198">
        <f t="shared" si="482"/>
        <v>0</v>
      </c>
      <c r="AX670" s="198">
        <f t="shared" si="482"/>
        <v>0</v>
      </c>
      <c r="AY670" s="198">
        <f t="shared" si="482"/>
        <v>0</v>
      </c>
      <c r="AZ670" s="198">
        <f t="shared" si="482"/>
        <v>0</v>
      </c>
      <c r="BA670" s="198">
        <f t="shared" si="482"/>
        <v>0</v>
      </c>
      <c r="BB670" s="198">
        <f t="shared" si="482"/>
        <v>0</v>
      </c>
      <c r="BC670" s="198">
        <f t="shared" si="482"/>
        <v>0</v>
      </c>
      <c r="BD670" s="872">
        <f t="shared" si="482"/>
        <v>0</v>
      </c>
      <c r="BE670" s="198">
        <f t="shared" si="482"/>
        <v>0</v>
      </c>
      <c r="BF670" s="198">
        <f t="shared" si="482"/>
        <v>0</v>
      </c>
      <c r="BG670" s="198">
        <f t="shared" si="482"/>
        <v>0</v>
      </c>
      <c r="BH670" s="198">
        <f t="shared" si="482"/>
        <v>0</v>
      </c>
      <c r="BI670" s="198">
        <f t="shared" si="482"/>
        <v>0</v>
      </c>
      <c r="BJ670" s="19" t="s">
        <v>211</v>
      </c>
      <c r="BK670" s="19"/>
    </row>
    <row r="671" spans="1:66" ht="16.5" thickBot="1" x14ac:dyDescent="0.3">
      <c r="A671" s="1155"/>
      <c r="B671" s="35"/>
      <c r="C671" s="487"/>
      <c r="D671" s="487"/>
      <c r="E671" s="487"/>
      <c r="F671" s="487"/>
      <c r="G671" s="592"/>
      <c r="H671" s="650"/>
      <c r="I671" s="545" t="s">
        <v>169</v>
      </c>
      <c r="J671" s="697" t="s">
        <v>6</v>
      </c>
      <c r="K671" s="692"/>
      <c r="L671" s="693"/>
      <c r="M671" s="693"/>
      <c r="N671" s="706"/>
      <c r="O671" s="706"/>
      <c r="P671" s="706"/>
      <c r="Q671" s="706"/>
      <c r="R671" s="706"/>
      <c r="S671" s="706"/>
      <c r="T671" s="800"/>
      <c r="U671" s="800"/>
      <c r="V671" s="800"/>
      <c r="W671" s="800"/>
      <c r="X671" s="800"/>
      <c r="Y671" s="800"/>
      <c r="Z671" s="800"/>
      <c r="AA671" s="800"/>
      <c r="AB671" s="800"/>
      <c r="AC671" s="800"/>
      <c r="AD671" s="706"/>
      <c r="AE671" s="706"/>
      <c r="AF671" s="706"/>
      <c r="AG671" s="706"/>
      <c r="AH671" s="706"/>
      <c r="AI671" s="706"/>
      <c r="AJ671" s="304"/>
    </row>
    <row r="672" spans="1:66" x14ac:dyDescent="0.25">
      <c r="A672" s="1155"/>
      <c r="B672" s="31" t="s">
        <v>301</v>
      </c>
      <c r="C672" s="487"/>
      <c r="D672" s="487"/>
      <c r="E672" s="487"/>
      <c r="F672" s="487"/>
      <c r="G672" s="592"/>
      <c r="H672" s="487"/>
      <c r="I672" s="192" t="s">
        <v>168</v>
      </c>
      <c r="J672" s="250" t="s">
        <v>5</v>
      </c>
      <c r="K672" s="98"/>
      <c r="L672" s="568"/>
      <c r="M672" s="568"/>
      <c r="N672" s="29"/>
      <c r="O672" s="29"/>
      <c r="P672" s="29"/>
      <c r="Q672" s="29"/>
      <c r="R672" s="29"/>
      <c r="S672" s="29"/>
      <c r="T672" s="797"/>
      <c r="U672" s="797"/>
      <c r="V672" s="797"/>
      <c r="W672" s="797"/>
      <c r="X672" s="797"/>
      <c r="Y672" s="797"/>
      <c r="Z672" s="797"/>
      <c r="AA672" s="797"/>
      <c r="AB672" s="797"/>
      <c r="AC672" s="797"/>
      <c r="AD672" s="29"/>
      <c r="AE672" s="29"/>
      <c r="AF672" s="29"/>
      <c r="AG672" s="29"/>
      <c r="AH672" s="29"/>
      <c r="AI672" s="29"/>
      <c r="AJ672" s="304"/>
    </row>
    <row r="673" spans="1:67" ht="16.5" thickBot="1" x14ac:dyDescent="0.3">
      <c r="A673" s="1155"/>
      <c r="B673" s="31" t="s">
        <v>301</v>
      </c>
      <c r="C673" s="577" t="s">
        <v>329</v>
      </c>
      <c r="D673" s="487"/>
      <c r="E673" s="487"/>
      <c r="F673" s="487"/>
      <c r="G673" s="592"/>
      <c r="H673" s="744" t="s">
        <v>417</v>
      </c>
      <c r="I673" s="72" t="s">
        <v>58</v>
      </c>
      <c r="J673" s="250" t="s">
        <v>5</v>
      </c>
      <c r="K673" s="101"/>
      <c r="L673" s="569"/>
      <c r="M673" s="569"/>
      <c r="N673" s="494"/>
      <c r="O673" s="494"/>
      <c r="P673" s="494"/>
      <c r="Q673" s="494"/>
      <c r="R673" s="494"/>
      <c r="S673" s="494"/>
      <c r="T673" s="801"/>
      <c r="U673" s="801"/>
      <c r="V673" s="801"/>
      <c r="W673" s="801"/>
      <c r="X673" s="801"/>
      <c r="Y673" s="801"/>
      <c r="Z673" s="801"/>
      <c r="AA673" s="801"/>
      <c r="AB673" s="801"/>
      <c r="AC673" s="801"/>
      <c r="AD673" s="494"/>
      <c r="AE673" s="494"/>
      <c r="AF673" s="494"/>
      <c r="AG673" s="494"/>
      <c r="AH673" s="494"/>
      <c r="AI673" s="494"/>
      <c r="AJ673" s="304"/>
    </row>
    <row r="674" spans="1:67" ht="16.5" thickBot="1" x14ac:dyDescent="0.3">
      <c r="A674" s="1155"/>
      <c r="B674" s="35"/>
      <c r="C674" s="487"/>
      <c r="D674" s="487"/>
      <c r="E674" s="487"/>
      <c r="F674" s="487"/>
      <c r="G674" s="592"/>
      <c r="H674" s="650"/>
      <c r="I674" s="545" t="s">
        <v>169</v>
      </c>
      <c r="J674" s="697" t="s">
        <v>7</v>
      </c>
      <c r="K674" s="692"/>
      <c r="L674" s="693"/>
      <c r="M674" s="693"/>
      <c r="N674" s="706"/>
      <c r="O674" s="706"/>
      <c r="P674" s="706"/>
      <c r="Q674" s="706"/>
      <c r="R674" s="706"/>
      <c r="S674" s="706"/>
      <c r="T674" s="800"/>
      <c r="U674" s="800"/>
      <c r="V674" s="800"/>
      <c r="W674" s="800"/>
      <c r="X674" s="800"/>
      <c r="Y674" s="800"/>
      <c r="Z674" s="800"/>
      <c r="AA674" s="800"/>
      <c r="AB674" s="800"/>
      <c r="AC674" s="800"/>
      <c r="AD674" s="706"/>
      <c r="AE674" s="706"/>
      <c r="AF674" s="706"/>
      <c r="AG674" s="706"/>
      <c r="AH674" s="706"/>
      <c r="AI674" s="706"/>
      <c r="AJ674" s="304"/>
      <c r="AL674" s="1133" t="s">
        <v>111</v>
      </c>
      <c r="AM674" s="1134"/>
      <c r="AN674" s="1135"/>
      <c r="AO674" s="749"/>
      <c r="AP674" s="874"/>
      <c r="AQ674" s="749"/>
      <c r="AR674" s="749"/>
      <c r="AS674" s="749"/>
      <c r="AT674" s="749"/>
      <c r="AU674" s="749"/>
      <c r="AV674" s="874"/>
      <c r="AW674" s="749"/>
      <c r="AX674" s="749"/>
      <c r="AY674" s="749"/>
      <c r="AZ674" s="749"/>
      <c r="BA674" s="749"/>
      <c r="BB674" s="749"/>
      <c r="BC674" s="749"/>
      <c r="BD674" s="874"/>
      <c r="BE674" s="750"/>
      <c r="BF674" s="750"/>
      <c r="BG674" s="750"/>
      <c r="BH674" s="750"/>
      <c r="BI674" s="750"/>
    </row>
    <row r="675" spans="1:67" ht="19.5" thickBot="1" x14ac:dyDescent="0.35">
      <c r="A675" s="1155"/>
      <c r="B675" s="31"/>
      <c r="C675" s="503"/>
      <c r="D675" s="503"/>
      <c r="E675" s="503"/>
      <c r="F675" s="503"/>
      <c r="G675" s="503"/>
      <c r="H675" s="725"/>
      <c r="I675" s="40" t="s">
        <v>34</v>
      </c>
      <c r="J675" s="28"/>
      <c r="K675" s="28"/>
      <c r="L675" s="568"/>
      <c r="M675" s="568"/>
      <c r="N675" s="29"/>
      <c r="O675" s="29"/>
      <c r="P675" s="29"/>
      <c r="Q675" s="29"/>
      <c r="R675" s="29"/>
      <c r="S675" s="29"/>
      <c r="T675" s="797"/>
      <c r="U675" s="797"/>
      <c r="V675" s="797"/>
      <c r="W675" s="797"/>
      <c r="X675" s="797"/>
      <c r="Y675" s="797"/>
      <c r="Z675" s="797"/>
      <c r="AA675" s="797"/>
      <c r="AB675" s="797"/>
      <c r="AC675" s="797"/>
      <c r="AD675" s="29"/>
      <c r="AE675" s="29"/>
      <c r="AF675" s="29"/>
      <c r="AG675" s="29"/>
      <c r="AH675" s="29"/>
      <c r="AI675" s="29"/>
      <c r="AJ675" s="304"/>
      <c r="AL675" s="715" t="s">
        <v>392</v>
      </c>
      <c r="AM675" s="715" t="s">
        <v>393</v>
      </c>
      <c r="AN675" s="717" t="s">
        <v>394</v>
      </c>
      <c r="AO675" s="718" t="s">
        <v>395</v>
      </c>
      <c r="AP675" s="875" t="s">
        <v>84</v>
      </c>
      <c r="AQ675" s="715" t="s">
        <v>396</v>
      </c>
      <c r="AR675" s="715" t="s">
        <v>397</v>
      </c>
      <c r="AS675" s="715" t="s">
        <v>398</v>
      </c>
      <c r="AT675" s="715" t="s">
        <v>399</v>
      </c>
      <c r="AU675" s="715" t="s">
        <v>400</v>
      </c>
      <c r="AV675" s="875" t="s">
        <v>4</v>
      </c>
      <c r="AW675" s="715" t="s">
        <v>401</v>
      </c>
      <c r="AX675" s="715" t="s">
        <v>402</v>
      </c>
      <c r="AY675" s="715" t="s">
        <v>403</v>
      </c>
      <c r="AZ675" s="715" t="s">
        <v>404</v>
      </c>
      <c r="BA675" s="715" t="s">
        <v>405</v>
      </c>
      <c r="BB675" s="715" t="s">
        <v>406</v>
      </c>
      <c r="BC675" s="715" t="s">
        <v>407</v>
      </c>
      <c r="BD675" s="905" t="s">
        <v>338</v>
      </c>
      <c r="BE675" s="716" t="s">
        <v>408</v>
      </c>
      <c r="BF675" s="716" t="s">
        <v>409</v>
      </c>
      <c r="BG675" s="716" t="s">
        <v>220</v>
      </c>
      <c r="BH675" s="716" t="s">
        <v>410</v>
      </c>
      <c r="BI675" s="716" t="s">
        <v>411</v>
      </c>
    </row>
    <row r="676" spans="1:67" x14ac:dyDescent="0.25">
      <c r="A676" s="1155"/>
      <c r="B676" s="31" t="s">
        <v>341</v>
      </c>
      <c r="C676" s="576" t="s">
        <v>329</v>
      </c>
      <c r="D676" s="473"/>
      <c r="E676" s="473"/>
      <c r="F676" s="473"/>
      <c r="G676" s="480"/>
      <c r="H676" s="736" t="s">
        <v>417</v>
      </c>
      <c r="I676" s="42" t="s">
        <v>17</v>
      </c>
      <c r="J676" s="39" t="s">
        <v>5</v>
      </c>
      <c r="K676" s="31"/>
      <c r="L676" s="662"/>
      <c r="M676" s="662"/>
      <c r="N676" s="663"/>
      <c r="O676" s="663"/>
      <c r="P676" s="663"/>
      <c r="Q676" s="663"/>
      <c r="R676" s="663"/>
      <c r="S676" s="663"/>
      <c r="T676" s="811"/>
      <c r="U676" s="811"/>
      <c r="V676" s="811"/>
      <c r="W676" s="811"/>
      <c r="X676" s="811"/>
      <c r="Y676" s="811"/>
      <c r="Z676" s="811"/>
      <c r="AA676" s="811"/>
      <c r="AB676" s="811"/>
      <c r="AC676" s="811"/>
      <c r="AD676" s="663"/>
      <c r="AE676" s="663"/>
      <c r="AF676" s="663"/>
      <c r="AG676" s="663"/>
      <c r="AH676" s="663"/>
      <c r="AI676" s="663"/>
      <c r="AJ676" s="304"/>
      <c r="AL676" s="319">
        <f t="shared" ref="AL676:AL681" si="483">L676*L$685*1.73*0.875/1000</f>
        <v>0</v>
      </c>
      <c r="AM676" s="319">
        <f t="shared" ref="AM676:AM681" si="484">M676*M$685*1.73*0.875/1000</f>
        <v>0</v>
      </c>
      <c r="AN676" s="319">
        <f t="shared" ref="AN676:AN681" si="485">N676*N$685*1.73*0.875/1000</f>
        <v>0</v>
      </c>
      <c r="AO676" s="319">
        <f t="shared" ref="AO676:AO681" si="486">O676*O$685*1.73*0.875/1000</f>
        <v>0</v>
      </c>
      <c r="AP676" s="884">
        <f t="shared" ref="AP676:AP681" si="487">P676*P$685*1.73*0.875/1000</f>
        <v>0</v>
      </c>
      <c r="AQ676" s="319">
        <f t="shared" ref="AQ676:AQ681" si="488">Q676*Q$685*1.73*0.875/1000</f>
        <v>0</v>
      </c>
      <c r="AR676" s="319">
        <f t="shared" ref="AR676:AR681" si="489">R676*R$685*1.73*0.875/1000</f>
        <v>0</v>
      </c>
      <c r="AS676" s="319">
        <f t="shared" ref="AS676:AS681" si="490">S676*S$685*1.73*0.875/1000</f>
        <v>0</v>
      </c>
      <c r="AT676" s="319">
        <f t="shared" ref="AT676:AT681" si="491">T676*T$685*1.73*0.875/1000</f>
        <v>0</v>
      </c>
      <c r="AU676" s="319">
        <f t="shared" ref="AU676:AU681" si="492">U676*U$685*1.73*0.875/1000</f>
        <v>0</v>
      </c>
      <c r="AV676" s="884">
        <f t="shared" ref="AV676:AV681" si="493">V676*V$685*1.73*0.875/1000</f>
        <v>0</v>
      </c>
      <c r="AW676" s="319">
        <f t="shared" ref="AW676:AW681" si="494">W676*W$685*1.73*0.875/1000</f>
        <v>0</v>
      </c>
      <c r="AX676" s="319">
        <f t="shared" ref="AX676:AX681" si="495">X676*X$685*1.73*0.875/1000</f>
        <v>0</v>
      </c>
      <c r="AY676" s="319">
        <f t="shared" ref="AY676:AY681" si="496">Y676*Y$685*1.73*0.875/1000</f>
        <v>0</v>
      </c>
      <c r="AZ676" s="319">
        <f t="shared" ref="AZ676:AZ681" si="497">Z676*Z$685*1.73*0.875/1000</f>
        <v>0</v>
      </c>
      <c r="BA676" s="319">
        <f t="shared" ref="BA676:BA681" si="498">AA676*AA$685*1.73*0.875/1000</f>
        <v>0</v>
      </c>
      <c r="BB676" s="319">
        <f t="shared" ref="BB676:BB681" si="499">AB676*AB$685*1.73*0.875/1000</f>
        <v>0</v>
      </c>
      <c r="BC676" s="319">
        <f t="shared" ref="BC676:BC681" si="500">AC676*AC$685*1.73*0.875/1000</f>
        <v>0</v>
      </c>
      <c r="BD676" s="884">
        <f t="shared" ref="BD676:BD681" si="501">AD676*AD$685*1.73*0.875/1000</f>
        <v>0</v>
      </c>
      <c r="BE676" s="319">
        <f t="shared" ref="BE676:BE681" si="502">AE676*AE$685*1.73*0.875/1000</f>
        <v>0</v>
      </c>
      <c r="BF676" s="319">
        <f t="shared" ref="BF676:BF681" si="503">AF676*AF$685*1.73*0.875/1000</f>
        <v>0</v>
      </c>
      <c r="BG676" s="319">
        <f t="shared" ref="BG676:BG681" si="504">AG676*AG$685*1.73*0.875/1000</f>
        <v>0</v>
      </c>
      <c r="BH676" s="319">
        <f t="shared" ref="BH676:BH681" si="505">AH676*AH$685*1.73*0.875/1000</f>
        <v>0</v>
      </c>
      <c r="BI676" s="319">
        <f t="shared" ref="BI676:BI681" si="506">AI676*AI$685*1.73*0.875/1000</f>
        <v>0</v>
      </c>
    </row>
    <row r="677" spans="1:67" x14ac:dyDescent="0.25">
      <c r="A677" s="1155"/>
      <c r="B677" s="31" t="s">
        <v>341</v>
      </c>
      <c r="C677" s="585" t="s">
        <v>329</v>
      </c>
      <c r="D677" s="479"/>
      <c r="E677" s="479"/>
      <c r="F677" s="479"/>
      <c r="G677" s="482"/>
      <c r="H677" s="736" t="s">
        <v>417</v>
      </c>
      <c r="I677" s="115" t="s">
        <v>18</v>
      </c>
      <c r="J677" s="39" t="s">
        <v>5</v>
      </c>
      <c r="K677" s="31"/>
      <c r="L677" s="662"/>
      <c r="M677" s="662"/>
      <c r="N677" s="663"/>
      <c r="O677" s="663"/>
      <c r="P677" s="663"/>
      <c r="Q677" s="663"/>
      <c r="R677" s="663"/>
      <c r="S677" s="663"/>
      <c r="T677" s="811"/>
      <c r="U677" s="811"/>
      <c r="V677" s="811"/>
      <c r="W677" s="811"/>
      <c r="X677" s="811"/>
      <c r="Y677" s="811"/>
      <c r="Z677" s="811"/>
      <c r="AA677" s="811"/>
      <c r="AB677" s="811"/>
      <c r="AC677" s="811"/>
      <c r="AD677" s="663"/>
      <c r="AE677" s="663"/>
      <c r="AF677" s="663"/>
      <c r="AG677" s="663"/>
      <c r="AH677" s="663"/>
      <c r="AI677" s="663"/>
      <c r="AJ677" s="304"/>
      <c r="AL677" s="320">
        <f t="shared" si="483"/>
        <v>0</v>
      </c>
      <c r="AM677" s="495">
        <f t="shared" si="484"/>
        <v>0</v>
      </c>
      <c r="AN677" s="495">
        <f t="shared" si="485"/>
        <v>0</v>
      </c>
      <c r="AO677" s="495">
        <f t="shared" si="486"/>
        <v>0</v>
      </c>
      <c r="AP677" s="877">
        <f t="shared" si="487"/>
        <v>0</v>
      </c>
      <c r="AQ677" s="495">
        <f t="shared" si="488"/>
        <v>0</v>
      </c>
      <c r="AR677" s="495">
        <f t="shared" si="489"/>
        <v>0</v>
      </c>
      <c r="AS677" s="495">
        <f t="shared" si="490"/>
        <v>0</v>
      </c>
      <c r="AT677" s="495">
        <f t="shared" si="491"/>
        <v>0</v>
      </c>
      <c r="AU677" s="495">
        <f t="shared" si="492"/>
        <v>0</v>
      </c>
      <c r="AV677" s="877">
        <f t="shared" si="493"/>
        <v>0</v>
      </c>
      <c r="AW677" s="495">
        <f t="shared" si="494"/>
        <v>0</v>
      </c>
      <c r="AX677" s="495">
        <f t="shared" si="495"/>
        <v>0</v>
      </c>
      <c r="AY677" s="495">
        <f t="shared" si="496"/>
        <v>0</v>
      </c>
      <c r="AZ677" s="495">
        <f t="shared" si="497"/>
        <v>0</v>
      </c>
      <c r="BA677" s="495">
        <f t="shared" si="498"/>
        <v>0</v>
      </c>
      <c r="BB677" s="495">
        <f t="shared" si="499"/>
        <v>0</v>
      </c>
      <c r="BC677" s="495">
        <f t="shared" si="500"/>
        <v>0</v>
      </c>
      <c r="BD677" s="877">
        <f t="shared" si="501"/>
        <v>0</v>
      </c>
      <c r="BE677" s="495">
        <f t="shared" si="502"/>
        <v>0</v>
      </c>
      <c r="BF677" s="495">
        <f t="shared" si="503"/>
        <v>0</v>
      </c>
      <c r="BG677" s="495">
        <f t="shared" si="504"/>
        <v>0</v>
      </c>
      <c r="BH677" s="495">
        <f t="shared" si="505"/>
        <v>0</v>
      </c>
      <c r="BI677" s="495">
        <f t="shared" si="506"/>
        <v>0</v>
      </c>
    </row>
    <row r="678" spans="1:67" x14ac:dyDescent="0.25">
      <c r="A678" s="1155"/>
      <c r="B678" s="31" t="s">
        <v>341</v>
      </c>
      <c r="C678" s="585" t="s">
        <v>329</v>
      </c>
      <c r="D678" s="479"/>
      <c r="E678" s="479"/>
      <c r="F678" s="479"/>
      <c r="G678" s="482"/>
      <c r="H678" s="736" t="s">
        <v>417</v>
      </c>
      <c r="I678" s="115" t="s">
        <v>19</v>
      </c>
      <c r="J678" s="39" t="s">
        <v>5</v>
      </c>
      <c r="K678" s="31"/>
      <c r="L678" s="662"/>
      <c r="M678" s="662"/>
      <c r="N678" s="663"/>
      <c r="O678" s="663"/>
      <c r="P678" s="663"/>
      <c r="Q678" s="663"/>
      <c r="R678" s="663"/>
      <c r="S678" s="663"/>
      <c r="T678" s="811"/>
      <c r="U678" s="811"/>
      <c r="V678" s="811"/>
      <c r="W678" s="811"/>
      <c r="X678" s="811"/>
      <c r="Y678" s="811"/>
      <c r="Z678" s="811"/>
      <c r="AA678" s="811"/>
      <c r="AB678" s="811"/>
      <c r="AC678" s="811"/>
      <c r="AD678" s="663"/>
      <c r="AE678" s="663"/>
      <c r="AF678" s="663"/>
      <c r="AG678" s="663"/>
      <c r="AH678" s="663"/>
      <c r="AI678" s="663"/>
      <c r="AJ678" s="304"/>
      <c r="AL678" s="320">
        <f t="shared" si="483"/>
        <v>0</v>
      </c>
      <c r="AM678" s="495">
        <f t="shared" si="484"/>
        <v>0</v>
      </c>
      <c r="AN678" s="495">
        <f t="shared" si="485"/>
        <v>0</v>
      </c>
      <c r="AO678" s="495">
        <f t="shared" si="486"/>
        <v>0</v>
      </c>
      <c r="AP678" s="877">
        <f t="shared" si="487"/>
        <v>0</v>
      </c>
      <c r="AQ678" s="495">
        <f t="shared" si="488"/>
        <v>0</v>
      </c>
      <c r="AR678" s="495">
        <f t="shared" si="489"/>
        <v>0</v>
      </c>
      <c r="AS678" s="495">
        <f t="shared" si="490"/>
        <v>0</v>
      </c>
      <c r="AT678" s="495">
        <f t="shared" si="491"/>
        <v>0</v>
      </c>
      <c r="AU678" s="495">
        <f t="shared" si="492"/>
        <v>0</v>
      </c>
      <c r="AV678" s="877">
        <f t="shared" si="493"/>
        <v>0</v>
      </c>
      <c r="AW678" s="495">
        <f t="shared" si="494"/>
        <v>0</v>
      </c>
      <c r="AX678" s="495">
        <f t="shared" si="495"/>
        <v>0</v>
      </c>
      <c r="AY678" s="495">
        <f t="shared" si="496"/>
        <v>0</v>
      </c>
      <c r="AZ678" s="495">
        <f t="shared" si="497"/>
        <v>0</v>
      </c>
      <c r="BA678" s="495">
        <f t="shared" si="498"/>
        <v>0</v>
      </c>
      <c r="BB678" s="495">
        <f t="shared" si="499"/>
        <v>0</v>
      </c>
      <c r="BC678" s="495">
        <f t="shared" si="500"/>
        <v>0</v>
      </c>
      <c r="BD678" s="877">
        <f t="shared" si="501"/>
        <v>0</v>
      </c>
      <c r="BE678" s="495">
        <f t="shared" si="502"/>
        <v>0</v>
      </c>
      <c r="BF678" s="495">
        <f t="shared" si="503"/>
        <v>0</v>
      </c>
      <c r="BG678" s="495">
        <f t="shared" si="504"/>
        <v>0</v>
      </c>
      <c r="BH678" s="495">
        <f t="shared" si="505"/>
        <v>0</v>
      </c>
      <c r="BI678" s="495">
        <f t="shared" si="506"/>
        <v>0</v>
      </c>
    </row>
    <row r="679" spans="1:67" x14ac:dyDescent="0.25">
      <c r="A679" s="1155"/>
      <c r="B679" s="31" t="s">
        <v>341</v>
      </c>
      <c r="C679" s="585" t="s">
        <v>329</v>
      </c>
      <c r="D679" s="479"/>
      <c r="E679" s="479"/>
      <c r="F679" s="479"/>
      <c r="G679" s="482"/>
      <c r="H679" s="736" t="s">
        <v>417</v>
      </c>
      <c r="I679" s="115" t="s">
        <v>16</v>
      </c>
      <c r="J679" s="39" t="s">
        <v>5</v>
      </c>
      <c r="K679" s="31"/>
      <c r="L679" s="662"/>
      <c r="M679" s="662"/>
      <c r="N679" s="663"/>
      <c r="O679" s="663"/>
      <c r="P679" s="663"/>
      <c r="Q679" s="663"/>
      <c r="R679" s="663"/>
      <c r="S679" s="663"/>
      <c r="T679" s="811"/>
      <c r="U679" s="811"/>
      <c r="V679" s="811"/>
      <c r="W679" s="811"/>
      <c r="X679" s="811"/>
      <c r="Y679" s="811"/>
      <c r="Z679" s="811"/>
      <c r="AA679" s="811"/>
      <c r="AB679" s="811"/>
      <c r="AC679" s="811"/>
      <c r="AD679" s="663"/>
      <c r="AE679" s="663"/>
      <c r="AF679" s="663"/>
      <c r="AG679" s="663"/>
      <c r="AH679" s="663"/>
      <c r="AI679" s="663"/>
      <c r="AJ679" s="304"/>
      <c r="AL679" s="320">
        <f t="shared" si="483"/>
        <v>0</v>
      </c>
      <c r="AM679" s="495">
        <f t="shared" si="484"/>
        <v>0</v>
      </c>
      <c r="AN679" s="495">
        <f t="shared" si="485"/>
        <v>0</v>
      </c>
      <c r="AO679" s="495">
        <f t="shared" si="486"/>
        <v>0</v>
      </c>
      <c r="AP679" s="877">
        <f t="shared" si="487"/>
        <v>0</v>
      </c>
      <c r="AQ679" s="495">
        <f t="shared" si="488"/>
        <v>0</v>
      </c>
      <c r="AR679" s="495">
        <f t="shared" si="489"/>
        <v>0</v>
      </c>
      <c r="AS679" s="495">
        <f t="shared" si="490"/>
        <v>0</v>
      </c>
      <c r="AT679" s="495">
        <f t="shared" si="491"/>
        <v>0</v>
      </c>
      <c r="AU679" s="495">
        <f t="shared" si="492"/>
        <v>0</v>
      </c>
      <c r="AV679" s="877">
        <f t="shared" si="493"/>
        <v>0</v>
      </c>
      <c r="AW679" s="495">
        <f t="shared" si="494"/>
        <v>0</v>
      </c>
      <c r="AX679" s="495">
        <f t="shared" si="495"/>
        <v>0</v>
      </c>
      <c r="AY679" s="495">
        <f t="shared" si="496"/>
        <v>0</v>
      </c>
      <c r="AZ679" s="495">
        <f t="shared" si="497"/>
        <v>0</v>
      </c>
      <c r="BA679" s="495">
        <f t="shared" si="498"/>
        <v>0</v>
      </c>
      <c r="BB679" s="495">
        <f t="shared" si="499"/>
        <v>0</v>
      </c>
      <c r="BC679" s="495">
        <f t="shared" si="500"/>
        <v>0</v>
      </c>
      <c r="BD679" s="877">
        <f t="shared" si="501"/>
        <v>0</v>
      </c>
      <c r="BE679" s="495">
        <f t="shared" si="502"/>
        <v>0</v>
      </c>
      <c r="BF679" s="495">
        <f t="shared" si="503"/>
        <v>0</v>
      </c>
      <c r="BG679" s="495">
        <f t="shared" si="504"/>
        <v>0</v>
      </c>
      <c r="BH679" s="495">
        <f t="shared" si="505"/>
        <v>0</v>
      </c>
      <c r="BI679" s="495">
        <f t="shared" si="506"/>
        <v>0</v>
      </c>
    </row>
    <row r="680" spans="1:67" x14ac:dyDescent="0.25">
      <c r="A680" s="1155"/>
      <c r="B680" s="31" t="s">
        <v>341</v>
      </c>
      <c r="C680" s="577" t="s">
        <v>329</v>
      </c>
      <c r="D680" s="487"/>
      <c r="E680" s="487"/>
      <c r="F680" s="487"/>
      <c r="G680" s="592"/>
      <c r="H680" s="736" t="s">
        <v>417</v>
      </c>
      <c r="I680" s="115" t="s">
        <v>21</v>
      </c>
      <c r="J680" s="39" t="s">
        <v>5</v>
      </c>
      <c r="K680" s="31"/>
      <c r="L680" s="662"/>
      <c r="M680" s="662"/>
      <c r="N680" s="663"/>
      <c r="O680" s="663"/>
      <c r="P680" s="663"/>
      <c r="Q680" s="663"/>
      <c r="R680" s="663"/>
      <c r="S680" s="663"/>
      <c r="T680" s="811"/>
      <c r="U680" s="811"/>
      <c r="V680" s="811"/>
      <c r="W680" s="811"/>
      <c r="X680" s="811"/>
      <c r="Y680" s="811"/>
      <c r="Z680" s="811"/>
      <c r="AA680" s="811"/>
      <c r="AB680" s="811"/>
      <c r="AC680" s="811"/>
      <c r="AD680" s="663"/>
      <c r="AE680" s="663"/>
      <c r="AF680" s="663"/>
      <c r="AG680" s="663"/>
      <c r="AH680" s="663"/>
      <c r="AI680" s="663"/>
      <c r="AJ680" s="304"/>
      <c r="AL680" s="320">
        <f t="shared" si="483"/>
        <v>0</v>
      </c>
      <c r="AM680" s="495">
        <f t="shared" si="484"/>
        <v>0</v>
      </c>
      <c r="AN680" s="495">
        <f t="shared" si="485"/>
        <v>0</v>
      </c>
      <c r="AO680" s="495">
        <f t="shared" si="486"/>
        <v>0</v>
      </c>
      <c r="AP680" s="877">
        <f t="shared" si="487"/>
        <v>0</v>
      </c>
      <c r="AQ680" s="495">
        <f t="shared" si="488"/>
        <v>0</v>
      </c>
      <c r="AR680" s="495">
        <f t="shared" si="489"/>
        <v>0</v>
      </c>
      <c r="AS680" s="495">
        <f t="shared" si="490"/>
        <v>0</v>
      </c>
      <c r="AT680" s="495">
        <f t="shared" si="491"/>
        <v>0</v>
      </c>
      <c r="AU680" s="495">
        <f t="shared" si="492"/>
        <v>0</v>
      </c>
      <c r="AV680" s="877">
        <f t="shared" si="493"/>
        <v>0</v>
      </c>
      <c r="AW680" s="495">
        <f t="shared" si="494"/>
        <v>0</v>
      </c>
      <c r="AX680" s="495">
        <f t="shared" si="495"/>
        <v>0</v>
      </c>
      <c r="AY680" s="495">
        <f t="shared" si="496"/>
        <v>0</v>
      </c>
      <c r="AZ680" s="495">
        <f t="shared" si="497"/>
        <v>0</v>
      </c>
      <c r="BA680" s="495">
        <f t="shared" si="498"/>
        <v>0</v>
      </c>
      <c r="BB680" s="495">
        <f t="shared" si="499"/>
        <v>0</v>
      </c>
      <c r="BC680" s="495">
        <f t="shared" si="500"/>
        <v>0</v>
      </c>
      <c r="BD680" s="877">
        <f t="shared" si="501"/>
        <v>0</v>
      </c>
      <c r="BE680" s="495">
        <f t="shared" si="502"/>
        <v>0</v>
      </c>
      <c r="BF680" s="495">
        <f t="shared" si="503"/>
        <v>0</v>
      </c>
      <c r="BG680" s="495">
        <f t="shared" si="504"/>
        <v>0</v>
      </c>
      <c r="BH680" s="495">
        <f t="shared" si="505"/>
        <v>0</v>
      </c>
      <c r="BI680" s="495">
        <f t="shared" si="506"/>
        <v>0</v>
      </c>
    </row>
    <row r="681" spans="1:67" s="50" customFormat="1" ht="16.5" thickBot="1" x14ac:dyDescent="0.3">
      <c r="A681" s="1155"/>
      <c r="B681" s="31" t="s">
        <v>341</v>
      </c>
      <c r="C681" s="579" t="s">
        <v>329</v>
      </c>
      <c r="D681" s="510"/>
      <c r="E681" s="510"/>
      <c r="F681" s="510"/>
      <c r="G681" s="603"/>
      <c r="H681" s="736" t="s">
        <v>417</v>
      </c>
      <c r="I681" s="81" t="s">
        <v>22</v>
      </c>
      <c r="J681" s="82" t="s">
        <v>5</v>
      </c>
      <c r="K681" s="35"/>
      <c r="L681" s="662"/>
      <c r="M681" s="662"/>
      <c r="N681" s="663"/>
      <c r="O681" s="663"/>
      <c r="P681" s="663"/>
      <c r="Q681" s="663"/>
      <c r="R681" s="663"/>
      <c r="S681" s="663"/>
      <c r="T681" s="811"/>
      <c r="U681" s="811"/>
      <c r="V681" s="811"/>
      <c r="W681" s="811"/>
      <c r="X681" s="811"/>
      <c r="Y681" s="811"/>
      <c r="Z681" s="811"/>
      <c r="AA681" s="811"/>
      <c r="AB681" s="811"/>
      <c r="AC681" s="811"/>
      <c r="AD681" s="663"/>
      <c r="AE681" s="663"/>
      <c r="AF681" s="663"/>
      <c r="AG681" s="663"/>
      <c r="AH681" s="663"/>
      <c r="AI681" s="663"/>
      <c r="AJ681" s="304"/>
      <c r="AK681" s="1"/>
      <c r="AL681" s="321">
        <f t="shared" si="483"/>
        <v>0</v>
      </c>
      <c r="AM681" s="321">
        <f t="shared" si="484"/>
        <v>0</v>
      </c>
      <c r="AN681" s="321">
        <f t="shared" si="485"/>
        <v>0</v>
      </c>
      <c r="AO681" s="321">
        <f t="shared" si="486"/>
        <v>0</v>
      </c>
      <c r="AP681" s="879">
        <f t="shared" si="487"/>
        <v>0</v>
      </c>
      <c r="AQ681" s="321">
        <f t="shared" si="488"/>
        <v>0</v>
      </c>
      <c r="AR681" s="321">
        <f t="shared" si="489"/>
        <v>0</v>
      </c>
      <c r="AS681" s="321">
        <f t="shared" si="490"/>
        <v>0</v>
      </c>
      <c r="AT681" s="321">
        <f t="shared" si="491"/>
        <v>0</v>
      </c>
      <c r="AU681" s="321">
        <f t="shared" si="492"/>
        <v>0</v>
      </c>
      <c r="AV681" s="879">
        <f t="shared" si="493"/>
        <v>0</v>
      </c>
      <c r="AW681" s="321">
        <f t="shared" si="494"/>
        <v>0</v>
      </c>
      <c r="AX681" s="321">
        <f t="shared" si="495"/>
        <v>0</v>
      </c>
      <c r="AY681" s="321">
        <f t="shared" si="496"/>
        <v>0</v>
      </c>
      <c r="AZ681" s="321">
        <f t="shared" si="497"/>
        <v>0</v>
      </c>
      <c r="BA681" s="321">
        <f t="shared" si="498"/>
        <v>0</v>
      </c>
      <c r="BB681" s="321">
        <f t="shared" si="499"/>
        <v>0</v>
      </c>
      <c r="BC681" s="321">
        <f t="shared" si="500"/>
        <v>0</v>
      </c>
      <c r="BD681" s="879">
        <f t="shared" si="501"/>
        <v>0</v>
      </c>
      <c r="BE681" s="321">
        <f t="shared" si="502"/>
        <v>0</v>
      </c>
      <c r="BF681" s="321">
        <f t="shared" si="503"/>
        <v>0</v>
      </c>
      <c r="BG681" s="321">
        <f t="shared" si="504"/>
        <v>0</v>
      </c>
      <c r="BH681" s="321">
        <f t="shared" si="505"/>
        <v>0</v>
      </c>
      <c r="BI681" s="321">
        <f t="shared" si="506"/>
        <v>0</v>
      </c>
      <c r="BJ681" s="1"/>
      <c r="BK681" s="1"/>
      <c r="BL681" s="33"/>
      <c r="BM681" s="33"/>
      <c r="BN681" s="33"/>
      <c r="BO681" s="33"/>
    </row>
    <row r="682" spans="1:67" ht="16.5" thickBot="1" x14ac:dyDescent="0.3">
      <c r="A682" s="1155"/>
      <c r="B682" s="74"/>
      <c r="C682" s="477"/>
      <c r="D682" s="477"/>
      <c r="E682" s="477"/>
      <c r="F682" s="477"/>
      <c r="G682" s="591"/>
      <c r="H682" s="650"/>
      <c r="I682" s="46" t="s">
        <v>102</v>
      </c>
      <c r="J682" s="78" t="s">
        <v>46</v>
      </c>
      <c r="K682" s="93"/>
      <c r="L682" s="437"/>
      <c r="M682" s="437"/>
      <c r="N682" s="437"/>
      <c r="O682" s="437"/>
      <c r="P682" s="437"/>
      <c r="Q682" s="437"/>
      <c r="R682" s="437"/>
      <c r="S682" s="437"/>
      <c r="T682" s="823"/>
      <c r="U682" s="823"/>
      <c r="V682" s="823"/>
      <c r="W682" s="823"/>
      <c r="X682" s="823"/>
      <c r="Y682" s="823"/>
      <c r="Z682" s="823"/>
      <c r="AA682" s="823"/>
      <c r="AB682" s="823"/>
      <c r="AC682" s="823"/>
      <c r="AD682" s="437"/>
      <c r="AE682" s="437"/>
      <c r="AF682" s="437"/>
      <c r="AG682" s="437"/>
      <c r="AH682" s="437"/>
      <c r="AI682" s="437"/>
      <c r="AJ682" s="304"/>
      <c r="AL682" s="200">
        <f t="shared" ref="AL682:BI682" si="507">SUM(AL676:AL681)</f>
        <v>0</v>
      </c>
      <c r="AM682" s="201">
        <f t="shared" si="507"/>
        <v>0</v>
      </c>
      <c r="AN682" s="202">
        <f t="shared" si="507"/>
        <v>0</v>
      </c>
      <c r="AO682" s="202">
        <f t="shared" si="507"/>
        <v>0</v>
      </c>
      <c r="AP682" s="880">
        <f t="shared" si="507"/>
        <v>0</v>
      </c>
      <c r="AQ682" s="202">
        <f t="shared" si="507"/>
        <v>0</v>
      </c>
      <c r="AR682" s="202">
        <f t="shared" si="507"/>
        <v>0</v>
      </c>
      <c r="AS682" s="202">
        <f t="shared" si="507"/>
        <v>0</v>
      </c>
      <c r="AT682" s="202">
        <f t="shared" si="507"/>
        <v>0</v>
      </c>
      <c r="AU682" s="202">
        <f t="shared" si="507"/>
        <v>0</v>
      </c>
      <c r="AV682" s="880">
        <f t="shared" si="507"/>
        <v>0</v>
      </c>
      <c r="AW682" s="202">
        <f t="shared" si="507"/>
        <v>0</v>
      </c>
      <c r="AX682" s="202">
        <f t="shared" si="507"/>
        <v>0</v>
      </c>
      <c r="AY682" s="202">
        <f t="shared" si="507"/>
        <v>0</v>
      </c>
      <c r="AZ682" s="202">
        <f t="shared" si="507"/>
        <v>0</v>
      </c>
      <c r="BA682" s="202">
        <f t="shared" si="507"/>
        <v>0</v>
      </c>
      <c r="BB682" s="202">
        <f t="shared" si="507"/>
        <v>0</v>
      </c>
      <c r="BC682" s="202">
        <f t="shared" si="507"/>
        <v>0</v>
      </c>
      <c r="BD682" s="880">
        <f t="shared" si="507"/>
        <v>0</v>
      </c>
      <c r="BE682" s="202">
        <f t="shared" si="507"/>
        <v>0</v>
      </c>
      <c r="BF682" s="202">
        <f t="shared" si="507"/>
        <v>0</v>
      </c>
      <c r="BG682" s="202">
        <f t="shared" si="507"/>
        <v>0</v>
      </c>
      <c r="BH682" s="202">
        <f t="shared" si="507"/>
        <v>0</v>
      </c>
      <c r="BI682" s="202">
        <f t="shared" si="507"/>
        <v>0</v>
      </c>
      <c r="BJ682" s="19" t="s">
        <v>221</v>
      </c>
      <c r="BK682" s="19"/>
    </row>
    <row r="683" spans="1:67" x14ac:dyDescent="0.25">
      <c r="A683" s="1155"/>
      <c r="B683" s="31" t="s">
        <v>301</v>
      </c>
      <c r="C683" s="479"/>
      <c r="D683" s="479"/>
      <c r="E683" s="479"/>
      <c r="F683" s="479"/>
      <c r="G683" s="482"/>
      <c r="H683" s="479"/>
      <c r="I683" s="27" t="s">
        <v>55</v>
      </c>
      <c r="J683" s="28" t="s">
        <v>9</v>
      </c>
      <c r="K683" s="28"/>
      <c r="L683" s="662"/>
      <c r="M683" s="662"/>
      <c r="N683" s="663"/>
      <c r="O683" s="662"/>
      <c r="P683" s="662"/>
      <c r="Q683" s="662"/>
      <c r="R683" s="662"/>
      <c r="S683" s="663"/>
      <c r="T683" s="811"/>
      <c r="U683" s="811"/>
      <c r="V683" s="811"/>
      <c r="W683" s="811"/>
      <c r="X683" s="811"/>
      <c r="Y683" s="811"/>
      <c r="Z683" s="811"/>
      <c r="AA683" s="811"/>
      <c r="AB683" s="811"/>
      <c r="AC683" s="811"/>
      <c r="AD683" s="663"/>
      <c r="AE683" s="663"/>
      <c r="AF683" s="663"/>
      <c r="AG683" s="663"/>
      <c r="AH683" s="663"/>
      <c r="AI683" s="663"/>
      <c r="AJ683" s="304"/>
      <c r="AL683" s="135"/>
      <c r="AM683" s="135"/>
      <c r="AN683" s="135"/>
      <c r="AO683" s="135"/>
      <c r="AP683" s="886"/>
      <c r="AQ683" s="135"/>
      <c r="AR683" s="135"/>
      <c r="AS683" s="135"/>
      <c r="AT683" s="135"/>
      <c r="AU683" s="135"/>
      <c r="AV683" s="886"/>
      <c r="AW683" s="135"/>
      <c r="AX683" s="135"/>
      <c r="AY683" s="135"/>
      <c r="AZ683" s="135"/>
      <c r="BA683" s="135"/>
      <c r="BB683" s="135"/>
      <c r="BC683" s="135"/>
      <c r="BD683" s="886"/>
      <c r="BE683" s="135"/>
      <c r="BF683" s="135"/>
      <c r="BG683" s="135"/>
      <c r="BH683" s="135"/>
      <c r="BI683" s="135"/>
    </row>
    <row r="684" spans="1:67" x14ac:dyDescent="0.25">
      <c r="A684" s="1155"/>
      <c r="B684" s="31" t="s">
        <v>301</v>
      </c>
      <c r="C684" s="473"/>
      <c r="D684" s="473"/>
      <c r="E684" s="473"/>
      <c r="F684" s="473"/>
      <c r="G684" s="480"/>
      <c r="H684" s="473"/>
      <c r="I684" s="30"/>
      <c r="J684" s="31" t="s">
        <v>10</v>
      </c>
      <c r="K684" s="31"/>
      <c r="L684" s="662"/>
      <c r="M684" s="662"/>
      <c r="N684" s="663"/>
      <c r="O684" s="662"/>
      <c r="P684" s="662"/>
      <c r="Q684" s="662"/>
      <c r="R684" s="662"/>
      <c r="S684" s="663"/>
      <c r="T684" s="811"/>
      <c r="U684" s="811"/>
      <c r="V684" s="811"/>
      <c r="W684" s="811"/>
      <c r="X684" s="811"/>
      <c r="Y684" s="811"/>
      <c r="Z684" s="811"/>
      <c r="AA684" s="811"/>
      <c r="AB684" s="811"/>
      <c r="AC684" s="811"/>
      <c r="AD684" s="663"/>
      <c r="AE684" s="663"/>
      <c r="AF684" s="663"/>
      <c r="AG684" s="663"/>
      <c r="AH684" s="663"/>
      <c r="AI684" s="663"/>
      <c r="AJ684" s="304"/>
      <c r="AL684" s="71"/>
      <c r="AM684" s="71"/>
      <c r="AN684" s="71"/>
      <c r="AO684" s="71"/>
      <c r="AP684" s="887"/>
      <c r="AQ684" s="71"/>
      <c r="AR684" s="71"/>
      <c r="AS684" s="71"/>
      <c r="AT684" s="71"/>
      <c r="AU684" s="71"/>
      <c r="AV684" s="887"/>
      <c r="AW684" s="71"/>
      <c r="AX684" s="71"/>
      <c r="AY684" s="71"/>
      <c r="AZ684" s="71"/>
      <c r="BA684" s="71"/>
      <c r="BB684" s="71"/>
      <c r="BC684" s="71"/>
      <c r="BD684" s="887"/>
      <c r="BE684" s="71"/>
      <c r="BF684" s="71"/>
      <c r="BG684" s="71"/>
      <c r="BH684" s="71"/>
      <c r="BI684" s="71"/>
    </row>
    <row r="685" spans="1:67" x14ac:dyDescent="0.25">
      <c r="A685" s="1155"/>
      <c r="B685" s="31" t="s">
        <v>301</v>
      </c>
      <c r="C685" s="474"/>
      <c r="D685" s="474"/>
      <c r="E685" s="474"/>
      <c r="F685" s="474"/>
      <c r="G685" s="483"/>
      <c r="H685" s="474"/>
      <c r="I685" s="30" t="s">
        <v>56</v>
      </c>
      <c r="J685" s="31" t="s">
        <v>9</v>
      </c>
      <c r="K685" s="31"/>
      <c r="L685" s="662"/>
      <c r="M685" s="662"/>
      <c r="N685" s="663"/>
      <c r="O685" s="662"/>
      <c r="P685" s="662"/>
      <c r="Q685" s="662"/>
      <c r="R685" s="662"/>
      <c r="S685" s="663"/>
      <c r="T685" s="811"/>
      <c r="U685" s="811"/>
      <c r="V685" s="811"/>
      <c r="W685" s="811"/>
      <c r="X685" s="811"/>
      <c r="Y685" s="811"/>
      <c r="Z685" s="811"/>
      <c r="AA685" s="811"/>
      <c r="AB685" s="811"/>
      <c r="AC685" s="811"/>
      <c r="AD685" s="663"/>
      <c r="AE685" s="663"/>
      <c r="AF685" s="663"/>
      <c r="AG685" s="663"/>
      <c r="AH685" s="663"/>
      <c r="AI685" s="663"/>
      <c r="AJ685" s="304"/>
    </row>
    <row r="686" spans="1:67" ht="16.5" thickBot="1" x14ac:dyDescent="0.3">
      <c r="A686" s="1155"/>
      <c r="B686" s="31" t="s">
        <v>301</v>
      </c>
      <c r="C686" s="525"/>
      <c r="D686" s="525"/>
      <c r="E686" s="525"/>
      <c r="F686" s="525"/>
      <c r="G686" s="525"/>
      <c r="H686" s="757"/>
      <c r="I686" s="49"/>
      <c r="J686" s="35" t="s">
        <v>10</v>
      </c>
      <c r="K686" s="35"/>
      <c r="L686" s="662"/>
      <c r="M686" s="662"/>
      <c r="N686" s="663"/>
      <c r="O686" s="662"/>
      <c r="P686" s="662"/>
      <c r="Q686" s="662"/>
      <c r="R686" s="662"/>
      <c r="S686" s="663"/>
      <c r="T686" s="811"/>
      <c r="U686" s="811"/>
      <c r="V686" s="811"/>
      <c r="W686" s="811"/>
      <c r="X686" s="811"/>
      <c r="Y686" s="811"/>
      <c r="Z686" s="811"/>
      <c r="AA686" s="811"/>
      <c r="AB686" s="811"/>
      <c r="AC686" s="811"/>
      <c r="AD686" s="663"/>
      <c r="AE686" s="663"/>
      <c r="AF686" s="663"/>
      <c r="AG686" s="663"/>
      <c r="AH686" s="663"/>
      <c r="AI686" s="663"/>
      <c r="AJ686" s="304"/>
    </row>
    <row r="687" spans="1:67" ht="16.5" thickBot="1" x14ac:dyDescent="0.3">
      <c r="A687" s="1156"/>
      <c r="B687" s="121"/>
      <c r="C687" s="508">
        <f>COUNTA(C667:C686)</f>
        <v>8</v>
      </c>
      <c r="D687" s="508">
        <f>COUNTA(D667:D686)</f>
        <v>0</v>
      </c>
      <c r="E687" s="508">
        <f>COUNTA(E667:E686)</f>
        <v>0</v>
      </c>
      <c r="F687" s="508">
        <f>COUNTA(F667:F686)</f>
        <v>0</v>
      </c>
      <c r="G687" s="508">
        <f>COUNTA(G667:G686)</f>
        <v>0</v>
      </c>
      <c r="H687" s="734"/>
      <c r="I687" s="69" t="s">
        <v>78</v>
      </c>
      <c r="J687" s="70" t="s">
        <v>48</v>
      </c>
      <c r="K687" s="121"/>
      <c r="L687" s="553"/>
      <c r="M687" s="553"/>
      <c r="N687" s="493"/>
      <c r="O687" s="493"/>
      <c r="P687" s="493"/>
      <c r="Q687" s="493"/>
      <c r="R687" s="493"/>
      <c r="S687" s="493"/>
      <c r="T687" s="493"/>
      <c r="U687" s="493"/>
      <c r="V687" s="493"/>
      <c r="W687" s="493"/>
      <c r="X687" s="493"/>
      <c r="Y687" s="493"/>
      <c r="Z687" s="493"/>
      <c r="AA687" s="493"/>
      <c r="AB687" s="493"/>
      <c r="AC687" s="493"/>
      <c r="AD687" s="493"/>
      <c r="AE687" s="493"/>
      <c r="AF687" s="493"/>
      <c r="AG687" s="493"/>
      <c r="AH687" s="493"/>
      <c r="AI687" s="493"/>
      <c r="AJ687" s="304"/>
    </row>
    <row r="688" spans="1:67" ht="16.5" thickBot="1" x14ac:dyDescent="0.3">
      <c r="A688" s="252"/>
      <c r="B688" s="252"/>
      <c r="C688" s="531" t="s">
        <v>331</v>
      </c>
      <c r="D688" s="532">
        <f>C687+D687</f>
        <v>8</v>
      </c>
      <c r="E688" s="532"/>
      <c r="F688" s="532">
        <f>E687+F687</f>
        <v>0</v>
      </c>
      <c r="G688" s="533">
        <f>G687</f>
        <v>0</v>
      </c>
      <c r="H688" s="741"/>
      <c r="I688" s="208" t="s">
        <v>117</v>
      </c>
      <c r="J688" s="252"/>
      <c r="K688" s="252"/>
      <c r="L688" s="314"/>
      <c r="M688" s="314"/>
      <c r="N688" s="315"/>
      <c r="O688" s="315"/>
      <c r="P688" s="315"/>
      <c r="Q688" s="315"/>
      <c r="R688" s="315"/>
      <c r="S688" s="315"/>
      <c r="T688" s="315"/>
      <c r="U688" s="315"/>
      <c r="V688" s="315"/>
      <c r="W688" s="315"/>
      <c r="X688" s="315"/>
      <c r="Y688" s="315"/>
      <c r="Z688" s="315"/>
      <c r="AA688" s="315"/>
      <c r="AB688" s="315"/>
      <c r="AC688" s="315"/>
      <c r="AD688" s="315"/>
      <c r="AE688" s="315"/>
      <c r="AF688" s="315"/>
      <c r="AG688" s="315"/>
      <c r="AH688" s="315"/>
      <c r="AI688" s="315"/>
      <c r="AJ688" s="304"/>
    </row>
    <row r="689" spans="3:8" x14ac:dyDescent="0.25">
      <c r="C689" s="534" t="s">
        <v>332</v>
      </c>
      <c r="D689" s="534" t="e">
        <f>D688/G688*100</f>
        <v>#DIV/0!</v>
      </c>
      <c r="E689" s="490"/>
      <c r="F689" s="534" t="e">
        <f>F688/G688*100</f>
        <v>#DIV/0!</v>
      </c>
      <c r="G689" s="490"/>
      <c r="H689" s="490"/>
    </row>
    <row r="690" spans="3:8" x14ac:dyDescent="0.25">
      <c r="C690" s="516" t="s">
        <v>335</v>
      </c>
      <c r="D690" s="516"/>
      <c r="E690" s="516"/>
      <c r="F690" s="516"/>
      <c r="G690" s="516"/>
      <c r="H690" s="516"/>
    </row>
    <row r="691" spans="3:8" x14ac:dyDescent="0.25">
      <c r="C691" s="517">
        <f>C687+C658+C629+C601+C558+C539+C516+C480+C460+C423+C401+C377+C333+C266+C242+C215+C182+C157+C132+C103+C70</f>
        <v>222</v>
      </c>
      <c r="D691" s="517">
        <f>D687+D658+D629+D601+D558+D539+D516+D480+D460+D423+D401+D377+D333+D266+D242+D215+D182+D157+D132+D103+D70</f>
        <v>0</v>
      </c>
      <c r="E691" s="517">
        <f>E687+E658+E629+E601+E558+E539+E516+E480+E460+E423+E401+E377+E333+E266+E242+E215+E182+E157+E132+E103+E70</f>
        <v>0</v>
      </c>
      <c r="F691" s="517">
        <f>F687+F658+F629+F601+F558+F539+F516+F480+F460+F423+F401+F377+F333+F266+F242+F215+F182+F157+F132+F103+F70</f>
        <v>17</v>
      </c>
      <c r="G691" s="517">
        <f>G687+G658+G629+G601+G558+G539+G516+G480+G460+G423+G401+G377+G333+G266+G242+G215+G182+G157+G132+G103+G70</f>
        <v>239</v>
      </c>
      <c r="H691" s="517"/>
    </row>
    <row r="692" spans="3:8" x14ac:dyDescent="0.25">
      <c r="C692" s="535" t="s">
        <v>331</v>
      </c>
      <c r="D692" s="536">
        <f>C691+D691</f>
        <v>222</v>
      </c>
      <c r="E692" s="536"/>
      <c r="F692" s="536">
        <f>E691+F691</f>
        <v>17</v>
      </c>
      <c r="G692" s="518">
        <f>G691</f>
        <v>239</v>
      </c>
      <c r="H692" s="518"/>
    </row>
    <row r="693" spans="3:8" x14ac:dyDescent="0.25">
      <c r="C693" s="260" t="s">
        <v>332</v>
      </c>
      <c r="D693" s="260">
        <f>D692/G692*100</f>
        <v>92.89</v>
      </c>
      <c r="F693" s="260">
        <f>F692/G692*100</f>
        <v>7.11</v>
      </c>
    </row>
    <row r="708" spans="1:67" s="50" customFormat="1" x14ac:dyDescent="0.25">
      <c r="A708" s="1"/>
      <c r="B708" s="1"/>
      <c r="C708" s="240"/>
      <c r="D708" s="240"/>
      <c r="E708" s="240"/>
      <c r="F708" s="240"/>
      <c r="G708" s="240"/>
      <c r="H708" s="240"/>
      <c r="I708" s="1"/>
      <c r="J708" s="1"/>
      <c r="K708" s="1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60"/>
      <c r="AK708" s="1"/>
      <c r="AL708" s="2"/>
      <c r="AM708" s="2"/>
      <c r="AN708" s="2"/>
      <c r="AO708" s="2"/>
      <c r="AP708" s="869"/>
      <c r="AQ708" s="2"/>
      <c r="AR708" s="2"/>
      <c r="AS708" s="2"/>
      <c r="AT708" s="2"/>
      <c r="AU708" s="2"/>
      <c r="AV708" s="869"/>
      <c r="AW708" s="2"/>
      <c r="AX708" s="2"/>
      <c r="AY708" s="2"/>
      <c r="AZ708" s="2"/>
      <c r="BA708" s="2"/>
      <c r="BB708" s="2"/>
      <c r="BC708" s="2"/>
      <c r="BD708" s="869"/>
      <c r="BE708" s="2"/>
      <c r="BF708" s="2"/>
      <c r="BG708" s="2"/>
      <c r="BH708" s="2"/>
      <c r="BI708" s="2"/>
      <c r="BL708" s="136"/>
      <c r="BM708" s="136"/>
      <c r="BN708" s="136"/>
      <c r="BO708" s="136"/>
    </row>
  </sheetData>
  <customSheetViews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729">
    <mergeCell ref="A3:B3"/>
    <mergeCell ref="A666:A687"/>
    <mergeCell ref="A634:A636"/>
    <mergeCell ref="A663:A665"/>
    <mergeCell ref="A4:A12"/>
    <mergeCell ref="B4:B12"/>
    <mergeCell ref="A13:A72"/>
    <mergeCell ref="A78:A105"/>
    <mergeCell ref="A111:A133"/>
    <mergeCell ref="A140:A159"/>
    <mergeCell ref="A165:A183"/>
    <mergeCell ref="A190:A217"/>
    <mergeCell ref="A223:A243"/>
    <mergeCell ref="A250:A266"/>
    <mergeCell ref="A273:A286"/>
    <mergeCell ref="A292:A334"/>
    <mergeCell ref="A341:A379"/>
    <mergeCell ref="A385:A402"/>
    <mergeCell ref="A409:A425"/>
    <mergeCell ref="A431:A461"/>
    <mergeCell ref="A468:A482"/>
    <mergeCell ref="A488:A517"/>
    <mergeCell ref="A524:A540"/>
    <mergeCell ref="A547:A559"/>
    <mergeCell ref="A609:A630"/>
    <mergeCell ref="B606:B608"/>
    <mergeCell ref="B634:B636"/>
    <mergeCell ref="B663:B665"/>
    <mergeCell ref="A75:A77"/>
    <mergeCell ref="A108:A110"/>
    <mergeCell ref="A137:A139"/>
    <mergeCell ref="A162:A164"/>
    <mergeCell ref="A187:A189"/>
    <mergeCell ref="A220:A222"/>
    <mergeCell ref="A247:A249"/>
    <mergeCell ref="A270:A272"/>
    <mergeCell ref="A289:A291"/>
    <mergeCell ref="A338:A340"/>
    <mergeCell ref="A382:A384"/>
    <mergeCell ref="A406:A408"/>
    <mergeCell ref="A428:A430"/>
    <mergeCell ref="A465:A467"/>
    <mergeCell ref="A485:A487"/>
    <mergeCell ref="A521:A523"/>
    <mergeCell ref="A544:A546"/>
    <mergeCell ref="A563:A565"/>
    <mergeCell ref="A637:A659"/>
    <mergeCell ref="A606:A608"/>
    <mergeCell ref="A566:A603"/>
    <mergeCell ref="B75:B77"/>
    <mergeCell ref="B108:B110"/>
    <mergeCell ref="B137:B139"/>
    <mergeCell ref="B162:B164"/>
    <mergeCell ref="B187:B189"/>
    <mergeCell ref="B220:B222"/>
    <mergeCell ref="B247:B249"/>
    <mergeCell ref="B270:B272"/>
    <mergeCell ref="B289:B291"/>
    <mergeCell ref="B338:B340"/>
    <mergeCell ref="B382:B384"/>
    <mergeCell ref="B406:B408"/>
    <mergeCell ref="B428:B430"/>
    <mergeCell ref="B465:B467"/>
    <mergeCell ref="B485:B487"/>
    <mergeCell ref="B521:B523"/>
    <mergeCell ref="B544:B546"/>
    <mergeCell ref="B563:B565"/>
    <mergeCell ref="N138:N139"/>
    <mergeCell ref="N109:N110"/>
    <mergeCell ref="L162:N162"/>
    <mergeCell ref="L163:L164"/>
    <mergeCell ref="K108:K110"/>
    <mergeCell ref="K220:K222"/>
    <mergeCell ref="L188:L189"/>
    <mergeCell ref="M188:M189"/>
    <mergeCell ref="AL169:AN169"/>
    <mergeCell ref="O109:O110"/>
    <mergeCell ref="O138:O139"/>
    <mergeCell ref="O163:O164"/>
    <mergeCell ref="O188:O189"/>
    <mergeCell ref="O221:O222"/>
    <mergeCell ref="S109:S110"/>
    <mergeCell ref="S138:S139"/>
    <mergeCell ref="S163:S164"/>
    <mergeCell ref="S188:S189"/>
    <mergeCell ref="S221:S222"/>
    <mergeCell ref="W109:W110"/>
    <mergeCell ref="W138:W139"/>
    <mergeCell ref="W163:W164"/>
    <mergeCell ref="W188:W189"/>
    <mergeCell ref="W221:W222"/>
    <mergeCell ref="AJ87:AK87"/>
    <mergeCell ref="I108:I110"/>
    <mergeCell ref="L138:L139"/>
    <mergeCell ref="M138:M139"/>
    <mergeCell ref="AJ95:AK95"/>
    <mergeCell ref="AJ96:AK96"/>
    <mergeCell ref="AJ92:AK92"/>
    <mergeCell ref="AJ91:AK91"/>
    <mergeCell ref="AL391:AN391"/>
    <mergeCell ref="L271:L272"/>
    <mergeCell ref="M271:M272"/>
    <mergeCell ref="N271:N272"/>
    <mergeCell ref="L220:N220"/>
    <mergeCell ref="AL200:AN200"/>
    <mergeCell ref="AL230:AN230"/>
    <mergeCell ref="AL254:AN254"/>
    <mergeCell ref="AL353:AN353"/>
    <mergeCell ref="L382:N382"/>
    <mergeCell ref="M339:M340"/>
    <mergeCell ref="L338:N338"/>
    <mergeCell ref="AL275:AN275"/>
    <mergeCell ref="L247:N247"/>
    <mergeCell ref="N290:N291"/>
    <mergeCell ref="L248:L249"/>
    <mergeCell ref="AL36:AN36"/>
    <mergeCell ref="I10:I12"/>
    <mergeCell ref="K10:K12"/>
    <mergeCell ref="L76:L77"/>
    <mergeCell ref="I75:I77"/>
    <mergeCell ref="N76:N77"/>
    <mergeCell ref="M76:M77"/>
    <mergeCell ref="I1:N1"/>
    <mergeCell ref="I2:N2"/>
    <mergeCell ref="M4:N4"/>
    <mergeCell ref="K75:K77"/>
    <mergeCell ref="M11:M12"/>
    <mergeCell ref="N11:N12"/>
    <mergeCell ref="L75:N75"/>
    <mergeCell ref="I3:N3"/>
    <mergeCell ref="O76:O77"/>
    <mergeCell ref="S76:S77"/>
    <mergeCell ref="W76:W77"/>
    <mergeCell ref="AA76:AA77"/>
    <mergeCell ref="AC76:AC77"/>
    <mergeCell ref="AE76:AE77"/>
    <mergeCell ref="AG76:AG77"/>
    <mergeCell ref="AI76:AI77"/>
    <mergeCell ref="AH76:AH77"/>
    <mergeCell ref="AL674:AN674"/>
    <mergeCell ref="L564:L565"/>
    <mergeCell ref="M564:M565"/>
    <mergeCell ref="N564:N565"/>
    <mergeCell ref="L635:L636"/>
    <mergeCell ref="AL413:AN413"/>
    <mergeCell ref="AL441:AN441"/>
    <mergeCell ref="AL470:AN470"/>
    <mergeCell ref="AL499:AN499"/>
    <mergeCell ref="AL585:AN585"/>
    <mergeCell ref="L545:L546"/>
    <mergeCell ref="M545:M546"/>
    <mergeCell ref="N545:N546"/>
    <mergeCell ref="L544:N544"/>
    <mergeCell ref="AL615:AN615"/>
    <mergeCell ref="L563:N563"/>
    <mergeCell ref="M635:M636"/>
    <mergeCell ref="N635:N636"/>
    <mergeCell ref="L606:N606"/>
    <mergeCell ref="AL549:AN549"/>
    <mergeCell ref="L428:N428"/>
    <mergeCell ref="L522:L523"/>
    <mergeCell ref="M522:M523"/>
    <mergeCell ref="AL528:AN528"/>
    <mergeCell ref="I663:I665"/>
    <mergeCell ref="K663:K665"/>
    <mergeCell ref="L663:N663"/>
    <mergeCell ref="L664:L665"/>
    <mergeCell ref="M664:M665"/>
    <mergeCell ref="N664:N665"/>
    <mergeCell ref="M607:M608"/>
    <mergeCell ref="N607:N608"/>
    <mergeCell ref="L634:N634"/>
    <mergeCell ref="L607:L608"/>
    <mergeCell ref="I563:I565"/>
    <mergeCell ref="K563:K565"/>
    <mergeCell ref="I634:I636"/>
    <mergeCell ref="K634:K636"/>
    <mergeCell ref="I606:I608"/>
    <mergeCell ref="K606:K608"/>
    <mergeCell ref="I521:I523"/>
    <mergeCell ref="K521:K523"/>
    <mergeCell ref="I544:I546"/>
    <mergeCell ref="K544:K546"/>
    <mergeCell ref="L429:L430"/>
    <mergeCell ref="M429:M430"/>
    <mergeCell ref="N429:N430"/>
    <mergeCell ref="L485:N485"/>
    <mergeCell ref="I382:I384"/>
    <mergeCell ref="K382:K384"/>
    <mergeCell ref="I289:I291"/>
    <mergeCell ref="N188:N189"/>
    <mergeCell ref="L407:L408"/>
    <mergeCell ref="I406:I408"/>
    <mergeCell ref="L406:N406"/>
    <mergeCell ref="L466:L467"/>
    <mergeCell ref="K289:K291"/>
    <mergeCell ref="I247:I249"/>
    <mergeCell ref="K247:K249"/>
    <mergeCell ref="L383:L384"/>
    <mergeCell ref="M383:M384"/>
    <mergeCell ref="I338:I340"/>
    <mergeCell ref="K338:K340"/>
    <mergeCell ref="L339:L340"/>
    <mergeCell ref="L290:L291"/>
    <mergeCell ref="M290:M291"/>
    <mergeCell ref="L270:N270"/>
    <mergeCell ref="M248:M249"/>
    <mergeCell ref="AJ90:AK90"/>
    <mergeCell ref="AJ89:AK89"/>
    <mergeCell ref="AJ88:AK88"/>
    <mergeCell ref="N522:N523"/>
    <mergeCell ref="I270:I272"/>
    <mergeCell ref="K270:K272"/>
    <mergeCell ref="M466:M467"/>
    <mergeCell ref="L521:N521"/>
    <mergeCell ref="I485:I487"/>
    <mergeCell ref="N383:N384"/>
    <mergeCell ref="N339:N340"/>
    <mergeCell ref="N466:N467"/>
    <mergeCell ref="L465:N465"/>
    <mergeCell ref="L486:L487"/>
    <mergeCell ref="M486:M487"/>
    <mergeCell ref="N486:N487"/>
    <mergeCell ref="K406:K408"/>
    <mergeCell ref="K485:K487"/>
    <mergeCell ref="I465:I467"/>
    <mergeCell ref="K465:K467"/>
    <mergeCell ref="I428:I430"/>
    <mergeCell ref="K428:K430"/>
    <mergeCell ref="N407:N408"/>
    <mergeCell ref="M407:M408"/>
    <mergeCell ref="AJ94:AK94"/>
    <mergeCell ref="AJ93:AK93"/>
    <mergeCell ref="AL304:AN304"/>
    <mergeCell ref="I187:I189"/>
    <mergeCell ref="L108:N108"/>
    <mergeCell ref="L109:L110"/>
    <mergeCell ref="K137:K139"/>
    <mergeCell ref="I137:I139"/>
    <mergeCell ref="I162:I164"/>
    <mergeCell ref="K162:K164"/>
    <mergeCell ref="K187:K189"/>
    <mergeCell ref="L187:N187"/>
    <mergeCell ref="M163:M164"/>
    <mergeCell ref="N163:N164"/>
    <mergeCell ref="M109:M110"/>
    <mergeCell ref="L221:L222"/>
    <mergeCell ref="M221:M222"/>
    <mergeCell ref="N221:N222"/>
    <mergeCell ref="L137:N137"/>
    <mergeCell ref="N248:N249"/>
    <mergeCell ref="I220:I222"/>
    <mergeCell ref="L289:N289"/>
    <mergeCell ref="AL144:AN144"/>
    <mergeCell ref="AL117:AN117"/>
    <mergeCell ref="C3:G3"/>
    <mergeCell ref="C4:D4"/>
    <mergeCell ref="E4:F4"/>
    <mergeCell ref="G4:G9"/>
    <mergeCell ref="C5:C9"/>
    <mergeCell ref="D5:D9"/>
    <mergeCell ref="E5:E9"/>
    <mergeCell ref="F5:F9"/>
    <mergeCell ref="BO11:BO12"/>
    <mergeCell ref="L10:N10"/>
    <mergeCell ref="L11:L12"/>
    <mergeCell ref="O11:O12"/>
    <mergeCell ref="S11:S12"/>
    <mergeCell ref="W11:W12"/>
    <mergeCell ref="AA11:AA12"/>
    <mergeCell ref="AC11:AC12"/>
    <mergeCell ref="AE11:AE12"/>
    <mergeCell ref="AG11:AG12"/>
    <mergeCell ref="AJ11:AJ12"/>
    <mergeCell ref="AJ2:AR7"/>
    <mergeCell ref="H10:H12"/>
    <mergeCell ref="AH11:AH12"/>
    <mergeCell ref="O248:O249"/>
    <mergeCell ref="O271:O272"/>
    <mergeCell ref="O290:O291"/>
    <mergeCell ref="O339:O340"/>
    <mergeCell ref="O383:O384"/>
    <mergeCell ref="O407:O408"/>
    <mergeCell ref="O429:O430"/>
    <mergeCell ref="O466:O467"/>
    <mergeCell ref="O486:O487"/>
    <mergeCell ref="O522:O523"/>
    <mergeCell ref="O545:O546"/>
    <mergeCell ref="O564:O565"/>
    <mergeCell ref="O607:O608"/>
    <mergeCell ref="O635:O636"/>
    <mergeCell ref="O664:O665"/>
    <mergeCell ref="P11:P12"/>
    <mergeCell ref="P76:P77"/>
    <mergeCell ref="P109:P110"/>
    <mergeCell ref="P138:P139"/>
    <mergeCell ref="P163:P164"/>
    <mergeCell ref="P188:P189"/>
    <mergeCell ref="P221:P222"/>
    <mergeCell ref="P248:P249"/>
    <mergeCell ref="P271:P272"/>
    <mergeCell ref="P290:P291"/>
    <mergeCell ref="P339:P340"/>
    <mergeCell ref="P383:P384"/>
    <mergeCell ref="P407:P408"/>
    <mergeCell ref="P429:P430"/>
    <mergeCell ref="P466:P467"/>
    <mergeCell ref="P486:P487"/>
    <mergeCell ref="P522:P523"/>
    <mergeCell ref="P545:P546"/>
    <mergeCell ref="P564:P565"/>
    <mergeCell ref="P607:P608"/>
    <mergeCell ref="P635:P636"/>
    <mergeCell ref="P664:P665"/>
    <mergeCell ref="Q11:Q12"/>
    <mergeCell ref="Q76:Q77"/>
    <mergeCell ref="Q109:Q110"/>
    <mergeCell ref="Q138:Q139"/>
    <mergeCell ref="Q163:Q164"/>
    <mergeCell ref="Q188:Q189"/>
    <mergeCell ref="Q221:Q222"/>
    <mergeCell ref="Q248:Q249"/>
    <mergeCell ref="Q271:Q272"/>
    <mergeCell ref="Q290:Q291"/>
    <mergeCell ref="Q339:Q340"/>
    <mergeCell ref="Q383:Q384"/>
    <mergeCell ref="Q407:Q408"/>
    <mergeCell ref="Q429:Q430"/>
    <mergeCell ref="Q466:Q467"/>
    <mergeCell ref="Q486:Q487"/>
    <mergeCell ref="Q522:Q523"/>
    <mergeCell ref="Q545:Q546"/>
    <mergeCell ref="Q564:Q565"/>
    <mergeCell ref="Q607:Q608"/>
    <mergeCell ref="Q635:Q636"/>
    <mergeCell ref="Q664:Q665"/>
    <mergeCell ref="R11:R12"/>
    <mergeCell ref="R76:R77"/>
    <mergeCell ref="R109:R110"/>
    <mergeCell ref="R138:R139"/>
    <mergeCell ref="R163:R164"/>
    <mergeCell ref="R188:R189"/>
    <mergeCell ref="R221:R222"/>
    <mergeCell ref="R248:R249"/>
    <mergeCell ref="R271:R272"/>
    <mergeCell ref="R290:R291"/>
    <mergeCell ref="R339:R340"/>
    <mergeCell ref="R383:R384"/>
    <mergeCell ref="R407:R408"/>
    <mergeCell ref="R429:R430"/>
    <mergeCell ref="R466:R467"/>
    <mergeCell ref="R486:R487"/>
    <mergeCell ref="R522:R523"/>
    <mergeCell ref="R545:R546"/>
    <mergeCell ref="R564:R565"/>
    <mergeCell ref="R607:R608"/>
    <mergeCell ref="R635:R636"/>
    <mergeCell ref="R664:R665"/>
    <mergeCell ref="S248:S249"/>
    <mergeCell ref="S271:S272"/>
    <mergeCell ref="S290:S291"/>
    <mergeCell ref="S339:S340"/>
    <mergeCell ref="S383:S384"/>
    <mergeCell ref="S407:S408"/>
    <mergeCell ref="S429:S430"/>
    <mergeCell ref="S466:S467"/>
    <mergeCell ref="S486:S487"/>
    <mergeCell ref="S522:S523"/>
    <mergeCell ref="S545:S546"/>
    <mergeCell ref="S564:S565"/>
    <mergeCell ref="S607:S608"/>
    <mergeCell ref="S635:S636"/>
    <mergeCell ref="S664:S665"/>
    <mergeCell ref="T11:T12"/>
    <mergeCell ref="T76:T77"/>
    <mergeCell ref="T109:T110"/>
    <mergeCell ref="T138:T139"/>
    <mergeCell ref="T163:T164"/>
    <mergeCell ref="T188:T189"/>
    <mergeCell ref="T221:T222"/>
    <mergeCell ref="T248:T249"/>
    <mergeCell ref="T271:T272"/>
    <mergeCell ref="T290:T291"/>
    <mergeCell ref="T339:T340"/>
    <mergeCell ref="T383:T384"/>
    <mergeCell ref="T407:T408"/>
    <mergeCell ref="T429:T430"/>
    <mergeCell ref="T466:T467"/>
    <mergeCell ref="T486:T487"/>
    <mergeCell ref="T522:T523"/>
    <mergeCell ref="T545:T546"/>
    <mergeCell ref="T564:T565"/>
    <mergeCell ref="T607:T608"/>
    <mergeCell ref="T635:T636"/>
    <mergeCell ref="T664:T665"/>
    <mergeCell ref="U11:U12"/>
    <mergeCell ref="U76:U77"/>
    <mergeCell ref="U109:U110"/>
    <mergeCell ref="U138:U139"/>
    <mergeCell ref="U163:U164"/>
    <mergeCell ref="U188:U189"/>
    <mergeCell ref="U221:U222"/>
    <mergeCell ref="U248:U249"/>
    <mergeCell ref="U271:U272"/>
    <mergeCell ref="U290:U291"/>
    <mergeCell ref="U339:U340"/>
    <mergeCell ref="U383:U384"/>
    <mergeCell ref="U407:U408"/>
    <mergeCell ref="U429:U430"/>
    <mergeCell ref="U466:U467"/>
    <mergeCell ref="U486:U487"/>
    <mergeCell ref="U522:U523"/>
    <mergeCell ref="U545:U546"/>
    <mergeCell ref="U564:U565"/>
    <mergeCell ref="U607:U608"/>
    <mergeCell ref="U635:U636"/>
    <mergeCell ref="U664:U665"/>
    <mergeCell ref="V11:V12"/>
    <mergeCell ref="V76:V77"/>
    <mergeCell ref="V109:V110"/>
    <mergeCell ref="V138:V139"/>
    <mergeCell ref="V163:V164"/>
    <mergeCell ref="V188:V189"/>
    <mergeCell ref="V221:V222"/>
    <mergeCell ref="V248:V249"/>
    <mergeCell ref="V271:V272"/>
    <mergeCell ref="V290:V291"/>
    <mergeCell ref="V339:V340"/>
    <mergeCell ref="V383:V384"/>
    <mergeCell ref="V407:V408"/>
    <mergeCell ref="V429:V430"/>
    <mergeCell ref="V466:V467"/>
    <mergeCell ref="V486:V487"/>
    <mergeCell ref="V522:V523"/>
    <mergeCell ref="V545:V546"/>
    <mergeCell ref="V564:V565"/>
    <mergeCell ref="V607:V608"/>
    <mergeCell ref="V635:V636"/>
    <mergeCell ref="V664:V665"/>
    <mergeCell ref="W248:W249"/>
    <mergeCell ref="W271:W272"/>
    <mergeCell ref="W290:W291"/>
    <mergeCell ref="W339:W340"/>
    <mergeCell ref="W383:W384"/>
    <mergeCell ref="W407:W408"/>
    <mergeCell ref="W429:W430"/>
    <mergeCell ref="W466:W467"/>
    <mergeCell ref="W486:W487"/>
    <mergeCell ref="W522:W523"/>
    <mergeCell ref="W545:W546"/>
    <mergeCell ref="W564:W565"/>
    <mergeCell ref="W607:W608"/>
    <mergeCell ref="W635:W636"/>
    <mergeCell ref="W664:W665"/>
    <mergeCell ref="X11:X12"/>
    <mergeCell ref="X76:X77"/>
    <mergeCell ref="X109:X110"/>
    <mergeCell ref="X138:X139"/>
    <mergeCell ref="X163:X164"/>
    <mergeCell ref="X188:X189"/>
    <mergeCell ref="X221:X222"/>
    <mergeCell ref="X248:X249"/>
    <mergeCell ref="X271:X272"/>
    <mergeCell ref="X290:X291"/>
    <mergeCell ref="X339:X340"/>
    <mergeCell ref="X383:X384"/>
    <mergeCell ref="X407:X408"/>
    <mergeCell ref="X429:X430"/>
    <mergeCell ref="X466:X467"/>
    <mergeCell ref="X486:X487"/>
    <mergeCell ref="X522:X523"/>
    <mergeCell ref="X545:X546"/>
    <mergeCell ref="X564:X565"/>
    <mergeCell ref="X607:X608"/>
    <mergeCell ref="X635:X636"/>
    <mergeCell ref="X664:X665"/>
    <mergeCell ref="Y11:Y12"/>
    <mergeCell ref="Y76:Y77"/>
    <mergeCell ref="Y109:Y110"/>
    <mergeCell ref="Y138:Y139"/>
    <mergeCell ref="Y163:Y164"/>
    <mergeCell ref="Y188:Y189"/>
    <mergeCell ref="Y221:Y222"/>
    <mergeCell ref="Y248:Y249"/>
    <mergeCell ref="Y271:Y272"/>
    <mergeCell ref="Y290:Y291"/>
    <mergeCell ref="Y339:Y340"/>
    <mergeCell ref="Y383:Y384"/>
    <mergeCell ref="Y407:Y408"/>
    <mergeCell ref="Y429:Y430"/>
    <mergeCell ref="Y466:Y467"/>
    <mergeCell ref="Y486:Y487"/>
    <mergeCell ref="Y522:Y523"/>
    <mergeCell ref="Y545:Y546"/>
    <mergeCell ref="Y564:Y565"/>
    <mergeCell ref="Y607:Y608"/>
    <mergeCell ref="Y635:Y636"/>
    <mergeCell ref="Y664:Y665"/>
    <mergeCell ref="Z11:Z12"/>
    <mergeCell ref="Z76:Z77"/>
    <mergeCell ref="Z109:Z110"/>
    <mergeCell ref="Z138:Z139"/>
    <mergeCell ref="Z163:Z164"/>
    <mergeCell ref="Z188:Z189"/>
    <mergeCell ref="Z221:Z222"/>
    <mergeCell ref="Z248:Z249"/>
    <mergeCell ref="Z271:Z272"/>
    <mergeCell ref="Z290:Z291"/>
    <mergeCell ref="Z339:Z340"/>
    <mergeCell ref="Z383:Z384"/>
    <mergeCell ref="Z407:Z408"/>
    <mergeCell ref="Z429:Z430"/>
    <mergeCell ref="Z466:Z467"/>
    <mergeCell ref="Z486:Z487"/>
    <mergeCell ref="Z522:Z523"/>
    <mergeCell ref="Z545:Z546"/>
    <mergeCell ref="Z564:Z565"/>
    <mergeCell ref="Z607:Z608"/>
    <mergeCell ref="Z635:Z636"/>
    <mergeCell ref="Z664:Z665"/>
    <mergeCell ref="AA109:AA110"/>
    <mergeCell ref="AA138:AA139"/>
    <mergeCell ref="AA163:AA164"/>
    <mergeCell ref="AA188:AA189"/>
    <mergeCell ref="AA221:AA222"/>
    <mergeCell ref="AA248:AA249"/>
    <mergeCell ref="AA271:AA272"/>
    <mergeCell ref="AA290:AA291"/>
    <mergeCell ref="AA339:AA340"/>
    <mergeCell ref="AA383:AA384"/>
    <mergeCell ref="AA407:AA408"/>
    <mergeCell ref="AA429:AA430"/>
    <mergeCell ref="AA466:AA467"/>
    <mergeCell ref="AA486:AA487"/>
    <mergeCell ref="AA522:AA523"/>
    <mergeCell ref="AA545:AA546"/>
    <mergeCell ref="AA564:AA565"/>
    <mergeCell ref="AA607:AA608"/>
    <mergeCell ref="AA635:AA636"/>
    <mergeCell ref="AA664:AA665"/>
    <mergeCell ref="AB11:AB12"/>
    <mergeCell ref="AB76:AB77"/>
    <mergeCell ref="AB109:AB110"/>
    <mergeCell ref="AB138:AB139"/>
    <mergeCell ref="AB163:AB164"/>
    <mergeCell ref="AB188:AB189"/>
    <mergeCell ref="AB221:AB222"/>
    <mergeCell ref="AB248:AB249"/>
    <mergeCell ref="AB271:AB272"/>
    <mergeCell ref="AB290:AB291"/>
    <mergeCell ref="AB339:AB340"/>
    <mergeCell ref="AB383:AB384"/>
    <mergeCell ref="AB407:AB408"/>
    <mergeCell ref="AB429:AB430"/>
    <mergeCell ref="AB466:AB467"/>
    <mergeCell ref="AB486:AB487"/>
    <mergeCell ref="AB522:AB523"/>
    <mergeCell ref="AB545:AB546"/>
    <mergeCell ref="AB564:AB565"/>
    <mergeCell ref="AB607:AB608"/>
    <mergeCell ref="AB635:AB636"/>
    <mergeCell ref="AB664:AB665"/>
    <mergeCell ref="AC109:AC110"/>
    <mergeCell ref="AC138:AC139"/>
    <mergeCell ref="AC163:AC164"/>
    <mergeCell ref="AC188:AC189"/>
    <mergeCell ref="AC221:AC222"/>
    <mergeCell ref="AC248:AC249"/>
    <mergeCell ref="AC271:AC272"/>
    <mergeCell ref="AC290:AC291"/>
    <mergeCell ref="AC339:AC340"/>
    <mergeCell ref="AC383:AC384"/>
    <mergeCell ref="AC407:AC408"/>
    <mergeCell ref="AC429:AC430"/>
    <mergeCell ref="AC466:AC467"/>
    <mergeCell ref="AC486:AC487"/>
    <mergeCell ref="AC522:AC523"/>
    <mergeCell ref="AC545:AC546"/>
    <mergeCell ref="AC564:AC565"/>
    <mergeCell ref="AC607:AC608"/>
    <mergeCell ref="AC635:AC636"/>
    <mergeCell ref="AC664:AC665"/>
    <mergeCell ref="AD11:AD12"/>
    <mergeCell ref="AD76:AD77"/>
    <mergeCell ref="AD109:AD110"/>
    <mergeCell ref="AD138:AD139"/>
    <mergeCell ref="AD163:AD164"/>
    <mergeCell ref="AD188:AD189"/>
    <mergeCell ref="AD221:AD222"/>
    <mergeCell ref="AD248:AD249"/>
    <mergeCell ref="AD271:AD272"/>
    <mergeCell ref="AD290:AD291"/>
    <mergeCell ref="AD339:AD340"/>
    <mergeCell ref="AD383:AD384"/>
    <mergeCell ref="AD407:AD408"/>
    <mergeCell ref="AD429:AD430"/>
    <mergeCell ref="AD466:AD467"/>
    <mergeCell ref="AD486:AD487"/>
    <mergeCell ref="AD522:AD523"/>
    <mergeCell ref="AD545:AD546"/>
    <mergeCell ref="AD564:AD565"/>
    <mergeCell ref="AD607:AD608"/>
    <mergeCell ref="AD635:AD636"/>
    <mergeCell ref="AD664:AD665"/>
    <mergeCell ref="AE109:AE110"/>
    <mergeCell ref="AE138:AE139"/>
    <mergeCell ref="AE163:AE164"/>
    <mergeCell ref="AE188:AE189"/>
    <mergeCell ref="AE221:AE222"/>
    <mergeCell ref="AE248:AE249"/>
    <mergeCell ref="AE271:AE272"/>
    <mergeCell ref="AE290:AE291"/>
    <mergeCell ref="AE339:AE340"/>
    <mergeCell ref="AE383:AE384"/>
    <mergeCell ref="AE407:AE408"/>
    <mergeCell ref="AE429:AE430"/>
    <mergeCell ref="AE466:AE467"/>
    <mergeCell ref="AE486:AE487"/>
    <mergeCell ref="AE522:AE523"/>
    <mergeCell ref="AE545:AE546"/>
    <mergeCell ref="AE564:AE565"/>
    <mergeCell ref="AE607:AE608"/>
    <mergeCell ref="AE635:AE636"/>
    <mergeCell ref="AE664:AE665"/>
    <mergeCell ref="AF11:AF12"/>
    <mergeCell ref="AF76:AF77"/>
    <mergeCell ref="AF109:AF110"/>
    <mergeCell ref="AF138:AF139"/>
    <mergeCell ref="AF163:AF164"/>
    <mergeCell ref="AF188:AF189"/>
    <mergeCell ref="AF221:AF222"/>
    <mergeCell ref="AF248:AF249"/>
    <mergeCell ref="AF271:AF272"/>
    <mergeCell ref="AF290:AF291"/>
    <mergeCell ref="AF339:AF340"/>
    <mergeCell ref="AF383:AF384"/>
    <mergeCell ref="AF407:AF408"/>
    <mergeCell ref="AF429:AF430"/>
    <mergeCell ref="AF466:AF467"/>
    <mergeCell ref="AF486:AF487"/>
    <mergeCell ref="AF522:AF523"/>
    <mergeCell ref="AF545:AF546"/>
    <mergeCell ref="AF564:AF565"/>
    <mergeCell ref="AF607:AF608"/>
    <mergeCell ref="AF635:AF636"/>
    <mergeCell ref="AF664:AF665"/>
    <mergeCell ref="AH522:AH523"/>
    <mergeCell ref="AH545:AH546"/>
    <mergeCell ref="AH564:AH565"/>
    <mergeCell ref="AH607:AH608"/>
    <mergeCell ref="AH635:AH636"/>
    <mergeCell ref="AH664:AH665"/>
    <mergeCell ref="AG383:AG384"/>
    <mergeCell ref="AG271:AG272"/>
    <mergeCell ref="AG290:AG291"/>
    <mergeCell ref="AG339:AG340"/>
    <mergeCell ref="AH109:AH110"/>
    <mergeCell ref="AH138:AH139"/>
    <mergeCell ref="AH163:AH164"/>
    <mergeCell ref="AH188:AH189"/>
    <mergeCell ref="AH221:AH222"/>
    <mergeCell ref="AH248:AH249"/>
    <mergeCell ref="AH271:AH272"/>
    <mergeCell ref="AI11:AI12"/>
    <mergeCell ref="AI383:AI384"/>
    <mergeCell ref="AI407:AI408"/>
    <mergeCell ref="AI429:AI430"/>
    <mergeCell ref="AI466:AI467"/>
    <mergeCell ref="AI486:AI487"/>
    <mergeCell ref="AI522:AI523"/>
    <mergeCell ref="AI545:AI546"/>
    <mergeCell ref="AI564:AI565"/>
    <mergeCell ref="AI109:AI110"/>
    <mergeCell ref="AI138:AI139"/>
    <mergeCell ref="AI163:AI164"/>
    <mergeCell ref="AI188:AI189"/>
    <mergeCell ref="AI221:AI222"/>
    <mergeCell ref="AI248:AI249"/>
    <mergeCell ref="AI271:AI272"/>
    <mergeCell ref="AI290:AI291"/>
    <mergeCell ref="AI339:AI340"/>
    <mergeCell ref="H75:H77"/>
    <mergeCell ref="H108:H110"/>
    <mergeCell ref="H137:H139"/>
    <mergeCell ref="H162:H164"/>
    <mergeCell ref="H187:H189"/>
    <mergeCell ref="H220:H222"/>
    <mergeCell ref="H247:H249"/>
    <mergeCell ref="AI635:AI636"/>
    <mergeCell ref="AG635:AG636"/>
    <mergeCell ref="AG407:AG408"/>
    <mergeCell ref="AG429:AG430"/>
    <mergeCell ref="AG466:AG467"/>
    <mergeCell ref="AG486:AG487"/>
    <mergeCell ref="AG522:AG523"/>
    <mergeCell ref="AG545:AG546"/>
    <mergeCell ref="AG564:AG565"/>
    <mergeCell ref="AG607:AG608"/>
    <mergeCell ref="AG109:AG110"/>
    <mergeCell ref="AG138:AG139"/>
    <mergeCell ref="AG163:AG164"/>
    <mergeCell ref="AG188:AG189"/>
    <mergeCell ref="AG221:AG222"/>
    <mergeCell ref="AG248:AG249"/>
    <mergeCell ref="H544:H546"/>
    <mergeCell ref="AJ86:AK86"/>
    <mergeCell ref="H563:H565"/>
    <mergeCell ref="H606:H608"/>
    <mergeCell ref="H634:H636"/>
    <mergeCell ref="H663:H665"/>
    <mergeCell ref="H270:H272"/>
    <mergeCell ref="H289:H291"/>
    <mergeCell ref="H338:H340"/>
    <mergeCell ref="H382:H384"/>
    <mergeCell ref="H485:H487"/>
    <mergeCell ref="H465:H467"/>
    <mergeCell ref="H428:H430"/>
    <mergeCell ref="H406:H408"/>
    <mergeCell ref="H521:H523"/>
    <mergeCell ref="AI664:AI665"/>
    <mergeCell ref="AI607:AI608"/>
    <mergeCell ref="AG664:AG665"/>
    <mergeCell ref="AH290:AH291"/>
    <mergeCell ref="AH339:AH340"/>
    <mergeCell ref="AH383:AH384"/>
    <mergeCell ref="AH407:AH408"/>
    <mergeCell ref="AH429:AH430"/>
    <mergeCell ref="AH466:AH467"/>
    <mergeCell ref="AH486:AH487"/>
  </mergeCells>
  <phoneticPr fontId="2" type="noConversion"/>
  <conditionalFormatting sqref="L203">
    <cfRule type="cellIs" dxfId="6113" priority="1" operator="equal">
      <formula>"н/д"</formula>
    </cfRule>
  </conditionalFormatting>
  <pageMargins left="0.67" right="0.23622047244094491" top="0.17" bottom="0.17" header="0.31496062992125984" footer="0.17"/>
  <pageSetup paperSize="9" scale="29" fitToHeight="100" orientation="portrait" r:id="rId3"/>
  <headerFooter alignWithMargins="0">
    <oddFooter>&amp;R&amp;A&amp;P</oddFooter>
  </headerFooter>
  <rowBreaks count="24" manualBreakCount="24">
    <brk id="8" min="4" max="34" man="1"/>
    <brk id="36" min="4" max="34" man="1"/>
    <brk id="73" min="4" max="34" man="1"/>
    <brk id="105" max="16383" man="1"/>
    <brk id="135" min="4" max="34" man="1"/>
    <brk id="159" max="16383" man="1"/>
    <brk id="185" min="4" max="34" man="1"/>
    <brk id="217" max="16383" man="1"/>
    <brk id="245" min="4" max="34" man="1"/>
    <brk id="267" max="16383" man="1"/>
    <brk id="296" min="4" max="34" man="1"/>
    <brk id="309" min="4" max="34" man="1"/>
    <brk id="336" min="4" max="34" man="1"/>
    <brk id="379" max="16383" man="1"/>
    <brk id="404" min="4" max="34" man="1"/>
    <brk id="426" min="4" max="34" man="1"/>
    <brk id="463" min="4" max="34" man="1"/>
    <brk id="484" min="4" max="34" man="1"/>
    <brk id="519" min="4" max="34" man="1"/>
    <brk id="541" max="16383" man="1"/>
    <brk id="572" min="4" max="34" man="1"/>
    <brk id="603" max="16383" man="1"/>
    <brk id="632" min="4" max="34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workbookViewId="0">
      <selection activeCell="C43" sqref="C43"/>
    </sheetView>
  </sheetViews>
  <sheetFormatPr defaultRowHeight="12.75" x14ac:dyDescent="0.2"/>
  <cols>
    <col min="2" max="2" width="17.85546875" customWidth="1"/>
    <col min="3" max="3" width="31.28515625" customWidth="1"/>
    <col min="4" max="4" width="17.42578125" customWidth="1"/>
    <col min="5" max="5" width="18.28515625" customWidth="1"/>
    <col min="6" max="6" width="18.5703125" customWidth="1"/>
    <col min="7" max="7" width="17.7109375" customWidth="1"/>
  </cols>
  <sheetData>
    <row r="1" spans="2:7" ht="15" x14ac:dyDescent="0.25">
      <c r="F1" s="1028" t="s">
        <v>465</v>
      </c>
      <c r="G1" s="1029"/>
    </row>
    <row r="2" spans="2:7" ht="15" x14ac:dyDescent="0.25">
      <c r="F2" s="1028" t="s">
        <v>466</v>
      </c>
      <c r="G2" s="1029"/>
    </row>
    <row r="3" spans="2:7" ht="15" x14ac:dyDescent="0.25">
      <c r="F3" s="1028" t="s">
        <v>467</v>
      </c>
      <c r="G3" s="1029"/>
    </row>
    <row r="4" spans="2:7" ht="15" x14ac:dyDescent="0.25">
      <c r="F4" s="1028" t="s">
        <v>468</v>
      </c>
      <c r="G4" s="1030"/>
    </row>
    <row r="5" spans="2:7" ht="15" x14ac:dyDescent="0.25">
      <c r="F5" s="1028" t="s">
        <v>469</v>
      </c>
      <c r="G5" s="1030"/>
    </row>
    <row r="6" spans="2:7" ht="15" x14ac:dyDescent="0.25">
      <c r="F6" s="1028" t="s">
        <v>470</v>
      </c>
      <c r="G6" s="1030"/>
    </row>
    <row r="7" spans="2:7" ht="15" x14ac:dyDescent="0.25">
      <c r="F7" s="1028" t="s">
        <v>471</v>
      </c>
      <c r="G7" s="1031"/>
    </row>
    <row r="8" spans="2:7" ht="15" x14ac:dyDescent="0.25">
      <c r="F8" s="1028"/>
      <c r="G8" s="1031"/>
    </row>
    <row r="9" spans="2:7" ht="15.75" thickBot="1" x14ac:dyDescent="0.3">
      <c r="G9" s="1032"/>
    </row>
    <row r="10" spans="2:7" ht="12.75" customHeight="1" x14ac:dyDescent="0.2">
      <c r="B10" s="1175" t="s">
        <v>472</v>
      </c>
      <c r="C10" s="1176"/>
      <c r="D10" s="1176"/>
      <c r="E10" s="1176"/>
      <c r="F10" s="1176"/>
      <c r="G10" s="1177"/>
    </row>
    <row r="11" spans="2:7" ht="12.75" customHeight="1" x14ac:dyDescent="0.2">
      <c r="B11" s="1178"/>
      <c r="C11" s="1179"/>
      <c r="D11" s="1179"/>
      <c r="E11" s="1179"/>
      <c r="F11" s="1179"/>
      <c r="G11" s="1180"/>
    </row>
    <row r="12" spans="2:7" ht="12.75" customHeight="1" x14ac:dyDescent="0.2">
      <c r="B12" s="1178"/>
      <c r="C12" s="1179"/>
      <c r="D12" s="1179"/>
      <c r="E12" s="1179"/>
      <c r="F12" s="1179"/>
      <c r="G12" s="1180"/>
    </row>
    <row r="13" spans="2:7" ht="13.5" customHeight="1" thickBot="1" x14ac:dyDescent="0.25">
      <c r="B13" s="1181"/>
      <c r="C13" s="1182"/>
      <c r="D13" s="1182"/>
      <c r="E13" s="1182"/>
      <c r="F13" s="1182"/>
      <c r="G13" s="1183"/>
    </row>
    <row r="15" spans="2:7" ht="13.5" thickBot="1" x14ac:dyDescent="0.25"/>
    <row r="16" spans="2:7" x14ac:dyDescent="0.2">
      <c r="B16" s="1184" t="s">
        <v>473</v>
      </c>
      <c r="C16" s="1185"/>
      <c r="D16" s="1184" t="s">
        <v>474</v>
      </c>
      <c r="E16" s="1185"/>
      <c r="F16" s="1184" t="s">
        <v>475</v>
      </c>
      <c r="G16" s="1185"/>
    </row>
    <row r="17" spans="2:7" ht="13.5" thickBot="1" x14ac:dyDescent="0.25">
      <c r="B17" s="1186"/>
      <c r="C17" s="1187"/>
      <c r="D17" s="1188"/>
      <c r="E17" s="1189"/>
      <c r="F17" s="1186"/>
      <c r="G17" s="1187"/>
    </row>
    <row r="18" spans="2:7" ht="39" customHeight="1" thickBot="1" x14ac:dyDescent="0.25">
      <c r="B18" s="1190" t="s">
        <v>476</v>
      </c>
      <c r="C18" s="1191"/>
      <c r="D18" s="1194" t="s">
        <v>477</v>
      </c>
      <c r="E18" s="1195"/>
      <c r="F18" s="1196" t="s">
        <v>478</v>
      </c>
      <c r="G18" s="1197"/>
    </row>
    <row r="19" spans="2:7" ht="39" customHeight="1" thickBot="1" x14ac:dyDescent="0.25">
      <c r="B19" s="1192"/>
      <c r="C19" s="1193"/>
      <c r="D19" s="1194" t="s">
        <v>479</v>
      </c>
      <c r="E19" s="1195"/>
      <c r="F19" s="1198"/>
      <c r="G19" s="1199"/>
    </row>
    <row r="23" spans="2:7" ht="15" customHeight="1" x14ac:dyDescent="0.2">
      <c r="B23" s="1170" t="s">
        <v>480</v>
      </c>
      <c r="C23" s="1171"/>
      <c r="D23" s="1171"/>
      <c r="E23" s="1171"/>
      <c r="F23" s="1171"/>
      <c r="G23" s="1172"/>
    </row>
    <row r="24" spans="2:7" ht="15" x14ac:dyDescent="0.25">
      <c r="B24" s="1173"/>
      <c r="C24" s="1173"/>
      <c r="D24" s="1173"/>
      <c r="E24" s="1173"/>
      <c r="F24" s="1173"/>
      <c r="G24" s="1173"/>
    </row>
    <row r="25" spans="2:7" ht="15" x14ac:dyDescent="0.25">
      <c r="B25" s="1174" t="s">
        <v>481</v>
      </c>
      <c r="C25" s="1174"/>
      <c r="D25" s="1174"/>
      <c r="E25" s="1174"/>
      <c r="F25" s="1174"/>
      <c r="G25" s="1174"/>
    </row>
  </sheetData>
  <mergeCells count="11">
    <mergeCell ref="B23:G23"/>
    <mergeCell ref="B24:G24"/>
    <mergeCell ref="B25:G25"/>
    <mergeCell ref="B10:G13"/>
    <mergeCell ref="B16:C17"/>
    <mergeCell ref="D16:E17"/>
    <mergeCell ref="F16:G17"/>
    <mergeCell ref="B18:C19"/>
    <mergeCell ref="D18:E18"/>
    <mergeCell ref="F18:G19"/>
    <mergeCell ref="D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B616"/>
  <sheetViews>
    <sheetView tabSelected="1" topLeftCell="B1" zoomScale="75" zoomScaleNormal="75" workbookViewId="0">
      <pane ySplit="10" topLeftCell="A11" activePane="bottomLeft" state="frozen"/>
      <selection activeCell="B1" sqref="B1"/>
      <selection pane="bottomLeft" activeCell="J23" sqref="J23"/>
    </sheetView>
  </sheetViews>
  <sheetFormatPr defaultRowHeight="12.75" x14ac:dyDescent="0.2"/>
  <cols>
    <col min="1" max="1" width="4.5703125" style="989" hidden="1" customWidth="1"/>
    <col min="2" max="2" width="9.140625" style="989"/>
    <col min="3" max="3" width="32.5703125" style="124" customWidth="1"/>
    <col min="4" max="4" width="39.28515625" style="122" customWidth="1"/>
    <col min="5" max="5" width="21" style="122" customWidth="1"/>
    <col min="6" max="7" width="15.28515625" customWidth="1"/>
    <col min="8" max="8" width="10.140625" style="122" customWidth="1"/>
    <col min="9" max="9" width="9.140625" style="122" customWidth="1"/>
    <col min="10" max="10" width="11.140625" style="122" customWidth="1"/>
    <col min="11" max="35" width="11.140625" customWidth="1"/>
    <col min="36" max="36" width="13.140625" customWidth="1"/>
    <col min="37" max="37" width="12.140625" customWidth="1"/>
    <col min="38" max="77" width="11.140625" customWidth="1"/>
    <col min="78" max="78" width="9.140625" customWidth="1"/>
    <col min="79" max="79" width="12.42578125" customWidth="1"/>
  </cols>
  <sheetData>
    <row r="1" spans="1:79" ht="18.75" x14ac:dyDescent="0.3">
      <c r="C1" s="1235"/>
      <c r="D1" s="1235"/>
      <c r="E1" s="1235"/>
      <c r="F1" s="1235"/>
      <c r="G1" s="1235"/>
      <c r="H1" s="1235"/>
      <c r="Z1" s="1034"/>
      <c r="AA1" s="1020"/>
      <c r="AB1" s="1035"/>
      <c r="AC1" s="1035"/>
    </row>
    <row r="2" spans="1:79" ht="20.25" x14ac:dyDescent="0.3">
      <c r="B2" s="1200" t="s">
        <v>464</v>
      </c>
      <c r="C2" s="1200"/>
      <c r="D2" s="1200"/>
      <c r="E2" s="1200"/>
      <c r="F2" s="1200"/>
      <c r="G2" s="1200"/>
      <c r="H2" s="1200"/>
      <c r="I2" s="1200"/>
      <c r="J2" s="1200"/>
      <c r="K2" s="1200"/>
      <c r="L2" s="1200"/>
      <c r="M2" s="1200"/>
      <c r="N2" s="1200"/>
      <c r="O2" s="1200"/>
      <c r="P2" s="1200"/>
      <c r="Q2" s="1200"/>
      <c r="R2" s="1200"/>
      <c r="S2" s="1200"/>
      <c r="T2" s="1200"/>
      <c r="U2" s="1200"/>
      <c r="V2" s="1200"/>
      <c r="W2" s="1200"/>
      <c r="X2" s="1200"/>
      <c r="Z2" s="1034"/>
      <c r="AA2" s="1021"/>
      <c r="AB2" s="1035"/>
      <c r="AC2" s="1035"/>
    </row>
    <row r="3" spans="1:79" ht="18.75" x14ac:dyDescent="0.2">
      <c r="C3" s="1236"/>
      <c r="D3" s="1236"/>
      <c r="E3" s="1236"/>
      <c r="F3" s="1236"/>
      <c r="G3" s="1236"/>
      <c r="H3" s="1236"/>
      <c r="Z3" s="1034"/>
      <c r="AA3" s="1021"/>
      <c r="AB3" s="1035"/>
      <c r="AC3" s="1035"/>
    </row>
    <row r="4" spans="1:79" ht="18.75" x14ac:dyDescent="0.3">
      <c r="C4" s="914"/>
      <c r="D4" s="915"/>
      <c r="E4" s="1237"/>
      <c r="F4" s="1237"/>
      <c r="G4" s="1237"/>
      <c r="H4" s="1237"/>
      <c r="Z4" s="1035"/>
      <c r="AA4" s="1036"/>
      <c r="AB4" s="1035"/>
      <c r="AC4" s="1035"/>
    </row>
    <row r="5" spans="1:79" s="275" customFormat="1" ht="21" customHeight="1" x14ac:dyDescent="0.2">
      <c r="A5" s="990"/>
      <c r="B5" s="990"/>
      <c r="C5" s="1238" t="s">
        <v>463</v>
      </c>
      <c r="D5" s="1238"/>
      <c r="E5" s="1238"/>
      <c r="F5" s="1238"/>
      <c r="G5" s="1238"/>
      <c r="H5" s="1238"/>
      <c r="I5" s="1037"/>
      <c r="J5" s="123"/>
      <c r="Y5" s="1023"/>
      <c r="Z5" s="1023"/>
      <c r="AA5" s="1022"/>
      <c r="AB5" s="1037"/>
      <c r="AC5" s="1023"/>
      <c r="AD5" s="1023"/>
    </row>
    <row r="6" spans="1:79" ht="19.5" thickBot="1" x14ac:dyDescent="0.35">
      <c r="C6" s="1024" t="s">
        <v>443</v>
      </c>
      <c r="D6" s="1024"/>
      <c r="E6" s="1100"/>
      <c r="F6" s="916"/>
      <c r="G6" s="916"/>
      <c r="H6" s="1027"/>
    </row>
    <row r="7" spans="1:79" s="122" customFormat="1" ht="135.75" customHeight="1" thickBot="1" x14ac:dyDescent="0.25">
      <c r="A7" s="1205"/>
      <c r="B7" s="1219"/>
      <c r="C7" s="1208" t="s">
        <v>425</v>
      </c>
      <c r="D7" s="1210" t="s">
        <v>426</v>
      </c>
      <c r="E7" s="1212" t="s">
        <v>427</v>
      </c>
      <c r="F7" s="1210" t="s">
        <v>428</v>
      </c>
      <c r="G7" s="1214" t="s">
        <v>429</v>
      </c>
      <c r="H7" s="1216">
        <v>0</v>
      </c>
      <c r="I7" s="1217"/>
      <c r="J7" s="1217"/>
      <c r="K7" s="1218">
        <v>4.1666666666666699E-2</v>
      </c>
      <c r="L7" s="1217"/>
      <c r="M7" s="1217"/>
      <c r="N7" s="1218">
        <v>8.3333333333333301E-2</v>
      </c>
      <c r="O7" s="1217"/>
      <c r="P7" s="1217"/>
      <c r="Q7" s="1218">
        <v>0.125</v>
      </c>
      <c r="R7" s="1217"/>
      <c r="S7" s="1217"/>
      <c r="T7" s="1218">
        <v>0.16666666666666699</v>
      </c>
      <c r="U7" s="1217"/>
      <c r="V7" s="1217"/>
      <c r="W7" s="1218">
        <v>0.20833333333333301</v>
      </c>
      <c r="X7" s="1217"/>
      <c r="Y7" s="1217"/>
      <c r="Z7" s="1218">
        <v>0.25</v>
      </c>
      <c r="AA7" s="1217"/>
      <c r="AB7" s="1217"/>
      <c r="AC7" s="1218">
        <v>0.29166666666666702</v>
      </c>
      <c r="AD7" s="1217"/>
      <c r="AE7" s="1217"/>
      <c r="AF7" s="1218">
        <v>0.33333333333333298</v>
      </c>
      <c r="AG7" s="1217"/>
      <c r="AH7" s="1217"/>
      <c r="AI7" s="1218">
        <v>0.375</v>
      </c>
      <c r="AJ7" s="1217"/>
      <c r="AK7" s="1217"/>
      <c r="AL7" s="1218">
        <v>0.41666666666666702</v>
      </c>
      <c r="AM7" s="1217"/>
      <c r="AN7" s="1217"/>
      <c r="AO7" s="1218">
        <v>0.45833333333333298</v>
      </c>
      <c r="AP7" s="1217"/>
      <c r="AQ7" s="1217"/>
      <c r="AR7" s="1218">
        <v>0.5</v>
      </c>
      <c r="AS7" s="1217"/>
      <c r="AT7" s="1217"/>
      <c r="AU7" s="1218">
        <v>0.54166666666666696</v>
      </c>
      <c r="AV7" s="1217"/>
      <c r="AW7" s="1217"/>
      <c r="AX7" s="1218">
        <v>0.58333333333333304</v>
      </c>
      <c r="AY7" s="1217"/>
      <c r="AZ7" s="1217"/>
      <c r="BA7" s="1218">
        <v>0.625</v>
      </c>
      <c r="BB7" s="1217"/>
      <c r="BC7" s="1217"/>
      <c r="BD7" s="1218">
        <v>0.66666666666666696</v>
      </c>
      <c r="BE7" s="1217"/>
      <c r="BF7" s="1217"/>
      <c r="BG7" s="1218">
        <v>0.70833333333333304</v>
      </c>
      <c r="BH7" s="1217"/>
      <c r="BI7" s="1217"/>
      <c r="BJ7" s="1218">
        <v>0.75</v>
      </c>
      <c r="BK7" s="1217"/>
      <c r="BL7" s="1217"/>
      <c r="BM7" s="1218">
        <v>0.79166666666666696</v>
      </c>
      <c r="BN7" s="1217"/>
      <c r="BO7" s="1217"/>
      <c r="BP7" s="1218">
        <v>0.83333333333333304</v>
      </c>
      <c r="BQ7" s="1217"/>
      <c r="BR7" s="1217"/>
      <c r="BS7" s="1239">
        <v>0.875</v>
      </c>
      <c r="BT7" s="1240"/>
      <c r="BU7" s="1240"/>
      <c r="BV7" s="1218">
        <v>0.91666666666666696</v>
      </c>
      <c r="BW7" s="1217"/>
      <c r="BX7" s="1217"/>
      <c r="BY7" s="1218">
        <v>0.95833333333333304</v>
      </c>
      <c r="BZ7" s="1217"/>
      <c r="CA7" s="1217"/>
    </row>
    <row r="8" spans="1:79" s="122" customFormat="1" ht="19.5" customHeight="1" thickBot="1" x14ac:dyDescent="0.25">
      <c r="A8" s="1206"/>
      <c r="B8" s="1220"/>
      <c r="C8" s="1209"/>
      <c r="D8" s="1211"/>
      <c r="E8" s="1213"/>
      <c r="F8" s="1211"/>
      <c r="G8" s="1215"/>
      <c r="H8" s="917" t="s">
        <v>430</v>
      </c>
      <c r="I8" s="918" t="s">
        <v>85</v>
      </c>
      <c r="J8" s="918" t="s">
        <v>431</v>
      </c>
      <c r="K8" s="918" t="s">
        <v>430</v>
      </c>
      <c r="L8" s="918" t="s">
        <v>85</v>
      </c>
      <c r="M8" s="918" t="s">
        <v>431</v>
      </c>
      <c r="N8" s="918" t="s">
        <v>430</v>
      </c>
      <c r="O8" s="918" t="s">
        <v>85</v>
      </c>
      <c r="P8" s="918" t="s">
        <v>431</v>
      </c>
      <c r="Q8" s="918" t="s">
        <v>430</v>
      </c>
      <c r="R8" s="918" t="s">
        <v>85</v>
      </c>
      <c r="S8" s="918" t="s">
        <v>431</v>
      </c>
      <c r="T8" s="918" t="s">
        <v>430</v>
      </c>
      <c r="U8" s="918" t="s">
        <v>85</v>
      </c>
      <c r="V8" s="918" t="s">
        <v>431</v>
      </c>
      <c r="W8" s="918" t="s">
        <v>430</v>
      </c>
      <c r="X8" s="918" t="s">
        <v>85</v>
      </c>
      <c r="Y8" s="918" t="s">
        <v>431</v>
      </c>
      <c r="Z8" s="918" t="s">
        <v>430</v>
      </c>
      <c r="AA8" s="918" t="s">
        <v>85</v>
      </c>
      <c r="AB8" s="918" t="s">
        <v>431</v>
      </c>
      <c r="AC8" s="918" t="s">
        <v>430</v>
      </c>
      <c r="AD8" s="918" t="s">
        <v>85</v>
      </c>
      <c r="AE8" s="918" t="s">
        <v>431</v>
      </c>
      <c r="AF8" s="919" t="s">
        <v>430</v>
      </c>
      <c r="AG8" s="919" t="s">
        <v>85</v>
      </c>
      <c r="AH8" s="919" t="s">
        <v>431</v>
      </c>
      <c r="AI8" s="918" t="s">
        <v>430</v>
      </c>
      <c r="AJ8" s="918" t="s">
        <v>85</v>
      </c>
      <c r="AK8" s="918" t="s">
        <v>431</v>
      </c>
      <c r="AL8" s="918" t="s">
        <v>430</v>
      </c>
      <c r="AM8" s="918" t="s">
        <v>85</v>
      </c>
      <c r="AN8" s="918" t="s">
        <v>431</v>
      </c>
      <c r="AO8" s="918" t="s">
        <v>430</v>
      </c>
      <c r="AP8" s="918" t="s">
        <v>85</v>
      </c>
      <c r="AQ8" s="918" t="s">
        <v>431</v>
      </c>
      <c r="AR8" s="919" t="s">
        <v>430</v>
      </c>
      <c r="AS8" s="919" t="s">
        <v>85</v>
      </c>
      <c r="AT8" s="919" t="s">
        <v>431</v>
      </c>
      <c r="AU8" s="918" t="s">
        <v>430</v>
      </c>
      <c r="AV8" s="918" t="s">
        <v>85</v>
      </c>
      <c r="AW8" s="918" t="s">
        <v>431</v>
      </c>
      <c r="AX8" s="918" t="s">
        <v>430</v>
      </c>
      <c r="AY8" s="918" t="s">
        <v>85</v>
      </c>
      <c r="AZ8" s="918" t="s">
        <v>431</v>
      </c>
      <c r="BA8" s="918" t="s">
        <v>430</v>
      </c>
      <c r="BB8" s="918" t="s">
        <v>85</v>
      </c>
      <c r="BC8" s="918" t="s">
        <v>431</v>
      </c>
      <c r="BD8" s="918" t="s">
        <v>430</v>
      </c>
      <c r="BE8" s="918" t="s">
        <v>85</v>
      </c>
      <c r="BF8" s="918" t="s">
        <v>431</v>
      </c>
      <c r="BG8" s="918" t="s">
        <v>430</v>
      </c>
      <c r="BH8" s="918" t="s">
        <v>85</v>
      </c>
      <c r="BI8" s="918" t="s">
        <v>431</v>
      </c>
      <c r="BJ8" s="919" t="s">
        <v>430</v>
      </c>
      <c r="BK8" s="919" t="s">
        <v>85</v>
      </c>
      <c r="BL8" s="919" t="s">
        <v>431</v>
      </c>
      <c r="BM8" s="918" t="s">
        <v>430</v>
      </c>
      <c r="BN8" s="918" t="s">
        <v>85</v>
      </c>
      <c r="BO8" s="918" t="s">
        <v>431</v>
      </c>
      <c r="BP8" s="918" t="s">
        <v>430</v>
      </c>
      <c r="BQ8" s="918" t="s">
        <v>85</v>
      </c>
      <c r="BR8" s="918" t="s">
        <v>431</v>
      </c>
      <c r="BS8" s="920" t="s">
        <v>430</v>
      </c>
      <c r="BT8" s="920" t="s">
        <v>85</v>
      </c>
      <c r="BU8" s="920" t="s">
        <v>431</v>
      </c>
      <c r="BV8" s="918" t="s">
        <v>430</v>
      </c>
      <c r="BW8" s="918" t="s">
        <v>85</v>
      </c>
      <c r="BX8" s="918" t="s">
        <v>431</v>
      </c>
      <c r="BY8" s="918" t="s">
        <v>430</v>
      </c>
      <c r="BZ8" s="918" t="s">
        <v>85</v>
      </c>
      <c r="CA8" s="918" t="s">
        <v>431</v>
      </c>
    </row>
    <row r="9" spans="1:79" s="122" customFormat="1" ht="19.5" customHeight="1" thickBot="1" x14ac:dyDescent="0.25">
      <c r="A9" s="1206"/>
      <c r="B9" s="1220"/>
      <c r="C9" s="1209"/>
      <c r="D9" s="1211"/>
      <c r="E9" s="1213"/>
      <c r="F9" s="1211"/>
      <c r="G9" s="1215"/>
      <c r="H9" s="1223" t="s">
        <v>432</v>
      </c>
      <c r="I9" s="1224"/>
      <c r="J9" s="1224"/>
      <c r="K9" s="1224" t="s">
        <v>432</v>
      </c>
      <c r="L9" s="1224"/>
      <c r="M9" s="1224"/>
      <c r="N9" s="1224" t="s">
        <v>432</v>
      </c>
      <c r="O9" s="1224"/>
      <c r="P9" s="1224"/>
      <c r="Q9" s="1224" t="s">
        <v>432</v>
      </c>
      <c r="R9" s="1224"/>
      <c r="S9" s="1224"/>
      <c r="T9" s="1225" t="s">
        <v>432</v>
      </c>
      <c r="U9" s="1225"/>
      <c r="V9" s="1225"/>
      <c r="W9" s="1224" t="s">
        <v>432</v>
      </c>
      <c r="X9" s="1224"/>
      <c r="Y9" s="1224"/>
      <c r="Z9" s="1225" t="s">
        <v>432</v>
      </c>
      <c r="AA9" s="1225"/>
      <c r="AB9" s="1225"/>
      <c r="AC9" s="1224" t="s">
        <v>432</v>
      </c>
      <c r="AD9" s="1224"/>
      <c r="AE9" s="1229"/>
      <c r="AF9" s="1230" t="s">
        <v>432</v>
      </c>
      <c r="AG9" s="1231"/>
      <c r="AH9" s="1232"/>
      <c r="AI9" s="1223" t="s">
        <v>432</v>
      </c>
      <c r="AJ9" s="1224"/>
      <c r="AK9" s="1224"/>
      <c r="AL9" s="1225" t="s">
        <v>432</v>
      </c>
      <c r="AM9" s="1225"/>
      <c r="AN9" s="1225"/>
      <c r="AO9" s="1224" t="s">
        <v>432</v>
      </c>
      <c r="AP9" s="1224"/>
      <c r="AQ9" s="1229"/>
      <c r="AR9" s="1226" t="s">
        <v>432</v>
      </c>
      <c r="AS9" s="1227"/>
      <c r="AT9" s="1228"/>
      <c r="AU9" s="1223" t="s">
        <v>432</v>
      </c>
      <c r="AV9" s="1224"/>
      <c r="AW9" s="1224"/>
      <c r="AX9" s="1225" t="s">
        <v>432</v>
      </c>
      <c r="AY9" s="1225"/>
      <c r="AZ9" s="1225"/>
      <c r="BA9" s="1224" t="s">
        <v>432</v>
      </c>
      <c r="BB9" s="1224"/>
      <c r="BC9" s="1224"/>
      <c r="BD9" s="1225" t="s">
        <v>432</v>
      </c>
      <c r="BE9" s="1225"/>
      <c r="BF9" s="1225"/>
      <c r="BG9" s="1224" t="s">
        <v>432</v>
      </c>
      <c r="BH9" s="1224"/>
      <c r="BI9" s="1229"/>
      <c r="BJ9" s="1230" t="s">
        <v>432</v>
      </c>
      <c r="BK9" s="1231"/>
      <c r="BL9" s="1232"/>
      <c r="BM9" s="1223" t="s">
        <v>432</v>
      </c>
      <c r="BN9" s="1224"/>
      <c r="BO9" s="1224"/>
      <c r="BP9" s="1225" t="s">
        <v>432</v>
      </c>
      <c r="BQ9" s="1225"/>
      <c r="BR9" s="1225"/>
      <c r="BS9" s="1224" t="s">
        <v>432</v>
      </c>
      <c r="BT9" s="1224"/>
      <c r="BU9" s="1224"/>
      <c r="BV9" s="1225" t="s">
        <v>432</v>
      </c>
      <c r="BW9" s="1225"/>
      <c r="BX9" s="1225"/>
      <c r="BY9" s="1225" t="s">
        <v>432</v>
      </c>
      <c r="BZ9" s="1225"/>
      <c r="CA9" s="1225"/>
    </row>
    <row r="10" spans="1:79" s="122" customFormat="1" ht="19.5" customHeight="1" thickBot="1" x14ac:dyDescent="0.25">
      <c r="A10" s="1207"/>
      <c r="B10" s="1221"/>
      <c r="C10" s="1209"/>
      <c r="D10" s="1211"/>
      <c r="E10" s="1213"/>
      <c r="F10" s="1211"/>
      <c r="G10" s="1215"/>
      <c r="H10" s="1233" t="s">
        <v>433</v>
      </c>
      <c r="I10" s="1225"/>
      <c r="J10" s="1225"/>
      <c r="K10" s="1225" t="s">
        <v>433</v>
      </c>
      <c r="L10" s="1225"/>
      <c r="M10" s="1225"/>
      <c r="N10" s="1225" t="s">
        <v>433</v>
      </c>
      <c r="O10" s="1225"/>
      <c r="P10" s="1225"/>
      <c r="Q10" s="1225" t="s">
        <v>433</v>
      </c>
      <c r="R10" s="1225"/>
      <c r="S10" s="1234"/>
      <c r="T10" s="1226" t="s">
        <v>433</v>
      </c>
      <c r="U10" s="1227"/>
      <c r="V10" s="1228"/>
      <c r="W10" s="1233" t="s">
        <v>433</v>
      </c>
      <c r="X10" s="1225"/>
      <c r="Y10" s="1234"/>
      <c r="Z10" s="1226" t="s">
        <v>433</v>
      </c>
      <c r="AA10" s="1227"/>
      <c r="AB10" s="1228"/>
      <c r="AC10" s="1233" t="s">
        <v>433</v>
      </c>
      <c r="AD10" s="1225"/>
      <c r="AE10" s="1234"/>
      <c r="AF10" s="1241" t="s">
        <v>433</v>
      </c>
      <c r="AG10" s="1225"/>
      <c r="AH10" s="1242"/>
      <c r="AI10" s="1233" t="s">
        <v>433</v>
      </c>
      <c r="AJ10" s="1225"/>
      <c r="AK10" s="1234"/>
      <c r="AL10" s="1226" t="s">
        <v>433</v>
      </c>
      <c r="AM10" s="1227"/>
      <c r="AN10" s="1228"/>
      <c r="AO10" s="1233" t="s">
        <v>433</v>
      </c>
      <c r="AP10" s="1225"/>
      <c r="AQ10" s="1234"/>
      <c r="AR10" s="1226" t="s">
        <v>433</v>
      </c>
      <c r="AS10" s="1227"/>
      <c r="AT10" s="1228"/>
      <c r="AU10" s="1233" t="s">
        <v>433</v>
      </c>
      <c r="AV10" s="1225"/>
      <c r="AW10" s="1234"/>
      <c r="AX10" s="1226" t="s">
        <v>433</v>
      </c>
      <c r="AY10" s="1227"/>
      <c r="AZ10" s="1228"/>
      <c r="BA10" s="1233" t="s">
        <v>433</v>
      </c>
      <c r="BB10" s="1225"/>
      <c r="BC10" s="1234"/>
      <c r="BD10" s="1226" t="s">
        <v>433</v>
      </c>
      <c r="BE10" s="1227"/>
      <c r="BF10" s="1228"/>
      <c r="BG10" s="1233" t="s">
        <v>433</v>
      </c>
      <c r="BH10" s="1225"/>
      <c r="BI10" s="1234"/>
      <c r="BJ10" s="1241" t="s">
        <v>433</v>
      </c>
      <c r="BK10" s="1225"/>
      <c r="BL10" s="1242"/>
      <c r="BM10" s="1233" t="s">
        <v>433</v>
      </c>
      <c r="BN10" s="1225"/>
      <c r="BO10" s="1234"/>
      <c r="BP10" s="1226" t="s">
        <v>433</v>
      </c>
      <c r="BQ10" s="1227"/>
      <c r="BR10" s="1228"/>
      <c r="BS10" s="1233" t="s">
        <v>433</v>
      </c>
      <c r="BT10" s="1225"/>
      <c r="BU10" s="1234"/>
      <c r="BV10" s="1226" t="s">
        <v>433</v>
      </c>
      <c r="BW10" s="1227"/>
      <c r="BX10" s="1228"/>
      <c r="BY10" s="1226" t="s">
        <v>433</v>
      </c>
      <c r="BZ10" s="1227"/>
      <c r="CA10" s="1228"/>
    </row>
    <row r="11" spans="1:79" s="924" customFormat="1" ht="20.25" thickBot="1" x14ac:dyDescent="0.35">
      <c r="A11" s="921"/>
      <c r="B11" s="923"/>
      <c r="C11" s="922">
        <v>1</v>
      </c>
      <c r="D11" s="921">
        <v>2</v>
      </c>
      <c r="E11" s="921">
        <v>3</v>
      </c>
      <c r="F11" s="923">
        <v>4</v>
      </c>
      <c r="G11" s="923">
        <v>5</v>
      </c>
      <c r="H11" s="1202">
        <v>6</v>
      </c>
      <c r="I11" s="1203"/>
      <c r="J11" s="1204"/>
      <c r="K11" s="1203">
        <v>7</v>
      </c>
      <c r="L11" s="1203"/>
      <c r="M11" s="1203"/>
      <c r="N11" s="1202">
        <v>8</v>
      </c>
      <c r="O11" s="1203"/>
      <c r="P11" s="1204"/>
      <c r="Q11" s="1203">
        <v>9</v>
      </c>
      <c r="R11" s="1203"/>
      <c r="S11" s="1203"/>
      <c r="T11" s="1202">
        <v>10</v>
      </c>
      <c r="U11" s="1203"/>
      <c r="V11" s="1204"/>
      <c r="W11" s="1203">
        <v>11</v>
      </c>
      <c r="X11" s="1203"/>
      <c r="Y11" s="1203"/>
      <c r="Z11" s="1202">
        <v>12</v>
      </c>
      <c r="AA11" s="1203"/>
      <c r="AB11" s="1204"/>
      <c r="AC11" s="1203">
        <v>13</v>
      </c>
      <c r="AD11" s="1203"/>
      <c r="AE11" s="1203"/>
      <c r="AF11" s="1202">
        <v>14</v>
      </c>
      <c r="AG11" s="1203"/>
      <c r="AH11" s="1204"/>
      <c r="AI11" s="1203">
        <v>15</v>
      </c>
      <c r="AJ11" s="1203"/>
      <c r="AK11" s="1203"/>
      <c r="AL11" s="1202">
        <v>16</v>
      </c>
      <c r="AM11" s="1203"/>
      <c r="AN11" s="1204"/>
      <c r="AO11" s="1203">
        <v>17</v>
      </c>
      <c r="AP11" s="1203"/>
      <c r="AQ11" s="1203"/>
      <c r="AR11" s="1202">
        <v>18</v>
      </c>
      <c r="AS11" s="1203"/>
      <c r="AT11" s="1204"/>
      <c r="AU11" s="1203">
        <v>19</v>
      </c>
      <c r="AV11" s="1203"/>
      <c r="AW11" s="1203"/>
      <c r="AX11" s="1202">
        <v>20</v>
      </c>
      <c r="AY11" s="1203"/>
      <c r="AZ11" s="1204"/>
      <c r="BA11" s="1243">
        <v>21</v>
      </c>
      <c r="BB11" s="1243"/>
      <c r="BC11" s="1243"/>
      <c r="BD11" s="1202">
        <v>22</v>
      </c>
      <c r="BE11" s="1203"/>
      <c r="BF11" s="1204"/>
      <c r="BG11" s="1203">
        <v>23</v>
      </c>
      <c r="BH11" s="1203"/>
      <c r="BI11" s="1203"/>
      <c r="BJ11" s="1202">
        <v>23</v>
      </c>
      <c r="BK11" s="1203"/>
      <c r="BL11" s="1204"/>
      <c r="BM11" s="1203">
        <v>24</v>
      </c>
      <c r="BN11" s="1203"/>
      <c r="BO11" s="1203"/>
      <c r="BP11" s="1202">
        <v>25</v>
      </c>
      <c r="BQ11" s="1203"/>
      <c r="BR11" s="1204"/>
      <c r="BS11" s="1203">
        <v>26</v>
      </c>
      <c r="BT11" s="1203"/>
      <c r="BU11" s="1203"/>
      <c r="BV11" s="1202">
        <v>27</v>
      </c>
      <c r="BW11" s="1203"/>
      <c r="BX11" s="1204"/>
      <c r="BY11" s="1202">
        <v>28</v>
      </c>
      <c r="BZ11" s="1203"/>
      <c r="CA11" s="1204"/>
    </row>
    <row r="12" spans="1:79" s="930" customFormat="1" ht="19.5" thickBot="1" x14ac:dyDescent="0.35">
      <c r="A12" s="992"/>
      <c r="B12" s="1018">
        <v>1</v>
      </c>
      <c r="C12" s="952" t="s">
        <v>136</v>
      </c>
      <c r="D12" s="926"/>
      <c r="E12" s="927"/>
      <c r="F12" s="928"/>
      <c r="G12" s="928"/>
      <c r="H12" s="929"/>
      <c r="I12" s="1038"/>
      <c r="J12" s="1038"/>
      <c r="CA12" s="931"/>
    </row>
    <row r="13" spans="1:79" s="122" customFormat="1" ht="19.5" customHeight="1" x14ac:dyDescent="0.3">
      <c r="A13" s="991" t="s">
        <v>415</v>
      </c>
      <c r="B13" s="1002"/>
      <c r="C13" s="932"/>
      <c r="D13" s="933" t="s">
        <v>6</v>
      </c>
      <c r="E13" s="948"/>
      <c r="F13" s="966" t="s">
        <v>434</v>
      </c>
      <c r="G13" s="935">
        <v>110</v>
      </c>
      <c r="H13" s="1103">
        <v>5.49</v>
      </c>
      <c r="I13" s="1103">
        <v>3.04</v>
      </c>
      <c r="J13" s="1072">
        <v>33</v>
      </c>
      <c r="K13" s="1103">
        <v>5.66</v>
      </c>
      <c r="L13" s="1103">
        <v>3.14</v>
      </c>
      <c r="M13" s="1072">
        <v>34</v>
      </c>
      <c r="N13" s="1103">
        <v>5.83</v>
      </c>
      <c r="O13" s="1103">
        <v>3.23</v>
      </c>
      <c r="P13" s="1072">
        <v>35</v>
      </c>
      <c r="Q13" s="1103">
        <v>5.83</v>
      </c>
      <c r="R13" s="1103">
        <v>3.23</v>
      </c>
      <c r="S13" s="1072">
        <v>35</v>
      </c>
      <c r="T13" s="1103">
        <v>6.33</v>
      </c>
      <c r="U13" s="1103">
        <v>3.51</v>
      </c>
      <c r="V13" s="1072">
        <v>38</v>
      </c>
      <c r="W13" s="1103">
        <v>6.33</v>
      </c>
      <c r="X13" s="1103">
        <v>3.51</v>
      </c>
      <c r="Y13" s="1072">
        <v>38</v>
      </c>
      <c r="Z13" s="1103">
        <v>6.33</v>
      </c>
      <c r="AA13" s="1103">
        <v>3.51</v>
      </c>
      <c r="AB13" s="1072">
        <v>38</v>
      </c>
      <c r="AC13" s="1103">
        <v>6.99</v>
      </c>
      <c r="AD13" s="1103">
        <v>3.87</v>
      </c>
      <c r="AE13" s="1072">
        <v>42</v>
      </c>
      <c r="AF13" s="1103">
        <v>6.99</v>
      </c>
      <c r="AG13" s="1103">
        <v>3.87</v>
      </c>
      <c r="AH13" s="1072">
        <v>42</v>
      </c>
      <c r="AI13" s="1103">
        <v>7.33</v>
      </c>
      <c r="AJ13" s="1103">
        <v>4.0599999999999996</v>
      </c>
      <c r="AK13" s="1072">
        <v>44</v>
      </c>
      <c r="AL13" s="1103">
        <v>8.1</v>
      </c>
      <c r="AM13" s="1103">
        <v>3</v>
      </c>
      <c r="AN13" s="1072">
        <v>45</v>
      </c>
      <c r="AO13" s="1103">
        <v>7.66</v>
      </c>
      <c r="AP13" s="1103">
        <v>4.24</v>
      </c>
      <c r="AQ13" s="1072">
        <v>46</v>
      </c>
      <c r="AR13" s="1103">
        <v>7.66</v>
      </c>
      <c r="AS13" s="1103">
        <v>4.24</v>
      </c>
      <c r="AT13" s="1072">
        <v>46</v>
      </c>
      <c r="AU13" s="1103">
        <v>7.83</v>
      </c>
      <c r="AV13" s="1103">
        <v>4.34</v>
      </c>
      <c r="AW13" s="1072">
        <v>47</v>
      </c>
      <c r="AX13" s="1103">
        <v>7.83</v>
      </c>
      <c r="AY13" s="1103">
        <v>4.34</v>
      </c>
      <c r="AZ13" s="1072">
        <v>47</v>
      </c>
      <c r="BA13" s="1103">
        <v>7.99</v>
      </c>
      <c r="BB13" s="1103">
        <v>4.43</v>
      </c>
      <c r="BC13" s="1072">
        <v>48</v>
      </c>
      <c r="BD13" s="1103">
        <v>7.99</v>
      </c>
      <c r="BE13" s="1103">
        <v>4.43</v>
      </c>
      <c r="BF13" s="1072">
        <v>48</v>
      </c>
      <c r="BG13" s="1103">
        <v>7.49</v>
      </c>
      <c r="BH13" s="1103">
        <v>4.1500000000000004</v>
      </c>
      <c r="BI13" s="1072">
        <v>45</v>
      </c>
      <c r="BJ13" s="1103">
        <v>7.33</v>
      </c>
      <c r="BK13" s="1103">
        <v>4.0599999999999996</v>
      </c>
      <c r="BL13" s="1072">
        <v>44</v>
      </c>
      <c r="BM13" s="1103">
        <v>6.66</v>
      </c>
      <c r="BN13" s="1103">
        <v>3.69</v>
      </c>
      <c r="BO13" s="1072">
        <v>40</v>
      </c>
      <c r="BP13" s="1103">
        <v>6.49</v>
      </c>
      <c r="BQ13" s="1103">
        <v>3.6</v>
      </c>
      <c r="BR13" s="1072">
        <v>39</v>
      </c>
      <c r="BS13" s="1103">
        <v>7.1</v>
      </c>
      <c r="BT13" s="1103">
        <v>2.7</v>
      </c>
      <c r="BU13" s="1072">
        <v>40</v>
      </c>
      <c r="BV13" s="1103">
        <v>7.99</v>
      </c>
      <c r="BW13" s="1103">
        <v>4.43</v>
      </c>
      <c r="BX13" s="1072">
        <v>48</v>
      </c>
      <c r="BY13" s="1103">
        <v>7.83</v>
      </c>
      <c r="BZ13" s="1103">
        <v>4.34</v>
      </c>
      <c r="CA13" s="1072">
        <v>47</v>
      </c>
    </row>
    <row r="14" spans="1:79" s="122" customFormat="1" ht="19.5" customHeight="1" x14ac:dyDescent="0.3">
      <c r="A14" s="991" t="s">
        <v>417</v>
      </c>
      <c r="B14" s="1002"/>
      <c r="C14" s="932"/>
      <c r="D14" s="936"/>
      <c r="E14" s="937"/>
      <c r="F14" s="954" t="s">
        <v>435</v>
      </c>
      <c r="G14" s="938">
        <v>35</v>
      </c>
      <c r="H14" s="1103">
        <v>0.4</v>
      </c>
      <c r="I14" s="1103">
        <v>0.22</v>
      </c>
      <c r="J14" s="1072">
        <v>7.6</v>
      </c>
      <c r="K14" s="1103">
        <v>0.41</v>
      </c>
      <c r="L14" s="1103">
        <v>0.23</v>
      </c>
      <c r="M14" s="1072">
        <v>7.8</v>
      </c>
      <c r="N14" s="1103">
        <v>0.41</v>
      </c>
      <c r="O14" s="1103">
        <v>0.23</v>
      </c>
      <c r="P14" s="1072">
        <v>7.8</v>
      </c>
      <c r="Q14" s="1103">
        <v>0.42</v>
      </c>
      <c r="R14" s="1103">
        <v>0.23</v>
      </c>
      <c r="S14" s="1072">
        <v>8</v>
      </c>
      <c r="T14" s="1103">
        <v>0.45</v>
      </c>
      <c r="U14" s="1103">
        <v>0.25</v>
      </c>
      <c r="V14" s="1072">
        <v>8.4</v>
      </c>
      <c r="W14" s="1103">
        <v>0.48</v>
      </c>
      <c r="X14" s="1103">
        <v>0.27</v>
      </c>
      <c r="Y14" s="1072">
        <v>9.1</v>
      </c>
      <c r="Z14" s="1103">
        <v>0.47</v>
      </c>
      <c r="AA14" s="1103">
        <v>0.26</v>
      </c>
      <c r="AB14" s="1072">
        <v>8.9</v>
      </c>
      <c r="AC14" s="1103">
        <v>0.48</v>
      </c>
      <c r="AD14" s="1103">
        <v>0.27</v>
      </c>
      <c r="AE14" s="1072">
        <v>9.1</v>
      </c>
      <c r="AF14" s="1103">
        <v>0.48</v>
      </c>
      <c r="AG14" s="1103">
        <v>0.27</v>
      </c>
      <c r="AH14" s="1072">
        <v>9</v>
      </c>
      <c r="AI14" s="1103">
        <v>0.48</v>
      </c>
      <c r="AJ14" s="1103">
        <v>0.27</v>
      </c>
      <c r="AK14" s="1072">
        <v>9</v>
      </c>
      <c r="AL14" s="1103">
        <v>0.47</v>
      </c>
      <c r="AM14" s="1103">
        <v>0.26</v>
      </c>
      <c r="AN14" s="1072">
        <v>8.9</v>
      </c>
      <c r="AO14" s="1103">
        <v>0.49</v>
      </c>
      <c r="AP14" s="1103">
        <v>0.27</v>
      </c>
      <c r="AQ14" s="1072">
        <v>9.1999999999999993</v>
      </c>
      <c r="AR14" s="1103">
        <v>0.5</v>
      </c>
      <c r="AS14" s="1103">
        <v>0.28000000000000003</v>
      </c>
      <c r="AT14" s="1072">
        <v>9.4</v>
      </c>
      <c r="AU14" s="1103">
        <v>0.51</v>
      </c>
      <c r="AV14" s="1103">
        <v>0.28000000000000003</v>
      </c>
      <c r="AW14" s="1072">
        <v>9.6</v>
      </c>
      <c r="AX14" s="1103">
        <v>0.52</v>
      </c>
      <c r="AY14" s="1103">
        <v>0.28999999999999998</v>
      </c>
      <c r="AZ14" s="1072">
        <v>9.8000000000000007</v>
      </c>
      <c r="BA14" s="1103">
        <v>0.52</v>
      </c>
      <c r="BB14" s="1103">
        <v>0.28999999999999998</v>
      </c>
      <c r="BC14" s="1072">
        <v>9.8000000000000007</v>
      </c>
      <c r="BD14" s="1103">
        <v>0.52</v>
      </c>
      <c r="BE14" s="1103">
        <v>0.28999999999999998</v>
      </c>
      <c r="BF14" s="1072">
        <v>9.9</v>
      </c>
      <c r="BG14" s="1103">
        <v>0.53</v>
      </c>
      <c r="BH14" s="1103">
        <v>0.28999999999999998</v>
      </c>
      <c r="BI14" s="1072">
        <v>10</v>
      </c>
      <c r="BJ14" s="1103">
        <v>0.53</v>
      </c>
      <c r="BK14" s="1103">
        <v>0.28999999999999998</v>
      </c>
      <c r="BL14" s="1072">
        <v>10</v>
      </c>
      <c r="BM14" s="1103">
        <v>0.52</v>
      </c>
      <c r="BN14" s="1103">
        <v>0.28999999999999998</v>
      </c>
      <c r="BO14" s="1072">
        <v>9.8000000000000007</v>
      </c>
      <c r="BP14" s="1103">
        <v>0.52</v>
      </c>
      <c r="BQ14" s="1103">
        <v>0.28999999999999998</v>
      </c>
      <c r="BR14" s="1072">
        <v>9.8000000000000007</v>
      </c>
      <c r="BS14" s="1103">
        <v>0.49</v>
      </c>
      <c r="BT14" s="1103">
        <v>0.27</v>
      </c>
      <c r="BU14" s="1072">
        <v>9.1999999999999993</v>
      </c>
      <c r="BV14" s="1103">
        <v>0.52</v>
      </c>
      <c r="BW14" s="1103">
        <v>0.28999999999999998</v>
      </c>
      <c r="BX14" s="1072">
        <v>9.8000000000000007</v>
      </c>
      <c r="BY14" s="1103">
        <v>0.52</v>
      </c>
      <c r="BZ14" s="1103">
        <v>0.28999999999999998</v>
      </c>
      <c r="CA14" s="1072">
        <v>9.8000000000000007</v>
      </c>
    </row>
    <row r="15" spans="1:79" s="122" customFormat="1" ht="21.75" customHeight="1" x14ac:dyDescent="0.3">
      <c r="A15" s="991" t="s">
        <v>417</v>
      </c>
      <c r="B15" s="1002"/>
      <c r="C15" s="932"/>
      <c r="D15" s="936"/>
      <c r="E15" s="937"/>
      <c r="F15" s="954" t="s">
        <v>436</v>
      </c>
      <c r="G15" s="938">
        <v>10</v>
      </c>
      <c r="H15" s="1103">
        <v>4.1900000000000004</v>
      </c>
      <c r="I15" s="1103">
        <v>2.3199999999999998</v>
      </c>
      <c r="J15" s="1072">
        <v>269</v>
      </c>
      <c r="K15" s="1103">
        <v>4.2699999999999996</v>
      </c>
      <c r="L15" s="1103">
        <v>2.37</v>
      </c>
      <c r="M15" s="1072">
        <v>274</v>
      </c>
      <c r="N15" s="1103">
        <v>4.3</v>
      </c>
      <c r="O15" s="1103">
        <v>2.38</v>
      </c>
      <c r="P15" s="1072">
        <v>276</v>
      </c>
      <c r="Q15" s="1103">
        <v>4.37</v>
      </c>
      <c r="R15" s="1103">
        <v>2.42</v>
      </c>
      <c r="S15" s="1072">
        <v>280</v>
      </c>
      <c r="T15" s="1103">
        <v>4.29</v>
      </c>
      <c r="U15" s="1103">
        <v>2.38</v>
      </c>
      <c r="V15" s="1072">
        <v>275</v>
      </c>
      <c r="W15" s="1103">
        <v>4.68</v>
      </c>
      <c r="X15" s="1103">
        <v>2.59</v>
      </c>
      <c r="Y15" s="1072">
        <v>300</v>
      </c>
      <c r="Z15" s="1103">
        <v>4.83</v>
      </c>
      <c r="AA15" s="1103">
        <v>2.68</v>
      </c>
      <c r="AB15" s="1072">
        <v>310</v>
      </c>
      <c r="AC15" s="1103">
        <v>4.83</v>
      </c>
      <c r="AD15" s="1103">
        <v>2.68</v>
      </c>
      <c r="AE15" s="1072">
        <v>310</v>
      </c>
      <c r="AF15" s="1103">
        <v>5.46</v>
      </c>
      <c r="AG15" s="1103">
        <v>3.02</v>
      </c>
      <c r="AH15" s="1072">
        <v>350</v>
      </c>
      <c r="AI15" s="1103">
        <v>5.92</v>
      </c>
      <c r="AJ15" s="1103">
        <v>3.28</v>
      </c>
      <c r="AK15" s="1072">
        <v>380</v>
      </c>
      <c r="AL15" s="1103">
        <v>7.9</v>
      </c>
      <c r="AM15" s="1103">
        <v>2.9</v>
      </c>
      <c r="AN15" s="1072">
        <v>472</v>
      </c>
      <c r="AO15" s="1103">
        <v>5.6</v>
      </c>
      <c r="AP15" s="1103">
        <v>3.1</v>
      </c>
      <c r="AQ15" s="1072">
        <v>359</v>
      </c>
      <c r="AR15" s="1103">
        <v>6.24</v>
      </c>
      <c r="AS15" s="1103">
        <v>3.46</v>
      </c>
      <c r="AT15" s="1072">
        <v>400</v>
      </c>
      <c r="AU15" s="1103">
        <v>6.39</v>
      </c>
      <c r="AV15" s="1103">
        <v>3.54</v>
      </c>
      <c r="AW15" s="1072">
        <v>410</v>
      </c>
      <c r="AX15" s="1103">
        <v>5.92</v>
      </c>
      <c r="AY15" s="1103">
        <v>3.28</v>
      </c>
      <c r="AZ15" s="1072">
        <v>380</v>
      </c>
      <c r="BA15" s="1103">
        <v>6.39</v>
      </c>
      <c r="BB15" s="1103">
        <v>3.54</v>
      </c>
      <c r="BC15" s="1072">
        <v>410</v>
      </c>
      <c r="BD15" s="1103">
        <v>6.24</v>
      </c>
      <c r="BE15" s="1103">
        <v>3.46</v>
      </c>
      <c r="BF15" s="1072">
        <v>400</v>
      </c>
      <c r="BG15" s="1103">
        <v>6.45</v>
      </c>
      <c r="BH15" s="1103">
        <v>3.57</v>
      </c>
      <c r="BI15" s="1072">
        <v>414</v>
      </c>
      <c r="BJ15" s="1103">
        <v>6.49</v>
      </c>
      <c r="BK15" s="1103">
        <v>3.6</v>
      </c>
      <c r="BL15" s="1072">
        <v>416</v>
      </c>
      <c r="BM15" s="1103">
        <v>6.45</v>
      </c>
      <c r="BN15" s="1103">
        <v>3.57</v>
      </c>
      <c r="BO15" s="1072">
        <v>414</v>
      </c>
      <c r="BP15" s="1103">
        <v>6.42</v>
      </c>
      <c r="BQ15" s="1103">
        <v>3.56</v>
      </c>
      <c r="BR15" s="1072">
        <v>412</v>
      </c>
      <c r="BS15" s="1103">
        <v>6.8</v>
      </c>
      <c r="BT15" s="1103">
        <v>2.7</v>
      </c>
      <c r="BU15" s="1072">
        <v>411</v>
      </c>
      <c r="BV15" s="1103">
        <v>6.39</v>
      </c>
      <c r="BW15" s="1103">
        <v>3.54</v>
      </c>
      <c r="BX15" s="1072">
        <v>410</v>
      </c>
      <c r="BY15" s="1103">
        <v>5.92</v>
      </c>
      <c r="BZ15" s="1103">
        <v>3.28</v>
      </c>
      <c r="CA15" s="1072">
        <v>380</v>
      </c>
    </row>
    <row r="16" spans="1:79" s="122" customFormat="1" ht="19.5" x14ac:dyDescent="0.3">
      <c r="A16" s="991"/>
      <c r="B16" s="1002"/>
      <c r="C16" s="932"/>
      <c r="D16" s="936"/>
      <c r="E16" s="937"/>
      <c r="F16" s="954" t="s">
        <v>437</v>
      </c>
      <c r="G16" s="938" t="s">
        <v>109</v>
      </c>
      <c r="H16" s="1201">
        <v>7</v>
      </c>
      <c r="I16" s="1201"/>
      <c r="J16" s="1201"/>
      <c r="K16" s="1201">
        <v>7</v>
      </c>
      <c r="L16" s="1201"/>
      <c r="M16" s="1201"/>
      <c r="N16" s="1201">
        <v>7</v>
      </c>
      <c r="O16" s="1201"/>
      <c r="P16" s="1201"/>
      <c r="Q16" s="1201">
        <v>7</v>
      </c>
      <c r="R16" s="1201"/>
      <c r="S16" s="1201"/>
      <c r="T16" s="1201">
        <v>7</v>
      </c>
      <c r="U16" s="1201"/>
      <c r="V16" s="1201"/>
      <c r="W16" s="1201">
        <v>7</v>
      </c>
      <c r="X16" s="1201"/>
      <c r="Y16" s="1201"/>
      <c r="Z16" s="1201">
        <v>7</v>
      </c>
      <c r="AA16" s="1201"/>
      <c r="AB16" s="1201"/>
      <c r="AC16" s="1201">
        <v>7</v>
      </c>
      <c r="AD16" s="1201"/>
      <c r="AE16" s="1201"/>
      <c r="AF16" s="1201">
        <v>7</v>
      </c>
      <c r="AG16" s="1201"/>
      <c r="AH16" s="1201"/>
      <c r="AI16" s="1201">
        <v>7</v>
      </c>
      <c r="AJ16" s="1201"/>
      <c r="AK16" s="1201"/>
      <c r="AL16" s="1201">
        <v>7</v>
      </c>
      <c r="AM16" s="1201"/>
      <c r="AN16" s="1201"/>
      <c r="AO16" s="1201">
        <v>7</v>
      </c>
      <c r="AP16" s="1201"/>
      <c r="AQ16" s="1201"/>
      <c r="AR16" s="1201">
        <v>7</v>
      </c>
      <c r="AS16" s="1201"/>
      <c r="AT16" s="1201"/>
      <c r="AU16" s="1201">
        <v>7</v>
      </c>
      <c r="AV16" s="1201"/>
      <c r="AW16" s="1201"/>
      <c r="AX16" s="1201">
        <v>7</v>
      </c>
      <c r="AY16" s="1201"/>
      <c r="AZ16" s="1201"/>
      <c r="BA16" s="1201">
        <v>7</v>
      </c>
      <c r="BB16" s="1201"/>
      <c r="BC16" s="1201"/>
      <c r="BD16" s="1201">
        <v>7</v>
      </c>
      <c r="BE16" s="1201"/>
      <c r="BF16" s="1201"/>
      <c r="BG16" s="1201">
        <v>7</v>
      </c>
      <c r="BH16" s="1201"/>
      <c r="BI16" s="1201"/>
      <c r="BJ16" s="1201">
        <v>7</v>
      </c>
      <c r="BK16" s="1201"/>
      <c r="BL16" s="1201"/>
      <c r="BM16" s="1201">
        <v>7</v>
      </c>
      <c r="BN16" s="1201"/>
      <c r="BO16" s="1201"/>
      <c r="BP16" s="1201">
        <v>7</v>
      </c>
      <c r="BQ16" s="1201"/>
      <c r="BR16" s="1201"/>
      <c r="BS16" s="1201">
        <v>7</v>
      </c>
      <c r="BT16" s="1201"/>
      <c r="BU16" s="1201"/>
      <c r="BV16" s="1201">
        <v>7</v>
      </c>
      <c r="BW16" s="1201"/>
      <c r="BX16" s="1201"/>
      <c r="BY16" s="1201">
        <v>7</v>
      </c>
      <c r="BZ16" s="1201"/>
      <c r="CA16" s="1201"/>
    </row>
    <row r="17" spans="1:79" ht="19.5" x14ac:dyDescent="0.3">
      <c r="A17" s="991"/>
      <c r="B17" s="1002"/>
      <c r="C17" s="939"/>
      <c r="D17" s="936"/>
      <c r="E17" s="937"/>
      <c r="F17" s="954" t="s">
        <v>438</v>
      </c>
      <c r="G17" s="938" t="s">
        <v>109</v>
      </c>
      <c r="H17" s="1201"/>
      <c r="I17" s="1201"/>
      <c r="J17" s="1201"/>
      <c r="K17" s="1201"/>
      <c r="L17" s="1201"/>
      <c r="M17" s="1201"/>
      <c r="N17" s="1201"/>
      <c r="O17" s="1201"/>
      <c r="P17" s="1201"/>
      <c r="Q17" s="1201"/>
      <c r="R17" s="1201"/>
      <c r="S17" s="1201"/>
      <c r="T17" s="1201"/>
      <c r="U17" s="1201"/>
      <c r="V17" s="1201"/>
      <c r="W17" s="1201"/>
      <c r="X17" s="1201"/>
      <c r="Y17" s="1201"/>
      <c r="Z17" s="1201"/>
      <c r="AA17" s="1201"/>
      <c r="AB17" s="1201"/>
      <c r="AC17" s="1201"/>
      <c r="AD17" s="1201"/>
      <c r="AE17" s="1201"/>
      <c r="AF17" s="1201"/>
      <c r="AG17" s="1201"/>
      <c r="AH17" s="1201"/>
      <c r="AI17" s="1201"/>
      <c r="AJ17" s="1201"/>
      <c r="AK17" s="1201"/>
      <c r="AL17" s="1201"/>
      <c r="AM17" s="1201"/>
      <c r="AN17" s="1201"/>
      <c r="AO17" s="1201"/>
      <c r="AP17" s="1201"/>
      <c r="AQ17" s="1201"/>
      <c r="AR17" s="1201"/>
      <c r="AS17" s="1201"/>
      <c r="AT17" s="1201"/>
      <c r="AU17" s="1201"/>
      <c r="AV17" s="1201"/>
      <c r="AW17" s="1201"/>
      <c r="AX17" s="1201"/>
      <c r="AY17" s="1201"/>
      <c r="AZ17" s="1201"/>
      <c r="BA17" s="1201"/>
      <c r="BB17" s="1201"/>
      <c r="BC17" s="1201"/>
      <c r="BD17" s="1201"/>
      <c r="BE17" s="1201"/>
      <c r="BF17" s="1201"/>
      <c r="BG17" s="1201"/>
      <c r="BH17" s="1201"/>
      <c r="BI17" s="1201"/>
      <c r="BJ17" s="1201"/>
      <c r="BK17" s="1201"/>
      <c r="BL17" s="1201"/>
      <c r="BM17" s="1201"/>
      <c r="BN17" s="1201"/>
      <c r="BO17" s="1201"/>
      <c r="BP17" s="1201"/>
      <c r="BQ17" s="1201"/>
      <c r="BR17" s="1201"/>
      <c r="BS17" s="1201"/>
      <c r="BT17" s="1201"/>
      <c r="BU17" s="1201"/>
      <c r="BV17" s="1201"/>
      <c r="BW17" s="1201"/>
      <c r="BX17" s="1201"/>
      <c r="BY17" s="1201"/>
      <c r="BZ17" s="1201"/>
      <c r="CA17" s="1201"/>
    </row>
    <row r="18" spans="1:79" ht="19.5" customHeight="1" x14ac:dyDescent="0.3">
      <c r="A18" s="991" t="s">
        <v>415</v>
      </c>
      <c r="B18" s="1002"/>
      <c r="C18" s="939"/>
      <c r="D18" s="936" t="s">
        <v>7</v>
      </c>
      <c r="E18" s="937"/>
      <c r="F18" s="954" t="s">
        <v>434</v>
      </c>
      <c r="G18" s="940">
        <v>110</v>
      </c>
      <c r="H18" s="1071">
        <v>0</v>
      </c>
      <c r="I18" s="1071">
        <v>0</v>
      </c>
      <c r="J18" s="1072">
        <v>0</v>
      </c>
      <c r="K18" s="1071">
        <v>0</v>
      </c>
      <c r="L18" s="1071">
        <v>0</v>
      </c>
      <c r="M18" s="1072">
        <v>0</v>
      </c>
      <c r="N18" s="1071">
        <v>0</v>
      </c>
      <c r="O18" s="1071">
        <v>0</v>
      </c>
      <c r="P18" s="1072">
        <v>0</v>
      </c>
      <c r="Q18" s="1071">
        <v>0</v>
      </c>
      <c r="R18" s="1071">
        <v>0</v>
      </c>
      <c r="S18" s="1072">
        <v>0</v>
      </c>
      <c r="T18" s="1071">
        <v>0</v>
      </c>
      <c r="U18" s="1071">
        <v>0</v>
      </c>
      <c r="V18" s="1072">
        <v>0</v>
      </c>
      <c r="W18" s="1071">
        <v>0</v>
      </c>
      <c r="X18" s="1071">
        <v>0</v>
      </c>
      <c r="Y18" s="1072">
        <v>0</v>
      </c>
      <c r="Z18" s="1071">
        <v>0</v>
      </c>
      <c r="AA18" s="1071">
        <v>0</v>
      </c>
      <c r="AB18" s="1072">
        <v>0</v>
      </c>
      <c r="AC18" s="1071">
        <v>0</v>
      </c>
      <c r="AD18" s="1071">
        <v>0</v>
      </c>
      <c r="AE18" s="1072">
        <v>0</v>
      </c>
      <c r="AF18" s="1071">
        <v>0</v>
      </c>
      <c r="AG18" s="1071">
        <v>0</v>
      </c>
      <c r="AH18" s="1072">
        <v>0</v>
      </c>
      <c r="AI18" s="1071">
        <v>0</v>
      </c>
      <c r="AJ18" s="1071">
        <v>0</v>
      </c>
      <c r="AK18" s="1072">
        <v>0</v>
      </c>
      <c r="AL18" s="1071">
        <v>0</v>
      </c>
      <c r="AM18" s="1071">
        <v>0</v>
      </c>
      <c r="AN18" s="1072">
        <v>0</v>
      </c>
      <c r="AO18" s="1071">
        <v>0</v>
      </c>
      <c r="AP18" s="1071">
        <v>0</v>
      </c>
      <c r="AQ18" s="1072">
        <v>0</v>
      </c>
      <c r="AR18" s="1071">
        <v>0</v>
      </c>
      <c r="AS18" s="1071">
        <v>0</v>
      </c>
      <c r="AT18" s="1072">
        <v>0</v>
      </c>
      <c r="AU18" s="1071">
        <v>0</v>
      </c>
      <c r="AV18" s="1071">
        <v>0</v>
      </c>
      <c r="AW18" s="1072">
        <v>0</v>
      </c>
      <c r="AX18" s="1071">
        <v>0</v>
      </c>
      <c r="AY18" s="1071">
        <v>0</v>
      </c>
      <c r="AZ18" s="1072">
        <v>0</v>
      </c>
      <c r="BA18" s="1071">
        <v>0</v>
      </c>
      <c r="BB18" s="1071">
        <v>0</v>
      </c>
      <c r="BC18" s="1072">
        <v>0</v>
      </c>
      <c r="BD18" s="1071">
        <v>0</v>
      </c>
      <c r="BE18" s="1071">
        <v>0</v>
      </c>
      <c r="BF18" s="1072">
        <v>0</v>
      </c>
      <c r="BG18" s="1071">
        <v>0</v>
      </c>
      <c r="BH18" s="1071">
        <v>0</v>
      </c>
      <c r="BI18" s="1072">
        <v>0</v>
      </c>
      <c r="BJ18" s="1071">
        <v>0</v>
      </c>
      <c r="BK18" s="1071">
        <v>0</v>
      </c>
      <c r="BL18" s="1072">
        <v>0</v>
      </c>
      <c r="BM18" s="1071">
        <v>0</v>
      </c>
      <c r="BN18" s="1071">
        <v>0</v>
      </c>
      <c r="BO18" s="1072">
        <v>0</v>
      </c>
      <c r="BP18" s="1071">
        <v>0</v>
      </c>
      <c r="BQ18" s="1071">
        <v>0</v>
      </c>
      <c r="BR18" s="1072">
        <v>0</v>
      </c>
      <c r="BS18" s="1071">
        <v>0</v>
      </c>
      <c r="BT18" s="1071">
        <v>0</v>
      </c>
      <c r="BU18" s="1072">
        <v>0</v>
      </c>
      <c r="BV18" s="1071">
        <v>0</v>
      </c>
      <c r="BW18" s="1071">
        <v>0</v>
      </c>
      <c r="BX18" s="1072">
        <v>0</v>
      </c>
      <c r="BY18" s="1071">
        <v>0</v>
      </c>
      <c r="BZ18" s="1071">
        <v>0</v>
      </c>
      <c r="CA18" s="1072">
        <v>0</v>
      </c>
    </row>
    <row r="19" spans="1:79" ht="19.5" customHeight="1" x14ac:dyDescent="0.3">
      <c r="A19" s="991" t="s">
        <v>417</v>
      </c>
      <c r="B19" s="1002"/>
      <c r="C19" s="939"/>
      <c r="D19" s="936"/>
      <c r="E19" s="937"/>
      <c r="F19" s="954" t="s">
        <v>435</v>
      </c>
      <c r="G19" s="938">
        <v>35</v>
      </c>
      <c r="H19" s="1071">
        <v>0</v>
      </c>
      <c r="I19" s="1071">
        <v>0</v>
      </c>
      <c r="J19" s="1072">
        <v>0</v>
      </c>
      <c r="K19" s="1071">
        <v>0</v>
      </c>
      <c r="L19" s="1071">
        <v>0</v>
      </c>
      <c r="M19" s="1072">
        <v>0</v>
      </c>
      <c r="N19" s="1071">
        <v>0</v>
      </c>
      <c r="O19" s="1071">
        <v>0</v>
      </c>
      <c r="P19" s="1072">
        <v>0</v>
      </c>
      <c r="Q19" s="1071">
        <v>0</v>
      </c>
      <c r="R19" s="1071">
        <v>0</v>
      </c>
      <c r="S19" s="1072">
        <v>0</v>
      </c>
      <c r="T19" s="1071">
        <v>0</v>
      </c>
      <c r="U19" s="1071">
        <v>0</v>
      </c>
      <c r="V19" s="1072">
        <v>0</v>
      </c>
      <c r="W19" s="1071">
        <v>0</v>
      </c>
      <c r="X19" s="1071">
        <v>0</v>
      </c>
      <c r="Y19" s="1072">
        <v>0</v>
      </c>
      <c r="Z19" s="1071">
        <v>0</v>
      </c>
      <c r="AA19" s="1071">
        <v>0</v>
      </c>
      <c r="AB19" s="1072">
        <v>0</v>
      </c>
      <c r="AC19" s="1071">
        <v>0</v>
      </c>
      <c r="AD19" s="1071">
        <v>0</v>
      </c>
      <c r="AE19" s="1072">
        <v>0</v>
      </c>
      <c r="AF19" s="1071">
        <v>0</v>
      </c>
      <c r="AG19" s="1071">
        <v>0</v>
      </c>
      <c r="AH19" s="1072">
        <v>0</v>
      </c>
      <c r="AI19" s="1071">
        <v>0</v>
      </c>
      <c r="AJ19" s="1071">
        <v>0</v>
      </c>
      <c r="AK19" s="1072">
        <v>0</v>
      </c>
      <c r="AL19" s="1071">
        <v>0</v>
      </c>
      <c r="AM19" s="1071">
        <v>0</v>
      </c>
      <c r="AN19" s="1072">
        <v>0</v>
      </c>
      <c r="AO19" s="1071">
        <v>0</v>
      </c>
      <c r="AP19" s="1071">
        <v>0</v>
      </c>
      <c r="AQ19" s="1072">
        <v>0</v>
      </c>
      <c r="AR19" s="1071">
        <v>0</v>
      </c>
      <c r="AS19" s="1071">
        <v>0</v>
      </c>
      <c r="AT19" s="1072">
        <v>0</v>
      </c>
      <c r="AU19" s="1071">
        <v>0</v>
      </c>
      <c r="AV19" s="1071">
        <v>0</v>
      </c>
      <c r="AW19" s="1072">
        <v>0</v>
      </c>
      <c r="AX19" s="1071">
        <v>0</v>
      </c>
      <c r="AY19" s="1071">
        <v>0</v>
      </c>
      <c r="AZ19" s="1072">
        <v>0</v>
      </c>
      <c r="BA19" s="1071">
        <v>0</v>
      </c>
      <c r="BB19" s="1071">
        <v>0</v>
      </c>
      <c r="BC19" s="1072">
        <v>0</v>
      </c>
      <c r="BD19" s="1071">
        <v>0</v>
      </c>
      <c r="BE19" s="1071">
        <v>0</v>
      </c>
      <c r="BF19" s="1072">
        <v>0</v>
      </c>
      <c r="BG19" s="1071">
        <v>0</v>
      </c>
      <c r="BH19" s="1071">
        <v>0</v>
      </c>
      <c r="BI19" s="1072">
        <v>0</v>
      </c>
      <c r="BJ19" s="1071">
        <v>0</v>
      </c>
      <c r="BK19" s="1071">
        <v>0</v>
      </c>
      <c r="BL19" s="1072">
        <v>0</v>
      </c>
      <c r="BM19" s="1071">
        <v>0</v>
      </c>
      <c r="BN19" s="1071">
        <v>0</v>
      </c>
      <c r="BO19" s="1072">
        <v>0</v>
      </c>
      <c r="BP19" s="1071">
        <v>0</v>
      </c>
      <c r="BQ19" s="1071">
        <v>0</v>
      </c>
      <c r="BR19" s="1072">
        <v>0</v>
      </c>
      <c r="BS19" s="1071">
        <v>0</v>
      </c>
      <c r="BT19" s="1071">
        <v>0</v>
      </c>
      <c r="BU19" s="1072">
        <v>0</v>
      </c>
      <c r="BV19" s="1071">
        <v>0</v>
      </c>
      <c r="BW19" s="1071">
        <v>0</v>
      </c>
      <c r="BX19" s="1072">
        <v>0</v>
      </c>
      <c r="BY19" s="1071">
        <v>0</v>
      </c>
      <c r="BZ19" s="1071">
        <v>0</v>
      </c>
      <c r="CA19" s="1072">
        <v>0</v>
      </c>
    </row>
    <row r="20" spans="1:79" ht="19.5" x14ac:dyDescent="0.3">
      <c r="A20" s="991" t="s">
        <v>417</v>
      </c>
      <c r="B20" s="1002"/>
      <c r="C20" s="939"/>
      <c r="D20" s="936"/>
      <c r="E20" s="937"/>
      <c r="F20" s="954" t="s">
        <v>436</v>
      </c>
      <c r="G20" s="938">
        <v>10</v>
      </c>
      <c r="H20" s="1071">
        <v>0</v>
      </c>
      <c r="I20" s="1071">
        <v>0</v>
      </c>
      <c r="J20" s="1072">
        <v>0</v>
      </c>
      <c r="K20" s="1071">
        <v>0</v>
      </c>
      <c r="L20" s="1071">
        <v>0</v>
      </c>
      <c r="M20" s="1072">
        <v>0</v>
      </c>
      <c r="N20" s="1071">
        <v>0</v>
      </c>
      <c r="O20" s="1071">
        <v>0</v>
      </c>
      <c r="P20" s="1072">
        <v>0</v>
      </c>
      <c r="Q20" s="1071">
        <v>0</v>
      </c>
      <c r="R20" s="1071">
        <v>0</v>
      </c>
      <c r="S20" s="1072">
        <v>0</v>
      </c>
      <c r="T20" s="1071">
        <v>0</v>
      </c>
      <c r="U20" s="1071">
        <v>0</v>
      </c>
      <c r="V20" s="1072">
        <v>0</v>
      </c>
      <c r="W20" s="1071">
        <v>0</v>
      </c>
      <c r="X20" s="1071">
        <v>0</v>
      </c>
      <c r="Y20" s="1072">
        <v>0</v>
      </c>
      <c r="Z20" s="1071">
        <v>0</v>
      </c>
      <c r="AA20" s="1071">
        <v>0</v>
      </c>
      <c r="AB20" s="1072">
        <v>0</v>
      </c>
      <c r="AC20" s="1071">
        <v>0</v>
      </c>
      <c r="AD20" s="1071">
        <v>0</v>
      </c>
      <c r="AE20" s="1072">
        <v>0</v>
      </c>
      <c r="AF20" s="1071">
        <v>0</v>
      </c>
      <c r="AG20" s="1071">
        <v>0</v>
      </c>
      <c r="AH20" s="1072">
        <v>0</v>
      </c>
      <c r="AI20" s="1071">
        <v>0</v>
      </c>
      <c r="AJ20" s="1071">
        <v>0</v>
      </c>
      <c r="AK20" s="1072">
        <v>0</v>
      </c>
      <c r="AL20" s="1071">
        <v>0</v>
      </c>
      <c r="AM20" s="1071">
        <v>0</v>
      </c>
      <c r="AN20" s="1072">
        <v>0</v>
      </c>
      <c r="AO20" s="1071">
        <v>0</v>
      </c>
      <c r="AP20" s="1071">
        <v>0</v>
      </c>
      <c r="AQ20" s="1072">
        <v>0</v>
      </c>
      <c r="AR20" s="1071">
        <v>0</v>
      </c>
      <c r="AS20" s="1071">
        <v>0</v>
      </c>
      <c r="AT20" s="1072">
        <v>0</v>
      </c>
      <c r="AU20" s="1071">
        <v>0</v>
      </c>
      <c r="AV20" s="1071">
        <v>0</v>
      </c>
      <c r="AW20" s="1072">
        <v>0</v>
      </c>
      <c r="AX20" s="1071">
        <v>0</v>
      </c>
      <c r="AY20" s="1071">
        <v>0</v>
      </c>
      <c r="AZ20" s="1072">
        <v>0</v>
      </c>
      <c r="BA20" s="1071">
        <v>0</v>
      </c>
      <c r="BB20" s="1071">
        <v>0</v>
      </c>
      <c r="BC20" s="1072">
        <v>0</v>
      </c>
      <c r="BD20" s="1071">
        <v>0</v>
      </c>
      <c r="BE20" s="1071">
        <v>0</v>
      </c>
      <c r="BF20" s="1072">
        <v>0</v>
      </c>
      <c r="BG20" s="1071">
        <v>0</v>
      </c>
      <c r="BH20" s="1071">
        <v>0</v>
      </c>
      <c r="BI20" s="1072">
        <v>0</v>
      </c>
      <c r="BJ20" s="1071">
        <v>0</v>
      </c>
      <c r="BK20" s="1071">
        <v>0</v>
      </c>
      <c r="BL20" s="1072">
        <v>0</v>
      </c>
      <c r="BM20" s="1071">
        <v>0</v>
      </c>
      <c r="BN20" s="1071">
        <v>0</v>
      </c>
      <c r="BO20" s="1072">
        <v>0</v>
      </c>
      <c r="BP20" s="1071">
        <v>0</v>
      </c>
      <c r="BQ20" s="1071">
        <v>0</v>
      </c>
      <c r="BR20" s="1072">
        <v>0</v>
      </c>
      <c r="BS20" s="1071">
        <v>0</v>
      </c>
      <c r="BT20" s="1071">
        <v>0</v>
      </c>
      <c r="BU20" s="1072">
        <v>0</v>
      </c>
      <c r="BV20" s="1071">
        <v>0</v>
      </c>
      <c r="BW20" s="1071">
        <v>0</v>
      </c>
      <c r="BX20" s="1072">
        <v>0</v>
      </c>
      <c r="BY20" s="1071">
        <v>0</v>
      </c>
      <c r="BZ20" s="1071">
        <v>0</v>
      </c>
      <c r="CA20" s="1072">
        <v>0</v>
      </c>
    </row>
    <row r="21" spans="1:79" s="122" customFormat="1" ht="19.5" x14ac:dyDescent="0.3">
      <c r="A21" s="991"/>
      <c r="B21" s="1002"/>
      <c r="C21" s="932"/>
      <c r="D21" s="936"/>
      <c r="E21" s="937"/>
      <c r="F21" s="954" t="s">
        <v>437</v>
      </c>
      <c r="G21" s="938" t="s">
        <v>109</v>
      </c>
      <c r="H21" s="1201"/>
      <c r="I21" s="1201"/>
      <c r="J21" s="1201"/>
      <c r="K21" s="1201"/>
      <c r="L21" s="1201"/>
      <c r="M21" s="1201"/>
      <c r="N21" s="1201"/>
      <c r="O21" s="1201"/>
      <c r="P21" s="1201"/>
      <c r="Q21" s="1201"/>
      <c r="R21" s="1201"/>
      <c r="S21" s="1201"/>
      <c r="T21" s="1201"/>
      <c r="U21" s="1201"/>
      <c r="V21" s="1201"/>
      <c r="W21" s="1201"/>
      <c r="X21" s="1201"/>
      <c r="Y21" s="1201"/>
      <c r="Z21" s="1201"/>
      <c r="AA21" s="1201"/>
      <c r="AB21" s="1201"/>
      <c r="AC21" s="1201"/>
      <c r="AD21" s="1201"/>
      <c r="AE21" s="1201"/>
      <c r="AF21" s="1201"/>
      <c r="AG21" s="1201"/>
      <c r="AH21" s="1201"/>
      <c r="AI21" s="1201"/>
      <c r="AJ21" s="1201"/>
      <c r="AK21" s="1201"/>
      <c r="AL21" s="1201"/>
      <c r="AM21" s="1201"/>
      <c r="AN21" s="1201"/>
      <c r="AO21" s="1201"/>
      <c r="AP21" s="1201"/>
      <c r="AQ21" s="1201"/>
      <c r="AR21" s="1201"/>
      <c r="AS21" s="1201"/>
      <c r="AT21" s="1201"/>
      <c r="AU21" s="1201"/>
      <c r="AV21" s="1201"/>
      <c r="AW21" s="1201"/>
      <c r="AX21" s="1201"/>
      <c r="AY21" s="1201"/>
      <c r="AZ21" s="1201"/>
      <c r="BA21" s="1201"/>
      <c r="BB21" s="1201"/>
      <c r="BC21" s="1201"/>
      <c r="BD21" s="1201"/>
      <c r="BE21" s="1201"/>
      <c r="BF21" s="1201"/>
      <c r="BG21" s="1201"/>
      <c r="BH21" s="1201"/>
      <c r="BI21" s="1201"/>
      <c r="BJ21" s="1201"/>
      <c r="BK21" s="1201"/>
      <c r="BL21" s="1201"/>
      <c r="BM21" s="1201"/>
      <c r="BN21" s="1201"/>
      <c r="BO21" s="1201"/>
      <c r="BP21" s="1201"/>
      <c r="BQ21" s="1201"/>
      <c r="BR21" s="1201"/>
      <c r="BS21" s="1201"/>
      <c r="BT21" s="1201"/>
      <c r="BU21" s="1201"/>
      <c r="BV21" s="1201"/>
      <c r="BW21" s="1201"/>
      <c r="BX21" s="1201"/>
      <c r="BY21" s="1201"/>
      <c r="BZ21" s="1201"/>
      <c r="CA21" s="1201"/>
    </row>
    <row r="22" spans="1:79" ht="19.5" x14ac:dyDescent="0.3">
      <c r="A22" s="991"/>
      <c r="B22" s="1002"/>
      <c r="C22" s="939"/>
      <c r="D22" s="956"/>
      <c r="E22" s="937"/>
      <c r="F22" s="954" t="s">
        <v>438</v>
      </c>
      <c r="G22" s="938" t="s">
        <v>109</v>
      </c>
      <c r="H22" s="1201"/>
      <c r="I22" s="1201"/>
      <c r="J22" s="1201"/>
      <c r="K22" s="1201"/>
      <c r="L22" s="1201"/>
      <c r="M22" s="1201"/>
      <c r="N22" s="1201"/>
      <c r="O22" s="1201"/>
      <c r="P22" s="1201"/>
      <c r="Q22" s="1201"/>
      <c r="R22" s="1201"/>
      <c r="S22" s="1201"/>
      <c r="T22" s="1201"/>
      <c r="U22" s="1201"/>
      <c r="V22" s="1201"/>
      <c r="W22" s="1201"/>
      <c r="X22" s="1201"/>
      <c r="Y22" s="1201"/>
      <c r="Z22" s="1201"/>
      <c r="AA22" s="1201"/>
      <c r="AB22" s="1201"/>
      <c r="AC22" s="1201"/>
      <c r="AD22" s="1201"/>
      <c r="AE22" s="1201"/>
      <c r="AF22" s="1201"/>
      <c r="AG22" s="1201"/>
      <c r="AH22" s="1201"/>
      <c r="AI22" s="1201"/>
      <c r="AJ22" s="1201"/>
      <c r="AK22" s="1201"/>
      <c r="AL22" s="1201"/>
      <c r="AM22" s="1201"/>
      <c r="AN22" s="1201"/>
      <c r="AO22" s="1201"/>
      <c r="AP22" s="1201"/>
      <c r="AQ22" s="1201"/>
      <c r="AR22" s="1201"/>
      <c r="AS22" s="1201"/>
      <c r="AT22" s="1201"/>
      <c r="AU22" s="1201"/>
      <c r="AV22" s="1201"/>
      <c r="AW22" s="1201"/>
      <c r="AX22" s="1201"/>
      <c r="AY22" s="1201"/>
      <c r="AZ22" s="1201"/>
      <c r="BA22" s="1201"/>
      <c r="BB22" s="1201"/>
      <c r="BC22" s="1201"/>
      <c r="BD22" s="1201"/>
      <c r="BE22" s="1201"/>
      <c r="BF22" s="1201"/>
      <c r="BG22" s="1201"/>
      <c r="BH22" s="1201"/>
      <c r="BI22" s="1201"/>
      <c r="BJ22" s="1201"/>
      <c r="BK22" s="1201"/>
      <c r="BL22" s="1201"/>
      <c r="BM22" s="1201"/>
      <c r="BN22" s="1201"/>
      <c r="BO22" s="1201"/>
      <c r="BP22" s="1201"/>
      <c r="BQ22" s="1201"/>
      <c r="BR22" s="1201"/>
      <c r="BS22" s="1201"/>
      <c r="BT22" s="1201"/>
      <c r="BU22" s="1201"/>
      <c r="BV22" s="1201"/>
      <c r="BW22" s="1201"/>
      <c r="BX22" s="1201"/>
      <c r="BY22" s="1201"/>
      <c r="BZ22" s="1201"/>
      <c r="CA22" s="1201"/>
    </row>
    <row r="23" spans="1:79" ht="24.75" customHeight="1" x14ac:dyDescent="0.3">
      <c r="A23" s="1025" t="s">
        <v>415</v>
      </c>
      <c r="B23" s="1026"/>
      <c r="C23" s="941" t="s">
        <v>440</v>
      </c>
      <c r="D23" s="958" t="s">
        <v>482</v>
      </c>
      <c r="E23" s="937"/>
      <c r="F23" s="954" t="s">
        <v>109</v>
      </c>
      <c r="G23" s="988">
        <v>110</v>
      </c>
      <c r="H23" s="1071">
        <v>8.0879999999999992</v>
      </c>
      <c r="I23" s="1071">
        <v>3.2770000000000001</v>
      </c>
      <c r="J23" s="1072">
        <v>46</v>
      </c>
      <c r="K23" s="1071">
        <v>7.9509999999999996</v>
      </c>
      <c r="L23" s="1071">
        <v>3.14</v>
      </c>
      <c r="M23" s="1072">
        <v>45</v>
      </c>
      <c r="N23" s="1071">
        <v>7.6769999999999996</v>
      </c>
      <c r="O23" s="1071">
        <v>2.9769999999999999</v>
      </c>
      <c r="P23" s="1072">
        <v>43</v>
      </c>
      <c r="Q23" s="1071">
        <v>7.4130000000000003</v>
      </c>
      <c r="R23" s="1071">
        <v>2.919</v>
      </c>
      <c r="S23" s="1072">
        <v>42</v>
      </c>
      <c r="T23" s="1071">
        <v>6.2350000000000003</v>
      </c>
      <c r="U23" s="1071">
        <v>2.6219999999999999</v>
      </c>
      <c r="V23" s="1072">
        <v>36</v>
      </c>
      <c r="W23" s="1071">
        <v>6.9379999999999997</v>
      </c>
      <c r="X23" s="1071">
        <v>2.843</v>
      </c>
      <c r="Y23" s="1072">
        <v>39</v>
      </c>
      <c r="Z23" s="1071">
        <v>6.5789999999999997</v>
      </c>
      <c r="AA23" s="1071">
        <v>2.8069999999999999</v>
      </c>
      <c r="AB23" s="1072">
        <v>38</v>
      </c>
      <c r="AC23" s="1071">
        <v>6.3650000000000002</v>
      </c>
      <c r="AD23" s="1071">
        <v>2.7210000000000001</v>
      </c>
      <c r="AE23" s="1072">
        <v>36</v>
      </c>
      <c r="AF23" s="1071">
        <v>6.2350000000000003</v>
      </c>
      <c r="AG23" s="1071">
        <v>2.6219999999999999</v>
      </c>
      <c r="AH23" s="1072">
        <v>36</v>
      </c>
      <c r="AI23" s="1071">
        <v>6.2210000000000001</v>
      </c>
      <c r="AJ23" s="1071">
        <v>2.516</v>
      </c>
      <c r="AK23" s="1072">
        <v>35</v>
      </c>
      <c r="AL23" s="1071">
        <v>10.548</v>
      </c>
      <c r="AM23" s="1071">
        <v>4.4950000000000001</v>
      </c>
      <c r="AN23" s="1072">
        <v>60</v>
      </c>
      <c r="AO23" s="1071">
        <v>6.4850000000000003</v>
      </c>
      <c r="AP23" s="1071">
        <v>2.5150000000000001</v>
      </c>
      <c r="AQ23" s="1072">
        <v>37</v>
      </c>
      <c r="AR23" s="1071">
        <v>6.8230000000000004</v>
      </c>
      <c r="AS23" s="1071">
        <v>2.6019999999999999</v>
      </c>
      <c r="AT23" s="1072">
        <v>38</v>
      </c>
      <c r="AU23" s="1071">
        <v>7.3620000000000001</v>
      </c>
      <c r="AV23" s="1071">
        <v>2.7290000000000001</v>
      </c>
      <c r="AW23" s="1072">
        <v>41</v>
      </c>
      <c r="AX23" s="1071">
        <v>7.8419999999999996</v>
      </c>
      <c r="AY23" s="1071">
        <v>2.8929999999999998</v>
      </c>
      <c r="AZ23" s="1072">
        <v>44</v>
      </c>
      <c r="BA23" s="1071">
        <v>8.3930000000000007</v>
      </c>
      <c r="BB23" s="1071">
        <v>3.1749999999999998</v>
      </c>
      <c r="BC23" s="1072">
        <v>47</v>
      </c>
      <c r="BD23" s="1071">
        <v>9.1959999999999997</v>
      </c>
      <c r="BE23" s="1071">
        <v>3.613</v>
      </c>
      <c r="BF23" s="1072">
        <v>52</v>
      </c>
      <c r="BG23" s="1071">
        <v>9.8170000000000002</v>
      </c>
      <c r="BH23" s="1071">
        <v>4.0469999999999997</v>
      </c>
      <c r="BI23" s="1072">
        <v>56</v>
      </c>
      <c r="BJ23" s="1071">
        <v>10.210000000000001</v>
      </c>
      <c r="BK23" s="1071">
        <v>4.3449999999999998</v>
      </c>
      <c r="BL23" s="1072">
        <v>58</v>
      </c>
      <c r="BM23" s="1071">
        <v>10.48</v>
      </c>
      <c r="BN23" s="1071">
        <v>4.5090000000000003</v>
      </c>
      <c r="BO23" s="1072">
        <v>60</v>
      </c>
      <c r="BP23" s="1071">
        <v>10.548</v>
      </c>
      <c r="BQ23" s="1071">
        <v>4.4950000000000001</v>
      </c>
      <c r="BR23" s="1072">
        <v>60</v>
      </c>
      <c r="BS23" s="1071">
        <v>9.4909999999999997</v>
      </c>
      <c r="BT23" s="1071">
        <v>3.6669999999999998</v>
      </c>
      <c r="BU23" s="1072">
        <v>53</v>
      </c>
      <c r="BV23" s="1071">
        <v>10.712999999999999</v>
      </c>
      <c r="BW23" s="1071">
        <v>4.5720000000000001</v>
      </c>
      <c r="BX23" s="1072">
        <v>61</v>
      </c>
      <c r="BY23" s="1071">
        <v>10.792999999999999</v>
      </c>
      <c r="BZ23" s="1071">
        <v>4.524</v>
      </c>
      <c r="CA23" s="1072">
        <v>61</v>
      </c>
    </row>
    <row r="24" spans="1:79" ht="24.75" customHeight="1" x14ac:dyDescent="0.3">
      <c r="A24" s="991" t="s">
        <v>415</v>
      </c>
      <c r="B24" s="1002"/>
      <c r="C24" s="941" t="s">
        <v>441</v>
      </c>
      <c r="D24" s="957" t="s">
        <v>355</v>
      </c>
      <c r="E24" s="937"/>
      <c r="F24" s="954" t="s">
        <v>109</v>
      </c>
      <c r="G24" s="938">
        <v>110</v>
      </c>
      <c r="H24" s="1071">
        <v>2.2829999999999999</v>
      </c>
      <c r="I24" s="1071">
        <v>0.32300000000000001</v>
      </c>
      <c r="J24" s="1072">
        <v>12</v>
      </c>
      <c r="K24" s="1071">
        <v>2.278</v>
      </c>
      <c r="L24" s="1071">
        <v>0.221</v>
      </c>
      <c r="M24" s="1072">
        <v>12</v>
      </c>
      <c r="N24" s="1071">
        <v>2.2606250000000001</v>
      </c>
      <c r="O24" s="1071">
        <v>0.11899999999999999</v>
      </c>
      <c r="P24" s="1072">
        <v>12</v>
      </c>
      <c r="Q24" s="1071">
        <v>2.194</v>
      </c>
      <c r="R24" s="1071">
        <v>0.127</v>
      </c>
      <c r="S24" s="1072">
        <v>12</v>
      </c>
      <c r="T24" s="1071">
        <v>1.6890000000000001</v>
      </c>
      <c r="U24" s="1071">
        <v>0.08</v>
      </c>
      <c r="V24" s="1072">
        <v>9</v>
      </c>
      <c r="W24" s="1071">
        <v>2.0590000000000002</v>
      </c>
      <c r="X24" s="1071">
        <v>0.14699999999999999</v>
      </c>
      <c r="Y24" s="1072">
        <v>11</v>
      </c>
      <c r="Z24" s="1071">
        <v>1.8759999999999999</v>
      </c>
      <c r="AA24" s="1071">
        <v>0.17599999999999999</v>
      </c>
      <c r="AB24" s="1072">
        <v>10</v>
      </c>
      <c r="AC24" s="1071">
        <v>1.7529999999999999</v>
      </c>
      <c r="AD24" s="1071">
        <v>0.14899999999999999</v>
      </c>
      <c r="AE24" s="1072">
        <v>9</v>
      </c>
      <c r="AF24" s="1071">
        <v>1.6890000000000001</v>
      </c>
      <c r="AG24" s="1071">
        <v>5.6000000000000001E-2</v>
      </c>
      <c r="AH24" s="1072">
        <v>9</v>
      </c>
      <c r="AI24" s="1071">
        <v>1.6379999999999999</v>
      </c>
      <c r="AJ24" s="1071">
        <v>-2.1999999999999999E-2</v>
      </c>
      <c r="AK24" s="1072">
        <v>9</v>
      </c>
      <c r="AL24" s="1071">
        <v>2.48</v>
      </c>
      <c r="AM24" s="1071">
        <v>0.84399999999999997</v>
      </c>
      <c r="AN24" s="1072">
        <v>14</v>
      </c>
      <c r="AO24" s="1071">
        <v>1.6659999999999999</v>
      </c>
      <c r="AP24" s="1071">
        <v>-1.7999999999999999E-2</v>
      </c>
      <c r="AQ24" s="1072">
        <v>9</v>
      </c>
      <c r="AR24" s="1071">
        <v>1.7509999999999999</v>
      </c>
      <c r="AS24" s="1071">
        <v>3.7999999999999999E-2</v>
      </c>
      <c r="AT24" s="1072">
        <v>9</v>
      </c>
      <c r="AU24" s="1071">
        <v>1.887</v>
      </c>
      <c r="AV24" s="1071">
        <v>6.2E-2</v>
      </c>
      <c r="AW24" s="1072">
        <v>10</v>
      </c>
      <c r="AX24" s="1071">
        <v>1.964</v>
      </c>
      <c r="AY24" s="1071">
        <v>0.122</v>
      </c>
      <c r="AZ24" s="1072">
        <v>10</v>
      </c>
      <c r="BA24" s="1071">
        <v>2.0950000000000002</v>
      </c>
      <c r="BB24" s="1071">
        <v>0.247</v>
      </c>
      <c r="BC24" s="1072">
        <v>11</v>
      </c>
      <c r="BD24" s="1071">
        <v>2.206</v>
      </c>
      <c r="BE24" s="1071">
        <v>0.39</v>
      </c>
      <c r="BF24" s="1072">
        <v>12</v>
      </c>
      <c r="BG24" s="1071">
        <v>2.2170000000000001</v>
      </c>
      <c r="BH24" s="1071">
        <v>0.52200000000000002</v>
      </c>
      <c r="BI24" s="1072">
        <v>12</v>
      </c>
      <c r="BJ24" s="1071">
        <v>2.3769999999999998</v>
      </c>
      <c r="BK24" s="1071">
        <v>0.70699999999999996</v>
      </c>
      <c r="BL24" s="1072">
        <v>13</v>
      </c>
      <c r="BM24" s="1071">
        <v>2.4550000000000001</v>
      </c>
      <c r="BN24" s="1071">
        <v>0.84099999999999997</v>
      </c>
      <c r="BO24" s="1072">
        <v>14</v>
      </c>
      <c r="BP24" s="1071">
        <v>2.48</v>
      </c>
      <c r="BQ24" s="1071">
        <v>0.84399999999999997</v>
      </c>
      <c r="BR24" s="1072">
        <v>14</v>
      </c>
      <c r="BS24" s="1071">
        <v>2.4369999999999998</v>
      </c>
      <c r="BT24" s="1071">
        <v>0.36099999999999999</v>
      </c>
      <c r="BU24" s="1072">
        <v>13</v>
      </c>
      <c r="BV24" s="1071">
        <v>2.4830000000000001</v>
      </c>
      <c r="BW24" s="1071">
        <v>0.80400000000000005</v>
      </c>
      <c r="BX24" s="1072">
        <v>14</v>
      </c>
      <c r="BY24" s="1071">
        <v>2.472</v>
      </c>
      <c r="BZ24" s="1071">
        <v>0.755</v>
      </c>
      <c r="CA24" s="1072">
        <v>14</v>
      </c>
    </row>
    <row r="25" spans="1:79" ht="24.75" customHeight="1" x14ac:dyDescent="0.3">
      <c r="A25" s="991" t="s">
        <v>415</v>
      </c>
      <c r="B25" s="1002"/>
      <c r="C25" s="941" t="s">
        <v>440</v>
      </c>
      <c r="D25" s="958" t="s">
        <v>510</v>
      </c>
      <c r="E25" s="937"/>
      <c r="F25" s="954" t="s">
        <v>109</v>
      </c>
      <c r="G25" s="938">
        <v>35</v>
      </c>
      <c r="H25" s="1102">
        <v>-0.26490625000000001</v>
      </c>
      <c r="I25" s="1102">
        <v>-0.14410899999999999</v>
      </c>
      <c r="J25" s="1072">
        <v>5</v>
      </c>
      <c r="K25" s="1102">
        <v>-0.26490625000000001</v>
      </c>
      <c r="L25" s="1102">
        <v>0.14410899999999999</v>
      </c>
      <c r="M25" s="1072">
        <v>5</v>
      </c>
      <c r="N25" s="1102">
        <v>-0.26490625000000001</v>
      </c>
      <c r="O25" s="1102">
        <v>-0.14410899999999999</v>
      </c>
      <c r="P25" s="1072">
        <v>5</v>
      </c>
      <c r="Q25" s="1102">
        <v>-0.26490625000000001</v>
      </c>
      <c r="R25" s="1102">
        <v>-0.14410899999999999</v>
      </c>
      <c r="S25" s="1072">
        <v>5</v>
      </c>
      <c r="T25" s="1102">
        <v>-0.26490625000000001</v>
      </c>
      <c r="U25" s="1102">
        <v>-0.14410899999999999</v>
      </c>
      <c r="V25" s="1072">
        <v>5</v>
      </c>
      <c r="W25" s="1102">
        <v>-0.26490625000000001</v>
      </c>
      <c r="X25" s="1102">
        <v>-0.14410899999999999</v>
      </c>
      <c r="Y25" s="1072">
        <v>5</v>
      </c>
      <c r="Z25" s="1102">
        <v>-0.28609875000000001</v>
      </c>
      <c r="AA25" s="1102">
        <v>-0.15563772000000001</v>
      </c>
      <c r="AB25" s="1072">
        <v>5.4</v>
      </c>
      <c r="AC25" s="1102">
        <v>-0.28609875000000001</v>
      </c>
      <c r="AD25" s="1102">
        <v>-0.15563772000000001</v>
      </c>
      <c r="AE25" s="1072">
        <v>5.4</v>
      </c>
      <c r="AF25" s="1102">
        <v>-0.28609875000000001</v>
      </c>
      <c r="AG25" s="1102">
        <v>-0.15563772000000001</v>
      </c>
      <c r="AH25" s="1072">
        <v>5.4</v>
      </c>
      <c r="AI25" s="1102">
        <v>-0.28609875000000001</v>
      </c>
      <c r="AJ25" s="1102">
        <v>-0.15563772000000001</v>
      </c>
      <c r="AK25" s="1072">
        <v>5.4</v>
      </c>
      <c r="AL25" s="1102">
        <v>-0.28609875000000001</v>
      </c>
      <c r="AM25" s="1102">
        <v>-0.15563772000000001</v>
      </c>
      <c r="AN25" s="1072">
        <v>5.4</v>
      </c>
      <c r="AO25" s="1102">
        <v>-0.28609875000000001</v>
      </c>
      <c r="AP25" s="1102">
        <v>-0.15563772000000001</v>
      </c>
      <c r="AQ25" s="1072">
        <v>5.4</v>
      </c>
      <c r="AR25" s="1102">
        <v>-0.312589375</v>
      </c>
      <c r="AS25" s="1102">
        <v>-0.17004862000000001</v>
      </c>
      <c r="AT25" s="1072">
        <v>5.9</v>
      </c>
      <c r="AU25" s="1102">
        <v>-0.28609875000000001</v>
      </c>
      <c r="AV25" s="1102">
        <v>-0.15563772000000001</v>
      </c>
      <c r="AW25" s="1072">
        <v>5.4</v>
      </c>
      <c r="AX25" s="1102">
        <v>-0.28609875000000001</v>
      </c>
      <c r="AY25" s="1102">
        <v>-0.15563772000000001</v>
      </c>
      <c r="AZ25" s="1072">
        <v>5.4</v>
      </c>
      <c r="BA25" s="1102">
        <v>-0.312589375</v>
      </c>
      <c r="BB25" s="1102">
        <v>-0.17004862000000001</v>
      </c>
      <c r="BC25" s="1072">
        <v>5.9</v>
      </c>
      <c r="BD25" s="1102">
        <v>-0.312589375</v>
      </c>
      <c r="BE25" s="1102">
        <v>-0.17004862000000001</v>
      </c>
      <c r="BF25" s="1072">
        <v>5.9</v>
      </c>
      <c r="BG25" s="1102">
        <v>-0.312589375</v>
      </c>
      <c r="BH25" s="1102">
        <v>-0.17004862000000001</v>
      </c>
      <c r="BI25" s="1072">
        <v>5.9</v>
      </c>
      <c r="BJ25" s="1102">
        <v>-0.312589375</v>
      </c>
      <c r="BK25" s="1102">
        <v>-0.17004862000000001</v>
      </c>
      <c r="BL25" s="1072">
        <v>5.9</v>
      </c>
      <c r="BM25" s="1102">
        <v>-0.312589375</v>
      </c>
      <c r="BN25" s="1102">
        <v>-0.17004862000000001</v>
      </c>
      <c r="BO25" s="1072">
        <v>5.9</v>
      </c>
      <c r="BP25" s="1102">
        <v>-0.312589375</v>
      </c>
      <c r="BQ25" s="1102">
        <v>-0.17004862000000001</v>
      </c>
      <c r="BR25" s="1072">
        <v>5.9</v>
      </c>
      <c r="BS25" s="1102">
        <v>-0.312589375</v>
      </c>
      <c r="BT25" s="1102">
        <v>-0.17004862000000001</v>
      </c>
      <c r="BU25" s="1072">
        <v>5.9</v>
      </c>
      <c r="BV25" s="1102">
        <v>-0.312589375</v>
      </c>
      <c r="BW25" s="1102">
        <v>-0.17004862000000001</v>
      </c>
      <c r="BX25" s="1072">
        <v>5.9</v>
      </c>
      <c r="BY25" s="1102">
        <v>-0.26490625000000001</v>
      </c>
      <c r="BZ25" s="1087">
        <v>-0.14410899999999999</v>
      </c>
      <c r="CA25" s="1072">
        <v>5</v>
      </c>
    </row>
    <row r="26" spans="1:79" ht="24.75" customHeight="1" x14ac:dyDescent="0.3">
      <c r="A26" s="991" t="s">
        <v>417</v>
      </c>
      <c r="B26" s="1002"/>
      <c r="C26" s="941" t="s">
        <v>440</v>
      </c>
      <c r="D26" s="958" t="s">
        <v>356</v>
      </c>
      <c r="E26" s="937"/>
      <c r="F26" s="954" t="s">
        <v>109</v>
      </c>
      <c r="G26" s="938">
        <v>35</v>
      </c>
      <c r="H26" s="1071">
        <v>-9.9000000000000005E-2</v>
      </c>
      <c r="I26" s="1071">
        <v>-0.05</v>
      </c>
      <c r="J26" s="1072">
        <v>2</v>
      </c>
      <c r="K26" s="1071">
        <v>-9.2999999999999999E-2</v>
      </c>
      <c r="L26" s="1071">
        <v>-4.9000000000000002E-2</v>
      </c>
      <c r="M26" s="1072">
        <v>2</v>
      </c>
      <c r="N26" s="1071">
        <v>-0.09</v>
      </c>
      <c r="O26" s="1071">
        <v>-4.9000000000000002E-2</v>
      </c>
      <c r="P26" s="1072">
        <v>2</v>
      </c>
      <c r="Q26" s="1071">
        <v>-8.7999999999999995E-2</v>
      </c>
      <c r="R26" s="1071">
        <v>-0.05</v>
      </c>
      <c r="S26" s="1072">
        <v>2</v>
      </c>
      <c r="T26" s="1071">
        <v>-8.4000000000000005E-2</v>
      </c>
      <c r="U26" s="1071">
        <v>-5.0999999999999997E-2</v>
      </c>
      <c r="V26" s="1072">
        <v>3.3</v>
      </c>
      <c r="W26" s="1071">
        <v>-0.09</v>
      </c>
      <c r="X26" s="1071">
        <v>-0.05</v>
      </c>
      <c r="Y26" s="1072">
        <v>2</v>
      </c>
      <c r="Z26" s="1071">
        <v>-8.6999999999999994E-2</v>
      </c>
      <c r="AA26" s="1071">
        <v>-5.0999999999999997E-2</v>
      </c>
      <c r="AB26" s="1072">
        <v>2</v>
      </c>
      <c r="AC26" s="1071">
        <v>-8.4000000000000005E-2</v>
      </c>
      <c r="AD26" s="1071">
        <v>-5.0999999999999997E-2</v>
      </c>
      <c r="AE26" s="1072">
        <v>2</v>
      </c>
      <c r="AF26" s="1071">
        <v>-8.3000000000000004E-2</v>
      </c>
      <c r="AG26" s="1071">
        <v>-5.1999999999999998E-2</v>
      </c>
      <c r="AH26" s="1072">
        <v>2</v>
      </c>
      <c r="AI26" s="1071">
        <v>-8.5000000000000006E-2</v>
      </c>
      <c r="AJ26" s="1071">
        <v>-5.1999999999999998E-2</v>
      </c>
      <c r="AK26" s="1072">
        <v>2</v>
      </c>
      <c r="AL26" s="1071">
        <v>-0.11799999999999999</v>
      </c>
      <c r="AM26" s="1071">
        <v>-4.7E-2</v>
      </c>
      <c r="AN26" s="1072">
        <v>3.4</v>
      </c>
      <c r="AO26" s="1071">
        <v>-9.1999999999999998E-2</v>
      </c>
      <c r="AP26" s="1071">
        <v>-0.05</v>
      </c>
      <c r="AQ26" s="1072">
        <v>2</v>
      </c>
      <c r="AR26" s="1071">
        <v>-0.10100000000000001</v>
      </c>
      <c r="AS26" s="1071">
        <v>-0.05</v>
      </c>
      <c r="AT26" s="1072">
        <v>2</v>
      </c>
      <c r="AU26" s="1071">
        <v>-0.108</v>
      </c>
      <c r="AV26" s="1071">
        <v>-4.9000000000000002E-2</v>
      </c>
      <c r="AW26" s="1072">
        <v>2</v>
      </c>
      <c r="AX26" s="1071">
        <v>-0.109</v>
      </c>
      <c r="AY26" s="1071">
        <v>-4.9000000000000002E-2</v>
      </c>
      <c r="AZ26" s="1072">
        <v>2</v>
      </c>
      <c r="BA26" s="1071">
        <v>-0.111</v>
      </c>
      <c r="BB26" s="1071">
        <v>-4.5999999999999999E-2</v>
      </c>
      <c r="BC26" s="1072">
        <v>2</v>
      </c>
      <c r="BD26" s="1071">
        <v>-0.11600000000000001</v>
      </c>
      <c r="BE26" s="1071">
        <v>-4.2999999999999997E-2</v>
      </c>
      <c r="BF26" s="1072">
        <v>2</v>
      </c>
      <c r="BG26" s="1071">
        <v>-0.115</v>
      </c>
      <c r="BH26" s="1071">
        <v>-4.2000000000000003E-2</v>
      </c>
      <c r="BI26" s="1072">
        <v>2</v>
      </c>
      <c r="BJ26" s="1071">
        <v>-0.115</v>
      </c>
      <c r="BK26" s="1071">
        <v>-4.2000000000000003E-2</v>
      </c>
      <c r="BL26" s="1072">
        <v>2</v>
      </c>
      <c r="BM26" s="1071">
        <v>-0.11799999999999999</v>
      </c>
      <c r="BN26" s="1071">
        <v>-4.7E-2</v>
      </c>
      <c r="BO26" s="1072">
        <v>2</v>
      </c>
      <c r="BP26" s="1071">
        <v>-0.11700000000000001</v>
      </c>
      <c r="BQ26" s="1071">
        <v>-5.0999999999999997E-2</v>
      </c>
      <c r="BR26" s="1072">
        <v>2</v>
      </c>
      <c r="BS26" s="1071">
        <v>-0.122</v>
      </c>
      <c r="BT26" s="1071">
        <v>-5.2999999999999999E-2</v>
      </c>
      <c r="BU26" s="1072">
        <v>3.3</v>
      </c>
      <c r="BV26" s="1071">
        <v>-0.123</v>
      </c>
      <c r="BW26" s="1071">
        <v>-5.2999999999999999E-2</v>
      </c>
      <c r="BX26" s="1072">
        <v>2</v>
      </c>
      <c r="BY26" s="1071">
        <v>-0.126</v>
      </c>
      <c r="BZ26" s="1071">
        <v>-5.5E-2</v>
      </c>
      <c r="CA26" s="1072">
        <v>2</v>
      </c>
    </row>
    <row r="27" spans="1:79" ht="24.75" customHeight="1" x14ac:dyDescent="0.3">
      <c r="A27" s="991" t="s">
        <v>417</v>
      </c>
      <c r="B27" s="1002"/>
      <c r="C27" s="941" t="s">
        <v>440</v>
      </c>
      <c r="D27" s="958" t="s">
        <v>357</v>
      </c>
      <c r="E27" s="937"/>
      <c r="F27" s="954" t="s">
        <v>109</v>
      </c>
      <c r="G27" s="938">
        <v>35</v>
      </c>
      <c r="H27" s="1071">
        <v>-8.9999999999999993E-3</v>
      </c>
      <c r="I27" s="1071">
        <v>0</v>
      </c>
      <c r="J27" s="1072">
        <v>0</v>
      </c>
      <c r="K27" s="1071">
        <v>-8.9999999999999993E-3</v>
      </c>
      <c r="L27" s="1071">
        <v>-8.9999999999999993E-3</v>
      </c>
      <c r="M27" s="1072">
        <v>0</v>
      </c>
      <c r="N27" s="1071">
        <v>-8.9999999999999993E-3</v>
      </c>
      <c r="O27" s="1071">
        <v>0</v>
      </c>
      <c r="P27" s="1072">
        <v>0</v>
      </c>
      <c r="Q27" s="1071">
        <v>-8.9999999999999993E-3</v>
      </c>
      <c r="R27" s="1071"/>
      <c r="S27" s="1072">
        <v>0</v>
      </c>
      <c r="T27" s="1071">
        <v>-0.01</v>
      </c>
      <c r="U27" s="1071">
        <v>0</v>
      </c>
      <c r="V27" s="1072">
        <v>0</v>
      </c>
      <c r="W27" s="1071">
        <v>-0.01</v>
      </c>
      <c r="X27" s="1071"/>
      <c r="Y27" s="1072">
        <v>0</v>
      </c>
      <c r="Z27" s="1071">
        <v>-0.01</v>
      </c>
      <c r="AA27" s="1071"/>
      <c r="AB27" s="1072">
        <v>0</v>
      </c>
      <c r="AC27" s="1071">
        <v>-0.01</v>
      </c>
      <c r="AD27" s="1071"/>
      <c r="AE27" s="1072">
        <v>0</v>
      </c>
      <c r="AF27" s="1071">
        <v>-0.01</v>
      </c>
      <c r="AG27" s="1071"/>
      <c r="AH27" s="1072">
        <v>0</v>
      </c>
      <c r="AI27" s="1071">
        <v>-8.9999999999999993E-3</v>
      </c>
      <c r="AJ27" s="1071"/>
      <c r="AK27" s="1072">
        <v>0</v>
      </c>
      <c r="AL27" s="1071">
        <v>-8.9999999999999993E-3</v>
      </c>
      <c r="AM27" s="1071">
        <v>0</v>
      </c>
      <c r="AN27" s="1072">
        <v>0</v>
      </c>
      <c r="AO27" s="1071">
        <v>-8.9999999999999993E-3</v>
      </c>
      <c r="AP27" s="1071"/>
      <c r="AQ27" s="1072">
        <v>0</v>
      </c>
      <c r="AR27" s="1071">
        <v>-8.9999999999999993E-3</v>
      </c>
      <c r="AS27" s="1071"/>
      <c r="AT27" s="1072">
        <v>0</v>
      </c>
      <c r="AU27" s="1071">
        <v>-5.0000000000000001E-3</v>
      </c>
      <c r="AV27" s="1071"/>
      <c r="AW27" s="1072">
        <v>0</v>
      </c>
      <c r="AX27" s="1071">
        <v>-5.0000000000000001E-3</v>
      </c>
      <c r="AY27" s="1071"/>
      <c r="AZ27" s="1072">
        <v>0</v>
      </c>
      <c r="BA27" s="1071">
        <v>-8.9999999999999993E-3</v>
      </c>
      <c r="BB27" s="1071"/>
      <c r="BC27" s="1072">
        <v>0</v>
      </c>
      <c r="BD27" s="1071">
        <v>-8.9999999999999993E-3</v>
      </c>
      <c r="BE27" s="1071"/>
      <c r="BF27" s="1072">
        <v>0</v>
      </c>
      <c r="BG27" s="1071">
        <v>-8.9999999999999993E-3</v>
      </c>
      <c r="BH27" s="1071"/>
      <c r="BI27" s="1072">
        <v>0</v>
      </c>
      <c r="BJ27" s="1071">
        <v>-8.9999999999999993E-3</v>
      </c>
      <c r="BK27" s="1071"/>
      <c r="BL27" s="1072">
        <v>0</v>
      </c>
      <c r="BM27" s="1071">
        <v>-8.9999999999999993E-3</v>
      </c>
      <c r="BN27" s="1071"/>
      <c r="BO27" s="1072">
        <v>0</v>
      </c>
      <c r="BP27" s="1071">
        <v>-8.9999999999999993E-3</v>
      </c>
      <c r="BQ27" s="1071"/>
      <c r="BR27" s="1072">
        <v>0</v>
      </c>
      <c r="BS27" s="1071">
        <v>-8.9999999999999993E-3</v>
      </c>
      <c r="BT27" s="1071">
        <v>0</v>
      </c>
      <c r="BU27" s="1072">
        <v>0</v>
      </c>
      <c r="BV27" s="1071">
        <v>-8.9999999999999993E-3</v>
      </c>
      <c r="BW27" s="1071"/>
      <c r="BX27" s="1072">
        <v>0</v>
      </c>
      <c r="BY27" s="1071">
        <v>-8.9999999999999993E-3</v>
      </c>
      <c r="BZ27" s="1071"/>
      <c r="CA27" s="1072">
        <v>0</v>
      </c>
    </row>
    <row r="28" spans="1:79" ht="24.75" customHeight="1" x14ac:dyDescent="0.3">
      <c r="A28" s="991" t="s">
        <v>417</v>
      </c>
      <c r="B28" s="1002"/>
      <c r="C28" s="941" t="s">
        <v>441</v>
      </c>
      <c r="D28" s="958" t="s">
        <v>490</v>
      </c>
      <c r="E28" s="937"/>
      <c r="F28" s="954" t="s">
        <v>109</v>
      </c>
      <c r="G28" s="938">
        <v>35</v>
      </c>
      <c r="H28" s="1071">
        <v>0</v>
      </c>
      <c r="I28" s="1071">
        <v>0</v>
      </c>
      <c r="J28" s="1072">
        <v>0</v>
      </c>
      <c r="K28" s="1071">
        <v>0</v>
      </c>
      <c r="L28" s="1071">
        <v>0</v>
      </c>
      <c r="M28" s="1072">
        <v>0</v>
      </c>
      <c r="N28" s="1071">
        <v>0</v>
      </c>
      <c r="O28" s="1071">
        <v>0</v>
      </c>
      <c r="P28" s="1072">
        <v>0</v>
      </c>
      <c r="Q28" s="1071">
        <v>0</v>
      </c>
      <c r="R28" s="1071"/>
      <c r="S28" s="1072">
        <v>0</v>
      </c>
      <c r="T28" s="1071">
        <v>0</v>
      </c>
      <c r="U28" s="1071">
        <v>0</v>
      </c>
      <c r="V28" s="1072">
        <v>0</v>
      </c>
      <c r="W28" s="1071">
        <v>0</v>
      </c>
      <c r="X28" s="1071"/>
      <c r="Y28" s="1072">
        <v>0</v>
      </c>
      <c r="Z28" s="1071">
        <v>0</v>
      </c>
      <c r="AA28" s="1071"/>
      <c r="AB28" s="1072">
        <v>0</v>
      </c>
      <c r="AC28" s="1071">
        <v>0</v>
      </c>
      <c r="AD28" s="1071"/>
      <c r="AE28" s="1072">
        <v>0</v>
      </c>
      <c r="AF28" s="1071">
        <v>0</v>
      </c>
      <c r="AG28" s="1071"/>
      <c r="AH28" s="1072">
        <v>0</v>
      </c>
      <c r="AI28" s="1071">
        <v>0</v>
      </c>
      <c r="AJ28" s="1071"/>
      <c r="AK28" s="1072">
        <v>0</v>
      </c>
      <c r="AL28" s="1071">
        <v>0</v>
      </c>
      <c r="AM28" s="1071">
        <v>0</v>
      </c>
      <c r="AN28" s="1072">
        <v>0</v>
      </c>
      <c r="AO28" s="1071">
        <v>0</v>
      </c>
      <c r="AP28" s="1071"/>
      <c r="AQ28" s="1072">
        <v>0</v>
      </c>
      <c r="AR28" s="1071">
        <v>0</v>
      </c>
      <c r="AS28" s="1071"/>
      <c r="AT28" s="1072">
        <v>0</v>
      </c>
      <c r="AU28" s="1071">
        <v>0</v>
      </c>
      <c r="AV28" s="1071"/>
      <c r="AW28" s="1072">
        <v>0</v>
      </c>
      <c r="AX28" s="1071">
        <v>0</v>
      </c>
      <c r="AY28" s="1071"/>
      <c r="AZ28" s="1072">
        <v>0</v>
      </c>
      <c r="BA28" s="1071">
        <v>0</v>
      </c>
      <c r="BB28" s="1071"/>
      <c r="BC28" s="1072">
        <v>0</v>
      </c>
      <c r="BD28" s="1071">
        <v>0</v>
      </c>
      <c r="BE28" s="1071"/>
      <c r="BF28" s="1072">
        <v>0</v>
      </c>
      <c r="BG28" s="1071">
        <v>0</v>
      </c>
      <c r="BH28" s="1071"/>
      <c r="BI28" s="1072">
        <v>0</v>
      </c>
      <c r="BJ28" s="1071">
        <v>0</v>
      </c>
      <c r="BK28" s="1071"/>
      <c r="BL28" s="1072">
        <v>0</v>
      </c>
      <c r="BM28" s="1071">
        <v>0</v>
      </c>
      <c r="BN28" s="1071"/>
      <c r="BO28" s="1072">
        <v>0</v>
      </c>
      <c r="BP28" s="1071">
        <v>0</v>
      </c>
      <c r="BQ28" s="1071"/>
      <c r="BR28" s="1072">
        <v>0</v>
      </c>
      <c r="BS28" s="1071">
        <v>0</v>
      </c>
      <c r="BT28" s="1071">
        <v>0</v>
      </c>
      <c r="BU28" s="1072">
        <v>0</v>
      </c>
      <c r="BV28" s="1071">
        <v>0</v>
      </c>
      <c r="BW28" s="1071"/>
      <c r="BX28" s="1072">
        <v>0</v>
      </c>
      <c r="BY28" s="1071">
        <v>0</v>
      </c>
      <c r="BZ28" s="1088"/>
      <c r="CA28" s="1072">
        <v>0</v>
      </c>
    </row>
    <row r="29" spans="1:79" ht="19.5" x14ac:dyDescent="0.3">
      <c r="A29" s="991"/>
      <c r="B29" s="1002"/>
      <c r="C29" s="939" t="s">
        <v>439</v>
      </c>
      <c r="D29" s="936" t="s">
        <v>86</v>
      </c>
      <c r="E29" s="937"/>
      <c r="F29" s="954" t="s">
        <v>245</v>
      </c>
      <c r="G29" s="938">
        <v>110</v>
      </c>
      <c r="H29" s="1201">
        <v>110</v>
      </c>
      <c r="I29" s="1201"/>
      <c r="J29" s="1201"/>
      <c r="K29" s="1201">
        <v>110</v>
      </c>
      <c r="L29" s="1201"/>
      <c r="M29" s="1201"/>
      <c r="N29" s="1201">
        <v>110</v>
      </c>
      <c r="O29" s="1201"/>
      <c r="P29" s="1201"/>
      <c r="Q29" s="1201">
        <v>110</v>
      </c>
      <c r="R29" s="1201"/>
      <c r="S29" s="1201"/>
      <c r="T29" s="1201">
        <v>110</v>
      </c>
      <c r="U29" s="1201"/>
      <c r="V29" s="1201"/>
      <c r="W29" s="1201">
        <v>110</v>
      </c>
      <c r="X29" s="1201"/>
      <c r="Y29" s="1201"/>
      <c r="Z29" s="1201">
        <v>110</v>
      </c>
      <c r="AA29" s="1201"/>
      <c r="AB29" s="1201"/>
      <c r="AC29" s="1201">
        <v>110</v>
      </c>
      <c r="AD29" s="1201"/>
      <c r="AE29" s="1201"/>
      <c r="AF29" s="1201">
        <v>110</v>
      </c>
      <c r="AG29" s="1201"/>
      <c r="AH29" s="1201"/>
      <c r="AI29" s="1201">
        <v>110</v>
      </c>
      <c r="AJ29" s="1201"/>
      <c r="AK29" s="1201"/>
      <c r="AL29" s="1201">
        <v>110</v>
      </c>
      <c r="AM29" s="1201"/>
      <c r="AN29" s="1201"/>
      <c r="AO29" s="1201">
        <v>110</v>
      </c>
      <c r="AP29" s="1201"/>
      <c r="AQ29" s="1201"/>
      <c r="AR29" s="1201">
        <v>110</v>
      </c>
      <c r="AS29" s="1201"/>
      <c r="AT29" s="1201"/>
      <c r="AU29" s="1201">
        <v>110</v>
      </c>
      <c r="AV29" s="1201"/>
      <c r="AW29" s="1201"/>
      <c r="AX29" s="1201">
        <v>110</v>
      </c>
      <c r="AY29" s="1201"/>
      <c r="AZ29" s="1201"/>
      <c r="BA29" s="1201">
        <v>110</v>
      </c>
      <c r="BB29" s="1201"/>
      <c r="BC29" s="1201"/>
      <c r="BD29" s="1201">
        <v>110</v>
      </c>
      <c r="BE29" s="1201"/>
      <c r="BF29" s="1201"/>
      <c r="BG29" s="1201">
        <v>110</v>
      </c>
      <c r="BH29" s="1201"/>
      <c r="BI29" s="1201"/>
      <c r="BJ29" s="1201">
        <v>110</v>
      </c>
      <c r="BK29" s="1201"/>
      <c r="BL29" s="1201"/>
      <c r="BM29" s="1201">
        <v>110</v>
      </c>
      <c r="BN29" s="1201"/>
      <c r="BO29" s="1201"/>
      <c r="BP29" s="1201">
        <v>110</v>
      </c>
      <c r="BQ29" s="1201"/>
      <c r="BR29" s="1201"/>
      <c r="BS29" s="1201">
        <v>110</v>
      </c>
      <c r="BT29" s="1201"/>
      <c r="BU29" s="1201"/>
      <c r="BV29" s="1201">
        <v>110</v>
      </c>
      <c r="BW29" s="1201"/>
      <c r="BX29" s="1201"/>
      <c r="BY29" s="1201">
        <v>110</v>
      </c>
      <c r="BZ29" s="1201"/>
      <c r="CA29" s="1201"/>
    </row>
    <row r="30" spans="1:79" ht="19.5" x14ac:dyDescent="0.3">
      <c r="A30" s="993"/>
      <c r="B30" s="1002"/>
      <c r="C30" s="939"/>
      <c r="D30" s="936" t="s">
        <v>87</v>
      </c>
      <c r="E30" s="937"/>
      <c r="F30" s="954" t="s">
        <v>245</v>
      </c>
      <c r="G30" s="938">
        <v>110</v>
      </c>
      <c r="H30" s="1201">
        <v>110</v>
      </c>
      <c r="I30" s="1201"/>
      <c r="J30" s="1201"/>
      <c r="K30" s="1201">
        <v>110</v>
      </c>
      <c r="L30" s="1201"/>
      <c r="M30" s="1201"/>
      <c r="N30" s="1201">
        <v>110</v>
      </c>
      <c r="O30" s="1201"/>
      <c r="P30" s="1201"/>
      <c r="Q30" s="1201">
        <v>110</v>
      </c>
      <c r="R30" s="1201"/>
      <c r="S30" s="1201"/>
      <c r="T30" s="1201">
        <v>110</v>
      </c>
      <c r="U30" s="1201"/>
      <c r="V30" s="1201"/>
      <c r="W30" s="1201">
        <v>110</v>
      </c>
      <c r="X30" s="1201"/>
      <c r="Y30" s="1201"/>
      <c r="Z30" s="1201">
        <v>110</v>
      </c>
      <c r="AA30" s="1201"/>
      <c r="AB30" s="1201"/>
      <c r="AC30" s="1201">
        <v>110</v>
      </c>
      <c r="AD30" s="1201"/>
      <c r="AE30" s="1201"/>
      <c r="AF30" s="1201">
        <v>110</v>
      </c>
      <c r="AG30" s="1201"/>
      <c r="AH30" s="1201"/>
      <c r="AI30" s="1201">
        <v>110</v>
      </c>
      <c r="AJ30" s="1201"/>
      <c r="AK30" s="1201"/>
      <c r="AL30" s="1201">
        <v>110</v>
      </c>
      <c r="AM30" s="1201"/>
      <c r="AN30" s="1201"/>
      <c r="AO30" s="1201">
        <v>110</v>
      </c>
      <c r="AP30" s="1201"/>
      <c r="AQ30" s="1201"/>
      <c r="AR30" s="1201">
        <v>110</v>
      </c>
      <c r="AS30" s="1201"/>
      <c r="AT30" s="1201"/>
      <c r="AU30" s="1201">
        <v>110</v>
      </c>
      <c r="AV30" s="1201"/>
      <c r="AW30" s="1201"/>
      <c r="AX30" s="1201">
        <v>110</v>
      </c>
      <c r="AY30" s="1201"/>
      <c r="AZ30" s="1201"/>
      <c r="BA30" s="1201">
        <v>110</v>
      </c>
      <c r="BB30" s="1201"/>
      <c r="BC30" s="1201"/>
      <c r="BD30" s="1201">
        <v>110</v>
      </c>
      <c r="BE30" s="1201"/>
      <c r="BF30" s="1201"/>
      <c r="BG30" s="1201">
        <v>110</v>
      </c>
      <c r="BH30" s="1201"/>
      <c r="BI30" s="1201"/>
      <c r="BJ30" s="1201">
        <v>110</v>
      </c>
      <c r="BK30" s="1201"/>
      <c r="BL30" s="1201"/>
      <c r="BM30" s="1201">
        <v>110</v>
      </c>
      <c r="BN30" s="1201"/>
      <c r="BO30" s="1201"/>
      <c r="BP30" s="1201">
        <v>110</v>
      </c>
      <c r="BQ30" s="1201"/>
      <c r="BR30" s="1201"/>
      <c r="BS30" s="1201">
        <v>110</v>
      </c>
      <c r="BT30" s="1201"/>
      <c r="BU30" s="1201"/>
      <c r="BV30" s="1201">
        <v>110</v>
      </c>
      <c r="BW30" s="1201"/>
      <c r="BX30" s="1201"/>
      <c r="BY30" s="1201">
        <v>110</v>
      </c>
      <c r="BZ30" s="1201"/>
      <c r="CA30" s="1201"/>
    </row>
    <row r="31" spans="1:79" ht="19.5" x14ac:dyDescent="0.3">
      <c r="A31" s="991"/>
      <c r="B31" s="1002"/>
      <c r="C31" s="939"/>
      <c r="D31" s="936" t="s">
        <v>86</v>
      </c>
      <c r="E31" s="937"/>
      <c r="F31" s="954" t="s">
        <v>245</v>
      </c>
      <c r="G31" s="938">
        <v>35</v>
      </c>
      <c r="H31" s="1201">
        <v>35</v>
      </c>
      <c r="I31" s="1201"/>
      <c r="J31" s="1201"/>
      <c r="K31" s="1201">
        <v>35</v>
      </c>
      <c r="L31" s="1201"/>
      <c r="M31" s="1201"/>
      <c r="N31" s="1201">
        <v>35</v>
      </c>
      <c r="O31" s="1201"/>
      <c r="P31" s="1201"/>
      <c r="Q31" s="1201">
        <v>35</v>
      </c>
      <c r="R31" s="1201"/>
      <c r="S31" s="1201"/>
      <c r="T31" s="1201">
        <v>35</v>
      </c>
      <c r="U31" s="1201"/>
      <c r="V31" s="1201"/>
      <c r="W31" s="1201">
        <v>35</v>
      </c>
      <c r="X31" s="1201"/>
      <c r="Y31" s="1201"/>
      <c r="Z31" s="1201">
        <v>35</v>
      </c>
      <c r="AA31" s="1201"/>
      <c r="AB31" s="1201"/>
      <c r="AC31" s="1201">
        <v>35</v>
      </c>
      <c r="AD31" s="1201"/>
      <c r="AE31" s="1201"/>
      <c r="AF31" s="1201">
        <v>35</v>
      </c>
      <c r="AG31" s="1201"/>
      <c r="AH31" s="1201"/>
      <c r="AI31" s="1201">
        <v>35</v>
      </c>
      <c r="AJ31" s="1201"/>
      <c r="AK31" s="1201"/>
      <c r="AL31" s="1201">
        <v>35</v>
      </c>
      <c r="AM31" s="1201"/>
      <c r="AN31" s="1201"/>
      <c r="AO31" s="1201">
        <v>35</v>
      </c>
      <c r="AP31" s="1201"/>
      <c r="AQ31" s="1201"/>
      <c r="AR31" s="1201">
        <v>35</v>
      </c>
      <c r="AS31" s="1201"/>
      <c r="AT31" s="1201"/>
      <c r="AU31" s="1201">
        <v>35</v>
      </c>
      <c r="AV31" s="1201"/>
      <c r="AW31" s="1201"/>
      <c r="AX31" s="1201">
        <v>35</v>
      </c>
      <c r="AY31" s="1201"/>
      <c r="AZ31" s="1201"/>
      <c r="BA31" s="1201">
        <v>35</v>
      </c>
      <c r="BB31" s="1201"/>
      <c r="BC31" s="1201"/>
      <c r="BD31" s="1201">
        <v>35</v>
      </c>
      <c r="BE31" s="1201"/>
      <c r="BF31" s="1201"/>
      <c r="BG31" s="1201">
        <v>35</v>
      </c>
      <c r="BH31" s="1201"/>
      <c r="BI31" s="1201"/>
      <c r="BJ31" s="1201">
        <v>35</v>
      </c>
      <c r="BK31" s="1201"/>
      <c r="BL31" s="1201"/>
      <c r="BM31" s="1201">
        <v>35</v>
      </c>
      <c r="BN31" s="1201"/>
      <c r="BO31" s="1201"/>
      <c r="BP31" s="1201">
        <v>35</v>
      </c>
      <c r="BQ31" s="1201"/>
      <c r="BR31" s="1201"/>
      <c r="BS31" s="1201">
        <v>35</v>
      </c>
      <c r="BT31" s="1201"/>
      <c r="BU31" s="1201"/>
      <c r="BV31" s="1201">
        <v>35</v>
      </c>
      <c r="BW31" s="1201"/>
      <c r="BX31" s="1201"/>
      <c r="BY31" s="1201">
        <v>35</v>
      </c>
      <c r="BZ31" s="1201"/>
      <c r="CA31" s="1201"/>
    </row>
    <row r="32" spans="1:79" ht="19.5" x14ac:dyDescent="0.3">
      <c r="A32" s="993"/>
      <c r="B32" s="1002"/>
      <c r="C32" s="939"/>
      <c r="D32" s="936" t="s">
        <v>87</v>
      </c>
      <c r="E32" s="937"/>
      <c r="F32" s="954" t="s">
        <v>245</v>
      </c>
      <c r="G32" s="938">
        <v>35</v>
      </c>
      <c r="H32" s="1201">
        <v>35</v>
      </c>
      <c r="I32" s="1201"/>
      <c r="J32" s="1201"/>
      <c r="K32" s="1201">
        <v>35</v>
      </c>
      <c r="L32" s="1201"/>
      <c r="M32" s="1201"/>
      <c r="N32" s="1201">
        <v>35</v>
      </c>
      <c r="O32" s="1201"/>
      <c r="P32" s="1201"/>
      <c r="Q32" s="1201">
        <v>35</v>
      </c>
      <c r="R32" s="1201"/>
      <c r="S32" s="1201"/>
      <c r="T32" s="1201">
        <v>35</v>
      </c>
      <c r="U32" s="1201"/>
      <c r="V32" s="1201"/>
      <c r="W32" s="1201">
        <v>35</v>
      </c>
      <c r="X32" s="1201"/>
      <c r="Y32" s="1201"/>
      <c r="Z32" s="1201">
        <v>35</v>
      </c>
      <c r="AA32" s="1201"/>
      <c r="AB32" s="1201"/>
      <c r="AC32" s="1201">
        <v>35</v>
      </c>
      <c r="AD32" s="1201"/>
      <c r="AE32" s="1201"/>
      <c r="AF32" s="1201">
        <v>35</v>
      </c>
      <c r="AG32" s="1201"/>
      <c r="AH32" s="1201"/>
      <c r="AI32" s="1201">
        <v>35</v>
      </c>
      <c r="AJ32" s="1201"/>
      <c r="AK32" s="1201"/>
      <c r="AL32" s="1201">
        <v>35</v>
      </c>
      <c r="AM32" s="1201"/>
      <c r="AN32" s="1201"/>
      <c r="AO32" s="1201">
        <v>35</v>
      </c>
      <c r="AP32" s="1201"/>
      <c r="AQ32" s="1201"/>
      <c r="AR32" s="1201">
        <v>35</v>
      </c>
      <c r="AS32" s="1201"/>
      <c r="AT32" s="1201"/>
      <c r="AU32" s="1201">
        <v>35</v>
      </c>
      <c r="AV32" s="1201"/>
      <c r="AW32" s="1201"/>
      <c r="AX32" s="1201">
        <v>35</v>
      </c>
      <c r="AY32" s="1201"/>
      <c r="AZ32" s="1201"/>
      <c r="BA32" s="1201">
        <v>35</v>
      </c>
      <c r="BB32" s="1201"/>
      <c r="BC32" s="1201"/>
      <c r="BD32" s="1201">
        <v>35</v>
      </c>
      <c r="BE32" s="1201"/>
      <c r="BF32" s="1201"/>
      <c r="BG32" s="1201">
        <v>35</v>
      </c>
      <c r="BH32" s="1201"/>
      <c r="BI32" s="1201"/>
      <c r="BJ32" s="1201">
        <v>35</v>
      </c>
      <c r="BK32" s="1201"/>
      <c r="BL32" s="1201"/>
      <c r="BM32" s="1201">
        <v>35</v>
      </c>
      <c r="BN32" s="1201"/>
      <c r="BO32" s="1201"/>
      <c r="BP32" s="1201">
        <v>35</v>
      </c>
      <c r="BQ32" s="1201"/>
      <c r="BR32" s="1201"/>
      <c r="BS32" s="1201">
        <v>35</v>
      </c>
      <c r="BT32" s="1201"/>
      <c r="BU32" s="1201"/>
      <c r="BV32" s="1201">
        <v>35</v>
      </c>
      <c r="BW32" s="1201"/>
      <c r="BX32" s="1201"/>
      <c r="BY32" s="1201">
        <v>35</v>
      </c>
      <c r="BZ32" s="1201"/>
      <c r="CA32" s="1201"/>
    </row>
    <row r="33" spans="1:79" ht="19.5" x14ac:dyDescent="0.3">
      <c r="A33" s="991"/>
      <c r="B33" s="1002"/>
      <c r="C33" s="939"/>
      <c r="D33" s="936" t="s">
        <v>86</v>
      </c>
      <c r="E33" s="937"/>
      <c r="F33" s="954" t="s">
        <v>245</v>
      </c>
      <c r="G33" s="938">
        <v>10</v>
      </c>
      <c r="H33" s="1201">
        <v>10.3</v>
      </c>
      <c r="I33" s="1201"/>
      <c r="J33" s="1201"/>
      <c r="K33" s="1201">
        <v>10.3</v>
      </c>
      <c r="L33" s="1201"/>
      <c r="M33" s="1201"/>
      <c r="N33" s="1201">
        <v>10.3</v>
      </c>
      <c r="O33" s="1201"/>
      <c r="P33" s="1201"/>
      <c r="Q33" s="1201">
        <v>10.3</v>
      </c>
      <c r="R33" s="1201"/>
      <c r="S33" s="1201"/>
      <c r="T33" s="1201">
        <v>10.3</v>
      </c>
      <c r="U33" s="1201"/>
      <c r="V33" s="1201"/>
      <c r="W33" s="1201">
        <v>10.3</v>
      </c>
      <c r="X33" s="1201"/>
      <c r="Y33" s="1201"/>
      <c r="Z33" s="1201">
        <v>10.3</v>
      </c>
      <c r="AA33" s="1201"/>
      <c r="AB33" s="1201"/>
      <c r="AC33" s="1201">
        <v>10.3</v>
      </c>
      <c r="AD33" s="1201"/>
      <c r="AE33" s="1201"/>
      <c r="AF33" s="1201">
        <v>10.3</v>
      </c>
      <c r="AG33" s="1201"/>
      <c r="AH33" s="1201"/>
      <c r="AI33" s="1201">
        <v>10.3</v>
      </c>
      <c r="AJ33" s="1201"/>
      <c r="AK33" s="1201"/>
      <c r="AL33" s="1201">
        <v>10.3</v>
      </c>
      <c r="AM33" s="1201"/>
      <c r="AN33" s="1201"/>
      <c r="AO33" s="1201">
        <v>10.3</v>
      </c>
      <c r="AP33" s="1201"/>
      <c r="AQ33" s="1201"/>
      <c r="AR33" s="1201">
        <v>10.3</v>
      </c>
      <c r="AS33" s="1201"/>
      <c r="AT33" s="1201"/>
      <c r="AU33" s="1201">
        <v>10.3</v>
      </c>
      <c r="AV33" s="1201"/>
      <c r="AW33" s="1201"/>
      <c r="AX33" s="1201">
        <v>10.3</v>
      </c>
      <c r="AY33" s="1201"/>
      <c r="AZ33" s="1201"/>
      <c r="BA33" s="1201">
        <v>10.3</v>
      </c>
      <c r="BB33" s="1201"/>
      <c r="BC33" s="1201"/>
      <c r="BD33" s="1201">
        <v>10.3</v>
      </c>
      <c r="BE33" s="1201"/>
      <c r="BF33" s="1201"/>
      <c r="BG33" s="1201">
        <v>10.3</v>
      </c>
      <c r="BH33" s="1201"/>
      <c r="BI33" s="1201"/>
      <c r="BJ33" s="1201">
        <v>10.3</v>
      </c>
      <c r="BK33" s="1201"/>
      <c r="BL33" s="1201"/>
      <c r="BM33" s="1201">
        <v>10.3</v>
      </c>
      <c r="BN33" s="1201"/>
      <c r="BO33" s="1201"/>
      <c r="BP33" s="1201">
        <v>10.3</v>
      </c>
      <c r="BQ33" s="1201"/>
      <c r="BR33" s="1201"/>
      <c r="BS33" s="1201">
        <v>10.3</v>
      </c>
      <c r="BT33" s="1201"/>
      <c r="BU33" s="1201"/>
      <c r="BV33" s="1201">
        <v>10.3</v>
      </c>
      <c r="BW33" s="1201"/>
      <c r="BX33" s="1201"/>
      <c r="BY33" s="1201">
        <v>10.3</v>
      </c>
      <c r="BZ33" s="1201"/>
      <c r="CA33" s="1201"/>
    </row>
    <row r="34" spans="1:79" ht="19.5" x14ac:dyDescent="0.3">
      <c r="A34" s="993"/>
      <c r="B34" s="1002"/>
      <c r="C34" s="939"/>
      <c r="D34" s="936" t="s">
        <v>87</v>
      </c>
      <c r="E34" s="937"/>
      <c r="F34" s="954" t="s">
        <v>245</v>
      </c>
      <c r="G34" s="938">
        <v>10</v>
      </c>
      <c r="H34" s="1201">
        <v>10.3</v>
      </c>
      <c r="I34" s="1201"/>
      <c r="J34" s="1201"/>
      <c r="K34" s="1201">
        <v>10.3</v>
      </c>
      <c r="L34" s="1201"/>
      <c r="M34" s="1201"/>
      <c r="N34" s="1201">
        <v>10.3</v>
      </c>
      <c r="O34" s="1201"/>
      <c r="P34" s="1201"/>
      <c r="Q34" s="1201">
        <v>10.3</v>
      </c>
      <c r="R34" s="1201"/>
      <c r="S34" s="1201"/>
      <c r="T34" s="1201">
        <v>10.3</v>
      </c>
      <c r="U34" s="1201"/>
      <c r="V34" s="1201"/>
      <c r="W34" s="1201">
        <v>10.3</v>
      </c>
      <c r="X34" s="1201"/>
      <c r="Y34" s="1201"/>
      <c r="Z34" s="1201">
        <v>10.3</v>
      </c>
      <c r="AA34" s="1201"/>
      <c r="AB34" s="1201"/>
      <c r="AC34" s="1201">
        <v>10.3</v>
      </c>
      <c r="AD34" s="1201"/>
      <c r="AE34" s="1201"/>
      <c r="AF34" s="1201">
        <v>10.3</v>
      </c>
      <c r="AG34" s="1201"/>
      <c r="AH34" s="1201"/>
      <c r="AI34" s="1201">
        <v>10.3</v>
      </c>
      <c r="AJ34" s="1201"/>
      <c r="AK34" s="1201"/>
      <c r="AL34" s="1201">
        <v>10.3</v>
      </c>
      <c r="AM34" s="1201"/>
      <c r="AN34" s="1201"/>
      <c r="AO34" s="1201">
        <v>10.3</v>
      </c>
      <c r="AP34" s="1201"/>
      <c r="AQ34" s="1201"/>
      <c r="AR34" s="1201">
        <v>10.3</v>
      </c>
      <c r="AS34" s="1201"/>
      <c r="AT34" s="1201"/>
      <c r="AU34" s="1201">
        <v>10.3</v>
      </c>
      <c r="AV34" s="1201"/>
      <c r="AW34" s="1201"/>
      <c r="AX34" s="1201">
        <v>10.3</v>
      </c>
      <c r="AY34" s="1201"/>
      <c r="AZ34" s="1201"/>
      <c r="BA34" s="1201">
        <v>10.3</v>
      </c>
      <c r="BB34" s="1201"/>
      <c r="BC34" s="1201"/>
      <c r="BD34" s="1201">
        <v>10.3</v>
      </c>
      <c r="BE34" s="1201"/>
      <c r="BF34" s="1201"/>
      <c r="BG34" s="1201">
        <v>10.3</v>
      </c>
      <c r="BH34" s="1201"/>
      <c r="BI34" s="1201"/>
      <c r="BJ34" s="1201">
        <v>10.3</v>
      </c>
      <c r="BK34" s="1201"/>
      <c r="BL34" s="1201"/>
      <c r="BM34" s="1201">
        <v>10.3</v>
      </c>
      <c r="BN34" s="1201"/>
      <c r="BO34" s="1201"/>
      <c r="BP34" s="1201">
        <v>10.3</v>
      </c>
      <c r="BQ34" s="1201"/>
      <c r="BR34" s="1201"/>
      <c r="BS34" s="1201">
        <v>10.3</v>
      </c>
      <c r="BT34" s="1201"/>
      <c r="BU34" s="1201"/>
      <c r="BV34" s="1201">
        <v>10.3</v>
      </c>
      <c r="BW34" s="1201"/>
      <c r="BX34" s="1201"/>
      <c r="BY34" s="1201">
        <v>10.3</v>
      </c>
      <c r="BZ34" s="1201"/>
      <c r="CA34" s="1201"/>
    </row>
    <row r="35" spans="1:79" ht="19.5" x14ac:dyDescent="0.3">
      <c r="A35" s="991" t="s">
        <v>417</v>
      </c>
      <c r="B35" s="1002"/>
      <c r="C35" s="941" t="s">
        <v>440</v>
      </c>
      <c r="D35" s="960" t="s">
        <v>250</v>
      </c>
      <c r="E35" s="937" t="s">
        <v>109</v>
      </c>
      <c r="F35" s="954" t="s">
        <v>109</v>
      </c>
      <c r="G35" s="938">
        <v>10</v>
      </c>
      <c r="H35" s="1071">
        <v>5.0000000000000001E-3</v>
      </c>
      <c r="I35" s="1071">
        <v>1E-3</v>
      </c>
      <c r="J35" s="1072">
        <v>0</v>
      </c>
      <c r="K35" s="1071">
        <v>5.0000000000000001E-3</v>
      </c>
      <c r="L35" s="1071">
        <v>1E-3</v>
      </c>
      <c r="M35" s="1072">
        <v>0</v>
      </c>
      <c r="N35" s="1071">
        <v>5.0000000000000001E-3</v>
      </c>
      <c r="O35" s="1071">
        <v>1E-3</v>
      </c>
      <c r="P35" s="1072">
        <v>0</v>
      </c>
      <c r="Q35" s="1071">
        <v>5.0000000000000001E-3</v>
      </c>
      <c r="R35" s="1071">
        <v>1E-3</v>
      </c>
      <c r="S35" s="1072">
        <v>0</v>
      </c>
      <c r="T35" s="1071">
        <v>5.0000000000000001E-3</v>
      </c>
      <c r="U35" s="1071">
        <v>1E-3</v>
      </c>
      <c r="V35" s="1072">
        <v>0</v>
      </c>
      <c r="W35" s="1071">
        <v>5.0000000000000001E-3</v>
      </c>
      <c r="X35" s="1071">
        <v>1E-3</v>
      </c>
      <c r="Y35" s="1072">
        <v>0</v>
      </c>
      <c r="Z35" s="1071">
        <v>5.0000000000000001E-3</v>
      </c>
      <c r="AA35" s="1071">
        <v>1E-3</v>
      </c>
      <c r="AB35" s="1072">
        <v>0</v>
      </c>
      <c r="AC35" s="1071">
        <v>5.0000000000000001E-3</v>
      </c>
      <c r="AD35" s="1071">
        <v>1E-3</v>
      </c>
      <c r="AE35" s="1072">
        <v>0</v>
      </c>
      <c r="AF35" s="1071">
        <v>5.0000000000000001E-3</v>
      </c>
      <c r="AG35" s="1071">
        <v>1E-3</v>
      </c>
      <c r="AH35" s="1072">
        <v>0</v>
      </c>
      <c r="AI35" s="1071">
        <v>5.0000000000000001E-3</v>
      </c>
      <c r="AJ35" s="1071">
        <v>1E-3</v>
      </c>
      <c r="AK35" s="1072">
        <v>0</v>
      </c>
      <c r="AL35" s="1071">
        <v>5.0000000000000001E-3</v>
      </c>
      <c r="AM35" s="1071">
        <v>1E-3</v>
      </c>
      <c r="AN35" s="1072">
        <v>0</v>
      </c>
      <c r="AO35" s="1071">
        <v>5.0000000000000001E-3</v>
      </c>
      <c r="AP35" s="1071">
        <v>1E-3</v>
      </c>
      <c r="AQ35" s="1072">
        <v>0</v>
      </c>
      <c r="AR35" s="1071">
        <v>5.0000000000000001E-3</v>
      </c>
      <c r="AS35" s="1071">
        <v>1E-3</v>
      </c>
      <c r="AT35" s="1072">
        <v>0</v>
      </c>
      <c r="AU35" s="1071">
        <v>5.0000000000000001E-3</v>
      </c>
      <c r="AV35" s="1071">
        <v>1E-3</v>
      </c>
      <c r="AW35" s="1072">
        <v>0</v>
      </c>
      <c r="AX35" s="1071">
        <v>5.0000000000000001E-3</v>
      </c>
      <c r="AY35" s="1071">
        <v>1E-3</v>
      </c>
      <c r="AZ35" s="1072">
        <v>0</v>
      </c>
      <c r="BA35" s="1071">
        <v>5.0000000000000001E-3</v>
      </c>
      <c r="BB35" s="1071">
        <v>1E-3</v>
      </c>
      <c r="BC35" s="1072">
        <v>0</v>
      </c>
      <c r="BD35" s="1071">
        <v>5.0000000000000001E-3</v>
      </c>
      <c r="BE35" s="1071">
        <v>1E-3</v>
      </c>
      <c r="BF35" s="1072">
        <v>0</v>
      </c>
      <c r="BG35" s="1071">
        <v>5.0000000000000001E-3</v>
      </c>
      <c r="BH35" s="1071">
        <v>1E-3</v>
      </c>
      <c r="BI35" s="1072">
        <v>0</v>
      </c>
      <c r="BJ35" s="1071">
        <v>6.0000000000000001E-3</v>
      </c>
      <c r="BK35" s="1071">
        <v>1E-3</v>
      </c>
      <c r="BL35" s="1072">
        <v>0</v>
      </c>
      <c r="BM35" s="1071">
        <v>6.0000000000000001E-3</v>
      </c>
      <c r="BN35" s="1071">
        <v>1E-3</v>
      </c>
      <c r="BO35" s="1072">
        <v>0</v>
      </c>
      <c r="BP35" s="1071">
        <v>5.0000000000000001E-3</v>
      </c>
      <c r="BQ35" s="1071">
        <v>1E-3</v>
      </c>
      <c r="BR35" s="1072">
        <v>0</v>
      </c>
      <c r="BS35" s="1071">
        <v>5.0000000000000001E-3</v>
      </c>
      <c r="BT35" s="1071">
        <v>1E-3</v>
      </c>
      <c r="BU35" s="1072">
        <v>0</v>
      </c>
      <c r="BV35" s="1071">
        <v>6.0000000000000001E-3</v>
      </c>
      <c r="BW35" s="1071">
        <v>1E-3</v>
      </c>
      <c r="BX35" s="1072">
        <v>0</v>
      </c>
      <c r="BY35" s="1071">
        <v>6.0000000000000001E-3</v>
      </c>
      <c r="BZ35" s="1071">
        <v>1E-3</v>
      </c>
      <c r="CA35" s="1072">
        <v>0</v>
      </c>
    </row>
    <row r="36" spans="1:79" ht="19.5" x14ac:dyDescent="0.3">
      <c r="A36" s="1025" t="s">
        <v>417</v>
      </c>
      <c r="B36" s="1026"/>
      <c r="C36" s="941"/>
      <c r="D36" s="959" t="s">
        <v>17</v>
      </c>
      <c r="E36" s="937" t="s">
        <v>109</v>
      </c>
      <c r="F36" s="954" t="s">
        <v>109</v>
      </c>
      <c r="G36" s="988">
        <v>10</v>
      </c>
      <c r="H36" s="1071">
        <v>-1E-3</v>
      </c>
      <c r="I36" s="1071">
        <v>-4.3999999999999997E-2</v>
      </c>
      <c r="J36" s="1072">
        <v>2</v>
      </c>
      <c r="K36" s="1071">
        <v>-1E-3</v>
      </c>
      <c r="L36" s="1071">
        <v>-4.3999999999999997E-2</v>
      </c>
      <c r="M36" s="1072">
        <v>2</v>
      </c>
      <c r="N36" s="1071">
        <v>-1E-3</v>
      </c>
      <c r="O36" s="1071">
        <v>-4.3999999999999997E-2</v>
      </c>
      <c r="P36" s="1072">
        <v>2</v>
      </c>
      <c r="Q36" s="1071">
        <v>-1E-3</v>
      </c>
      <c r="R36" s="1071">
        <v>-4.3999999999999997E-2</v>
      </c>
      <c r="S36" s="1072">
        <v>2</v>
      </c>
      <c r="T36" s="1071">
        <v>-1E-3</v>
      </c>
      <c r="U36" s="1071">
        <v>-4.3999999999999997E-2</v>
      </c>
      <c r="V36" s="1072">
        <v>2</v>
      </c>
      <c r="W36" s="1071">
        <v>-1E-3</v>
      </c>
      <c r="X36" s="1071">
        <v>-4.3999999999999997E-2</v>
      </c>
      <c r="Y36" s="1072">
        <v>2</v>
      </c>
      <c r="Z36" s="1071">
        <v>-1E-3</v>
      </c>
      <c r="AA36" s="1071">
        <v>-4.3999999999999997E-2</v>
      </c>
      <c r="AB36" s="1072">
        <v>2</v>
      </c>
      <c r="AC36" s="1071">
        <v>-1E-3</v>
      </c>
      <c r="AD36" s="1071">
        <v>-4.3999999999999997E-2</v>
      </c>
      <c r="AE36" s="1072">
        <v>2</v>
      </c>
      <c r="AF36" s="1071">
        <v>-1E-3</v>
      </c>
      <c r="AG36" s="1071">
        <v>-4.3999999999999997E-2</v>
      </c>
      <c r="AH36" s="1072">
        <v>2</v>
      </c>
      <c r="AI36" s="1071">
        <v>-1E-3</v>
      </c>
      <c r="AJ36" s="1071">
        <v>-4.3999999999999997E-2</v>
      </c>
      <c r="AK36" s="1072">
        <v>2</v>
      </c>
      <c r="AL36" s="1071">
        <v>-1E-3</v>
      </c>
      <c r="AM36" s="1071">
        <v>-4.3999999999999997E-2</v>
      </c>
      <c r="AN36" s="1072">
        <v>2</v>
      </c>
      <c r="AO36" s="1071">
        <v>-1E-3</v>
      </c>
      <c r="AP36" s="1071">
        <v>-4.3999999999999997E-2</v>
      </c>
      <c r="AQ36" s="1072">
        <v>2</v>
      </c>
      <c r="AR36" s="1071">
        <v>-1E-3</v>
      </c>
      <c r="AS36" s="1071">
        <v>-4.3999999999999997E-2</v>
      </c>
      <c r="AT36" s="1072">
        <v>2</v>
      </c>
      <c r="AU36" s="1071">
        <v>-1E-3</v>
      </c>
      <c r="AV36" s="1071">
        <v>-4.3999999999999997E-2</v>
      </c>
      <c r="AW36" s="1072">
        <v>2</v>
      </c>
      <c r="AX36" s="1071">
        <v>-1E-3</v>
      </c>
      <c r="AY36" s="1071">
        <v>-4.3999999999999997E-2</v>
      </c>
      <c r="AZ36" s="1072">
        <v>2</v>
      </c>
      <c r="BA36" s="1071">
        <v>-1E-3</v>
      </c>
      <c r="BB36" s="1071">
        <v>-4.3999999999999997E-2</v>
      </c>
      <c r="BC36" s="1072">
        <v>2</v>
      </c>
      <c r="BD36" s="1071">
        <v>-1E-3</v>
      </c>
      <c r="BE36" s="1071">
        <v>-4.3999999999999997E-2</v>
      </c>
      <c r="BF36" s="1072">
        <v>2</v>
      </c>
      <c r="BG36" s="1071">
        <v>-1E-3</v>
      </c>
      <c r="BH36" s="1071">
        <v>-4.3999999999999997E-2</v>
      </c>
      <c r="BI36" s="1072">
        <v>2</v>
      </c>
      <c r="BJ36" s="1071">
        <v>-1E-3</v>
      </c>
      <c r="BK36" s="1071">
        <v>-4.3999999999999997E-2</v>
      </c>
      <c r="BL36" s="1072">
        <v>2</v>
      </c>
      <c r="BM36" s="1071">
        <v>-1E-3</v>
      </c>
      <c r="BN36" s="1071">
        <v>-4.3999999999999997E-2</v>
      </c>
      <c r="BO36" s="1072">
        <v>2</v>
      </c>
      <c r="BP36" s="1071">
        <v>-1E-3</v>
      </c>
      <c r="BQ36" s="1071">
        <v>-4.3999999999999997E-2</v>
      </c>
      <c r="BR36" s="1072">
        <v>2</v>
      </c>
      <c r="BS36" s="1071">
        <v>-1E-3</v>
      </c>
      <c r="BT36" s="1071">
        <v>-4.3999999999999997E-2</v>
      </c>
      <c r="BU36" s="1072">
        <v>2</v>
      </c>
      <c r="BV36" s="1071">
        <v>-1E-3</v>
      </c>
      <c r="BW36" s="1071">
        <v>-4.3999999999999997E-2</v>
      </c>
      <c r="BX36" s="1072">
        <v>2</v>
      </c>
      <c r="BY36" s="1071">
        <v>-1E-3</v>
      </c>
      <c r="BZ36" s="1071">
        <v>-4.3999999999999997E-2</v>
      </c>
      <c r="CA36" s="1072">
        <v>2</v>
      </c>
    </row>
    <row r="37" spans="1:79" ht="19.5" x14ac:dyDescent="0.3">
      <c r="A37" s="991" t="s">
        <v>417</v>
      </c>
      <c r="B37" s="1002"/>
      <c r="C37" s="939"/>
      <c r="D37" s="959" t="s">
        <v>16</v>
      </c>
      <c r="E37" s="937" t="s">
        <v>109</v>
      </c>
      <c r="F37" s="954" t="s">
        <v>109</v>
      </c>
      <c r="G37" s="938">
        <v>10</v>
      </c>
      <c r="H37" s="1071">
        <v>0.72199999999999998</v>
      </c>
      <c r="I37" s="1071">
        <v>0.25800000000000001</v>
      </c>
      <c r="J37" s="1072">
        <v>43</v>
      </c>
      <c r="K37" s="1071">
        <v>0.71</v>
      </c>
      <c r="L37" s="1071">
        <v>0.25900000000000001</v>
      </c>
      <c r="M37" s="1072">
        <v>42</v>
      </c>
      <c r="N37" s="1071">
        <v>0.68300000000000005</v>
      </c>
      <c r="O37" s="1071">
        <v>0.25800000000000001</v>
      </c>
      <c r="P37" s="1072">
        <v>41</v>
      </c>
      <c r="Q37" s="1071">
        <v>0.65500000000000003</v>
      </c>
      <c r="R37" s="1071">
        <v>0.25800000000000001</v>
      </c>
      <c r="S37" s="1072">
        <v>40</v>
      </c>
      <c r="T37" s="1071">
        <v>0.56999999999999995</v>
      </c>
      <c r="U37" s="1071">
        <v>0.23599999999999999</v>
      </c>
      <c r="V37" s="1072">
        <v>35</v>
      </c>
      <c r="W37" s="1071">
        <v>0.61199999999999999</v>
      </c>
      <c r="X37" s="1071">
        <v>0.24399999999999999</v>
      </c>
      <c r="Y37" s="1072">
        <v>37</v>
      </c>
      <c r="Z37" s="1071">
        <v>0.59899999999999998</v>
      </c>
      <c r="AA37" s="1071">
        <v>0.24099999999999999</v>
      </c>
      <c r="AB37" s="1072">
        <v>36</v>
      </c>
      <c r="AC37" s="1071">
        <v>0.58599999999999997</v>
      </c>
      <c r="AD37" s="1071">
        <v>0.23599999999999999</v>
      </c>
      <c r="AE37" s="1072">
        <v>35</v>
      </c>
      <c r="AF37" s="1071">
        <v>0.56999999999999995</v>
      </c>
      <c r="AG37" s="1071">
        <v>0.23599999999999999</v>
      </c>
      <c r="AH37" s="1072">
        <v>35</v>
      </c>
      <c r="AI37" s="1071">
        <v>0.59</v>
      </c>
      <c r="AJ37" s="1071">
        <v>0.24199999999999999</v>
      </c>
      <c r="AK37" s="1072">
        <v>36</v>
      </c>
      <c r="AL37" s="1071">
        <v>0.98199999999999998</v>
      </c>
      <c r="AM37" s="1071">
        <v>0.27900000000000003</v>
      </c>
      <c r="AN37" s="1072">
        <v>57</v>
      </c>
      <c r="AO37" s="1071">
        <v>0.64600000000000002</v>
      </c>
      <c r="AP37" s="1071">
        <v>0.24199999999999999</v>
      </c>
      <c r="AQ37" s="1072">
        <v>39</v>
      </c>
      <c r="AR37" s="1071">
        <v>0.66600000000000004</v>
      </c>
      <c r="AS37" s="1071">
        <v>0.24399999999999999</v>
      </c>
      <c r="AT37" s="1072">
        <v>40</v>
      </c>
      <c r="AU37" s="1071">
        <v>0.69</v>
      </c>
      <c r="AV37" s="1071">
        <v>0.25</v>
      </c>
      <c r="AW37" s="1072">
        <v>41</v>
      </c>
      <c r="AX37" s="1071">
        <v>0.73399999999999999</v>
      </c>
      <c r="AY37" s="1071">
        <v>0.253</v>
      </c>
      <c r="AZ37" s="1072">
        <v>44</v>
      </c>
      <c r="BA37" s="1071">
        <v>0.81599999999999995</v>
      </c>
      <c r="BB37" s="1071">
        <v>0.25800000000000001</v>
      </c>
      <c r="BC37" s="1072">
        <v>48</v>
      </c>
      <c r="BD37" s="1071">
        <v>0.96299999999999997</v>
      </c>
      <c r="BE37" s="1071">
        <v>0.26100000000000001</v>
      </c>
      <c r="BF37" s="1072">
        <v>56</v>
      </c>
      <c r="BG37" s="1071">
        <v>1.0760000000000001</v>
      </c>
      <c r="BH37" s="1071">
        <v>0.27200000000000002</v>
      </c>
      <c r="BI37" s="1072">
        <v>62</v>
      </c>
      <c r="BJ37" s="1071">
        <v>1.111</v>
      </c>
      <c r="BK37" s="1071">
        <v>0.29799999999999999</v>
      </c>
      <c r="BL37" s="1072">
        <v>65</v>
      </c>
      <c r="BM37" s="1071">
        <v>1.0640000000000001</v>
      </c>
      <c r="BN37" s="1071">
        <v>0.29199999999999998</v>
      </c>
      <c r="BO37" s="1072">
        <v>62</v>
      </c>
      <c r="BP37" s="1071">
        <v>0.98199999999999998</v>
      </c>
      <c r="BQ37" s="1071">
        <v>0.27900000000000003</v>
      </c>
      <c r="BR37" s="1072">
        <v>57</v>
      </c>
      <c r="BS37" s="1071">
        <v>0.9</v>
      </c>
      <c r="BT37" s="1071">
        <v>0.30099999999999999</v>
      </c>
      <c r="BU37" s="1072">
        <v>53</v>
      </c>
      <c r="BV37" s="1071">
        <v>0.996</v>
      </c>
      <c r="BW37" s="1071">
        <v>0.28100000000000003</v>
      </c>
      <c r="BX37" s="1072">
        <v>58</v>
      </c>
      <c r="BY37" s="1071">
        <v>1.095</v>
      </c>
      <c r="BZ37" s="1071">
        <v>0.29399999999999998</v>
      </c>
      <c r="CA37" s="1072">
        <v>64</v>
      </c>
    </row>
    <row r="38" spans="1:79" ht="19.5" x14ac:dyDescent="0.3">
      <c r="A38" s="991" t="s">
        <v>417</v>
      </c>
      <c r="B38" s="1002"/>
      <c r="C38" s="939"/>
      <c r="D38" s="959" t="s">
        <v>21</v>
      </c>
      <c r="E38" s="937" t="s">
        <v>109</v>
      </c>
      <c r="F38" s="954" t="s">
        <v>109</v>
      </c>
      <c r="G38" s="938">
        <v>10</v>
      </c>
      <c r="H38" s="1071">
        <v>6.6000000000000003E-2</v>
      </c>
      <c r="I38" s="1071">
        <v>6.7000000000000004E-2</v>
      </c>
      <c r="J38" s="1072">
        <v>5</v>
      </c>
      <c r="K38" s="1071">
        <v>6.4000000000000001E-2</v>
      </c>
      <c r="L38" s="1071">
        <v>6.7000000000000004E-2</v>
      </c>
      <c r="M38" s="1072">
        <v>5</v>
      </c>
      <c r="N38" s="1071">
        <v>6.2E-2</v>
      </c>
      <c r="O38" s="1071">
        <v>6.7000000000000004E-2</v>
      </c>
      <c r="P38" s="1072">
        <v>5</v>
      </c>
      <c r="Q38" s="1071">
        <v>0.06</v>
      </c>
      <c r="R38" s="1071">
        <v>6.7000000000000004E-2</v>
      </c>
      <c r="S38" s="1072">
        <v>5</v>
      </c>
      <c r="T38" s="1071">
        <v>0.05</v>
      </c>
      <c r="U38" s="1071">
        <v>6.8000000000000005E-2</v>
      </c>
      <c r="V38" s="1072">
        <v>5</v>
      </c>
      <c r="W38" s="1071">
        <v>5.8999999999999997E-2</v>
      </c>
      <c r="X38" s="1071">
        <v>6.7000000000000004E-2</v>
      </c>
      <c r="Y38" s="1072">
        <v>5</v>
      </c>
      <c r="Z38" s="1071">
        <v>5.7000000000000002E-2</v>
      </c>
      <c r="AA38" s="1071">
        <v>6.7000000000000004E-2</v>
      </c>
      <c r="AB38" s="1072">
        <v>5</v>
      </c>
      <c r="AC38" s="1071">
        <v>5.2999999999999999E-2</v>
      </c>
      <c r="AD38" s="1071">
        <v>6.8000000000000005E-2</v>
      </c>
      <c r="AE38" s="1072">
        <v>5</v>
      </c>
      <c r="AF38" s="1071">
        <v>0.05</v>
      </c>
      <c r="AG38" s="1071">
        <v>6.8000000000000005E-2</v>
      </c>
      <c r="AH38" s="1072">
        <v>5</v>
      </c>
      <c r="AI38" s="1071">
        <v>5.0999999999999997E-2</v>
      </c>
      <c r="AJ38" s="1071">
        <v>6.8000000000000005E-2</v>
      </c>
      <c r="AK38" s="1072">
        <v>5</v>
      </c>
      <c r="AL38" s="1071">
        <v>8.4000000000000005E-2</v>
      </c>
      <c r="AM38" s="1071">
        <v>6.6000000000000003E-2</v>
      </c>
      <c r="AN38" s="1072">
        <v>6</v>
      </c>
      <c r="AO38" s="1071">
        <v>5.8000000000000003E-2</v>
      </c>
      <c r="AP38" s="1071">
        <v>7.0000000000000007E-2</v>
      </c>
      <c r="AQ38" s="1072">
        <v>5</v>
      </c>
      <c r="AR38" s="1071">
        <v>6.6000000000000003E-2</v>
      </c>
      <c r="AS38" s="1071">
        <v>7.0000000000000007E-2</v>
      </c>
      <c r="AT38" s="1072">
        <v>5</v>
      </c>
      <c r="AU38" s="1071">
        <v>7.0000000000000007E-2</v>
      </c>
      <c r="AV38" s="1071">
        <v>7.0000000000000007E-2</v>
      </c>
      <c r="AW38" s="1072">
        <v>6</v>
      </c>
      <c r="AX38" s="1071">
        <v>7.9000000000000001E-2</v>
      </c>
      <c r="AY38" s="1071">
        <v>7.0000000000000007E-2</v>
      </c>
      <c r="AZ38" s="1072">
        <v>6</v>
      </c>
      <c r="BA38" s="1071">
        <v>7.6999999999999999E-2</v>
      </c>
      <c r="BB38" s="1071">
        <v>7.0000000000000007E-2</v>
      </c>
      <c r="BC38" s="1072">
        <v>6</v>
      </c>
      <c r="BD38" s="1071">
        <v>7.6999999999999999E-2</v>
      </c>
      <c r="BE38" s="1071">
        <v>6.8000000000000005E-2</v>
      </c>
      <c r="BF38" s="1072">
        <v>6</v>
      </c>
      <c r="BG38" s="1071">
        <v>0.08</v>
      </c>
      <c r="BH38" s="1071">
        <v>6.7000000000000004E-2</v>
      </c>
      <c r="BI38" s="1072">
        <v>6</v>
      </c>
      <c r="BJ38" s="1071">
        <v>7.6999999999999999E-2</v>
      </c>
      <c r="BK38" s="1071">
        <v>6.6000000000000003E-2</v>
      </c>
      <c r="BL38" s="1072">
        <v>6</v>
      </c>
      <c r="BM38" s="1071">
        <v>7.6999999999999999E-2</v>
      </c>
      <c r="BN38" s="1071">
        <v>6.5000000000000002E-2</v>
      </c>
      <c r="BO38" s="1072">
        <v>6</v>
      </c>
      <c r="BP38" s="1071">
        <v>8.4000000000000005E-2</v>
      </c>
      <c r="BQ38" s="1071">
        <v>6.6000000000000003E-2</v>
      </c>
      <c r="BR38" s="1072">
        <v>6</v>
      </c>
      <c r="BS38" s="1071">
        <v>8.6999999999999994E-2</v>
      </c>
      <c r="BT38" s="1071">
        <v>7.2999999999999995E-2</v>
      </c>
      <c r="BU38" s="1072">
        <v>6</v>
      </c>
      <c r="BV38" s="1071">
        <v>7.5999999999999998E-2</v>
      </c>
      <c r="BW38" s="1071">
        <v>6.8000000000000005E-2</v>
      </c>
      <c r="BX38" s="1072">
        <v>6</v>
      </c>
      <c r="BY38" s="1071">
        <v>7.6999999999999999E-2</v>
      </c>
      <c r="BZ38" s="1086">
        <v>0</v>
      </c>
      <c r="CA38" s="1072">
        <v>4</v>
      </c>
    </row>
    <row r="39" spans="1:79" ht="19.5" x14ac:dyDescent="0.3">
      <c r="A39" s="991" t="s">
        <v>417</v>
      </c>
      <c r="B39" s="1002"/>
      <c r="C39" s="939"/>
      <c r="D39" s="959" t="s">
        <v>22</v>
      </c>
      <c r="E39" s="942" t="s">
        <v>109</v>
      </c>
      <c r="F39" s="967" t="s">
        <v>109</v>
      </c>
      <c r="G39" s="943">
        <v>10</v>
      </c>
      <c r="H39" s="1071">
        <v>0.16400000000000001</v>
      </c>
      <c r="I39" s="1071">
        <v>0.157</v>
      </c>
      <c r="J39" s="1072">
        <v>13</v>
      </c>
      <c r="K39" s="1071">
        <v>0.161</v>
      </c>
      <c r="L39" s="1071">
        <v>0.158</v>
      </c>
      <c r="M39" s="1072">
        <v>13</v>
      </c>
      <c r="N39" s="1071">
        <v>0.152</v>
      </c>
      <c r="O39" s="1071">
        <v>0.159</v>
      </c>
      <c r="P39" s="1072">
        <v>12</v>
      </c>
      <c r="Q39" s="1071">
        <v>0.14199999999999999</v>
      </c>
      <c r="R39" s="1071">
        <v>0.159</v>
      </c>
      <c r="S39" s="1072">
        <v>12</v>
      </c>
      <c r="T39" s="1071">
        <v>0.13100000000000001</v>
      </c>
      <c r="U39" s="1071">
        <v>0.16300000000000001</v>
      </c>
      <c r="V39" s="1072">
        <v>12</v>
      </c>
      <c r="W39" s="1071">
        <v>0.13400000000000001</v>
      </c>
      <c r="X39" s="1071">
        <v>0.16</v>
      </c>
      <c r="Y39" s="1072">
        <v>12</v>
      </c>
      <c r="Z39" s="1071">
        <v>0.13500000000000001</v>
      </c>
      <c r="AA39" s="1071">
        <v>0.159</v>
      </c>
      <c r="AB39" s="1072">
        <v>12</v>
      </c>
      <c r="AC39" s="1071">
        <v>0.13400000000000001</v>
      </c>
      <c r="AD39" s="1071">
        <v>0.161</v>
      </c>
      <c r="AE39" s="1072">
        <v>12</v>
      </c>
      <c r="AF39" s="1071">
        <v>0.13100000000000001</v>
      </c>
      <c r="AG39" s="1071">
        <v>0.16300000000000001</v>
      </c>
      <c r="AH39" s="1072">
        <v>12</v>
      </c>
      <c r="AI39" s="1071">
        <v>0.13200000000000001</v>
      </c>
      <c r="AJ39" s="1071">
        <v>0.16400000000000001</v>
      </c>
      <c r="AK39" s="1072">
        <v>12</v>
      </c>
      <c r="AL39" s="1071">
        <v>0.191</v>
      </c>
      <c r="AM39" s="1071">
        <v>0.161</v>
      </c>
      <c r="AN39" s="1072">
        <v>14</v>
      </c>
      <c r="AO39" s="1071">
        <v>0.14299999999999999</v>
      </c>
      <c r="AP39" s="1071">
        <v>0.16200000000000001</v>
      </c>
      <c r="AQ39" s="1072">
        <v>12</v>
      </c>
      <c r="AR39" s="1071">
        <v>0.151</v>
      </c>
      <c r="AS39" s="1071">
        <v>0.16</v>
      </c>
      <c r="AT39" s="1072">
        <v>12</v>
      </c>
      <c r="AU39" s="1071">
        <v>0.158</v>
      </c>
      <c r="AV39" s="1071">
        <v>0.16</v>
      </c>
      <c r="AW39" s="1072">
        <v>13</v>
      </c>
      <c r="AX39" s="1071">
        <v>0.16600000000000001</v>
      </c>
      <c r="AY39" s="1071">
        <v>0.16300000000000001</v>
      </c>
      <c r="AZ39" s="1072">
        <v>13</v>
      </c>
      <c r="BA39" s="1071">
        <v>0.17</v>
      </c>
      <c r="BB39" s="1071">
        <v>0.16300000000000001</v>
      </c>
      <c r="BC39" s="1072">
        <v>13</v>
      </c>
      <c r="BD39" s="1071">
        <v>0.17299999999999999</v>
      </c>
      <c r="BE39" s="1071">
        <v>0.156</v>
      </c>
      <c r="BF39" s="1072">
        <v>13</v>
      </c>
      <c r="BG39" s="1071">
        <v>0.17599999999999999</v>
      </c>
      <c r="BH39" s="1071">
        <v>0.151</v>
      </c>
      <c r="BI39" s="1072">
        <v>13</v>
      </c>
      <c r="BJ39" s="1071">
        <v>0.182</v>
      </c>
      <c r="BK39" s="1071">
        <v>0.153</v>
      </c>
      <c r="BL39" s="1072">
        <v>13</v>
      </c>
      <c r="BM39" s="1071">
        <v>0.185</v>
      </c>
      <c r="BN39" s="1071">
        <v>0.155</v>
      </c>
      <c r="BO39" s="1072">
        <v>14</v>
      </c>
      <c r="BP39" s="1071">
        <v>0.191</v>
      </c>
      <c r="BQ39" s="1071">
        <v>0.161</v>
      </c>
      <c r="BR39" s="1072">
        <v>14</v>
      </c>
      <c r="BS39" s="1071">
        <v>0.215</v>
      </c>
      <c r="BT39" s="1071">
        <v>0.16700000000000001</v>
      </c>
      <c r="BU39" s="1072">
        <v>15</v>
      </c>
      <c r="BV39" s="1071">
        <v>0.19900000000000001</v>
      </c>
      <c r="BW39" s="1071">
        <v>0.16600000000000001</v>
      </c>
      <c r="BX39" s="1072">
        <v>15</v>
      </c>
      <c r="BY39" s="1071">
        <v>0.20499999999999999</v>
      </c>
      <c r="BZ39" s="1071">
        <v>0.16300000000000001</v>
      </c>
      <c r="CA39" s="1072">
        <v>15</v>
      </c>
    </row>
    <row r="40" spans="1:79" ht="19.5" x14ac:dyDescent="0.3">
      <c r="A40" s="991" t="s">
        <v>417</v>
      </c>
      <c r="B40" s="1002"/>
      <c r="C40" s="941"/>
      <c r="D40" s="959" t="s">
        <v>20</v>
      </c>
      <c r="E40" s="937" t="s">
        <v>109</v>
      </c>
      <c r="F40" s="954" t="s">
        <v>109</v>
      </c>
      <c r="G40" s="938">
        <v>10</v>
      </c>
      <c r="H40" s="1071">
        <v>0.21</v>
      </c>
      <c r="I40" s="1071">
        <v>0.10299999999999999</v>
      </c>
      <c r="J40" s="1072">
        <v>13</v>
      </c>
      <c r="K40" s="1071">
        <v>0.20599999999999999</v>
      </c>
      <c r="L40" s="1071">
        <v>0.10199999999999999</v>
      </c>
      <c r="M40" s="1072">
        <v>13</v>
      </c>
      <c r="N40" s="1071">
        <v>0.20100000000000001</v>
      </c>
      <c r="O40" s="1071">
        <v>0.10199999999999999</v>
      </c>
      <c r="P40" s="1072">
        <v>13</v>
      </c>
      <c r="Q40" s="1071">
        <v>0.19800000000000001</v>
      </c>
      <c r="R40" s="1071">
        <v>0.10100000000000001</v>
      </c>
      <c r="S40" s="1072">
        <v>12</v>
      </c>
      <c r="T40" s="1071">
        <v>0.193</v>
      </c>
      <c r="U40" s="1071">
        <v>0.1</v>
      </c>
      <c r="V40" s="1072">
        <v>12</v>
      </c>
      <c r="W40" s="1071">
        <v>0.19400000000000001</v>
      </c>
      <c r="X40" s="1071">
        <v>0.1</v>
      </c>
      <c r="Y40" s="1072">
        <v>12</v>
      </c>
      <c r="Z40" s="1071">
        <v>0.19400000000000001</v>
      </c>
      <c r="AA40" s="1071">
        <v>0.1</v>
      </c>
      <c r="AB40" s="1072">
        <v>12</v>
      </c>
      <c r="AC40" s="1071">
        <v>0.19400000000000001</v>
      </c>
      <c r="AD40" s="1071">
        <v>0.1</v>
      </c>
      <c r="AE40" s="1072">
        <v>12</v>
      </c>
      <c r="AF40" s="1071">
        <v>0.193</v>
      </c>
      <c r="AG40" s="1071">
        <v>0.1</v>
      </c>
      <c r="AH40" s="1072">
        <v>12</v>
      </c>
      <c r="AI40" s="1071">
        <v>0.193</v>
      </c>
      <c r="AJ40" s="1071">
        <v>0.1</v>
      </c>
      <c r="AK40" s="1072">
        <v>12</v>
      </c>
      <c r="AL40" s="1071">
        <v>0.23200000000000001</v>
      </c>
      <c r="AM40" s="1071">
        <v>0.107</v>
      </c>
      <c r="AN40" s="1072">
        <v>14</v>
      </c>
      <c r="AO40" s="1071">
        <v>0.19600000000000001</v>
      </c>
      <c r="AP40" s="1071">
        <v>0.10100000000000001</v>
      </c>
      <c r="AQ40" s="1072">
        <v>12</v>
      </c>
      <c r="AR40" s="1071">
        <v>0.20399999999999999</v>
      </c>
      <c r="AS40" s="1071">
        <v>0.10299999999999999</v>
      </c>
      <c r="AT40" s="1072">
        <v>13</v>
      </c>
      <c r="AU40" s="1071">
        <v>0.215</v>
      </c>
      <c r="AV40" s="1071">
        <v>0.107</v>
      </c>
      <c r="AW40" s="1072">
        <v>13</v>
      </c>
      <c r="AX40" s="1071">
        <v>0.223</v>
      </c>
      <c r="AY40" s="1071">
        <v>0.109</v>
      </c>
      <c r="AZ40" s="1072">
        <v>14</v>
      </c>
      <c r="BA40" s="1071">
        <v>0.23</v>
      </c>
      <c r="BB40" s="1071">
        <v>0.109</v>
      </c>
      <c r="BC40" s="1072">
        <v>14</v>
      </c>
      <c r="BD40" s="1071">
        <v>0.23599999999999999</v>
      </c>
      <c r="BE40" s="1071">
        <v>0.107</v>
      </c>
      <c r="BF40" s="1072">
        <v>15</v>
      </c>
      <c r="BG40" s="1071">
        <v>0.23799999999999999</v>
      </c>
      <c r="BH40" s="1071">
        <v>0.10299999999999999</v>
      </c>
      <c r="BI40" s="1072">
        <v>15</v>
      </c>
      <c r="BJ40" s="1071">
        <v>0.23799999999999999</v>
      </c>
      <c r="BK40" s="1071">
        <v>0.106</v>
      </c>
      <c r="BL40" s="1072">
        <v>15</v>
      </c>
      <c r="BM40" s="1071">
        <v>0.23599999999999999</v>
      </c>
      <c r="BN40" s="1071">
        <v>0.108</v>
      </c>
      <c r="BO40" s="1072">
        <v>15</v>
      </c>
      <c r="BP40" s="1071">
        <v>0.23200000000000001</v>
      </c>
      <c r="BQ40" s="1071">
        <v>0.107</v>
      </c>
      <c r="BR40" s="1072">
        <v>14</v>
      </c>
      <c r="BS40" s="1071">
        <v>0.23200000000000001</v>
      </c>
      <c r="BT40" s="1071">
        <v>0.1</v>
      </c>
      <c r="BU40" s="1072">
        <v>14</v>
      </c>
      <c r="BV40" s="1071">
        <v>0.23599999999999999</v>
      </c>
      <c r="BW40" s="1071">
        <v>0.108</v>
      </c>
      <c r="BX40" s="1072">
        <v>15</v>
      </c>
      <c r="BY40" s="1071">
        <v>0.23799999999999999</v>
      </c>
      <c r="BZ40" s="1071">
        <v>0.108</v>
      </c>
      <c r="CA40" s="1072">
        <v>15</v>
      </c>
    </row>
    <row r="41" spans="1:79" ht="19.5" x14ac:dyDescent="0.3">
      <c r="A41" s="991" t="s">
        <v>417</v>
      </c>
      <c r="B41" s="1002"/>
      <c r="C41" s="939"/>
      <c r="D41" s="959" t="s">
        <v>32</v>
      </c>
      <c r="E41" s="937" t="s">
        <v>109</v>
      </c>
      <c r="F41" s="954" t="s">
        <v>109</v>
      </c>
      <c r="G41" s="938">
        <v>10</v>
      </c>
      <c r="H41" s="1071">
        <v>0.224</v>
      </c>
      <c r="I41" s="1071">
        <v>0.128</v>
      </c>
      <c r="J41" s="1072">
        <v>14</v>
      </c>
      <c r="K41" s="1071">
        <v>0.21099999999999999</v>
      </c>
      <c r="L41" s="1071">
        <v>0.127</v>
      </c>
      <c r="M41" s="1072">
        <v>14</v>
      </c>
      <c r="N41" s="1071">
        <v>0.19600000000000001</v>
      </c>
      <c r="O41" s="1071">
        <v>0.127</v>
      </c>
      <c r="P41" s="1072">
        <v>13</v>
      </c>
      <c r="Q41" s="1071">
        <v>0.191</v>
      </c>
      <c r="R41" s="1071">
        <v>0.127</v>
      </c>
      <c r="S41" s="1072">
        <v>13</v>
      </c>
      <c r="T41" s="1071">
        <v>0.16400000000000001</v>
      </c>
      <c r="U41" s="1071">
        <v>0.125</v>
      </c>
      <c r="V41" s="1072">
        <v>12</v>
      </c>
      <c r="W41" s="1071">
        <v>0.18</v>
      </c>
      <c r="X41" s="1071">
        <v>0.124</v>
      </c>
      <c r="Y41" s="1072">
        <v>12</v>
      </c>
      <c r="Z41" s="1071">
        <v>0.17799999999999999</v>
      </c>
      <c r="AA41" s="1071">
        <v>0.125</v>
      </c>
      <c r="AB41" s="1072">
        <v>12</v>
      </c>
      <c r="AC41" s="1071">
        <v>0.17199999999999999</v>
      </c>
      <c r="AD41" s="1071">
        <v>0.125</v>
      </c>
      <c r="AE41" s="1072">
        <v>12</v>
      </c>
      <c r="AF41" s="1071">
        <v>0.16400000000000001</v>
      </c>
      <c r="AG41" s="1071">
        <v>0.125</v>
      </c>
      <c r="AH41" s="1072">
        <v>12</v>
      </c>
      <c r="AI41" s="1071">
        <v>0.16300000000000001</v>
      </c>
      <c r="AJ41" s="1071">
        <v>0.124</v>
      </c>
      <c r="AK41" s="1072">
        <v>11</v>
      </c>
      <c r="AL41" s="1071">
        <v>0.253</v>
      </c>
      <c r="AM41" s="1071">
        <v>0.14199999999999999</v>
      </c>
      <c r="AN41" s="1072">
        <v>16</v>
      </c>
      <c r="AO41" s="1071">
        <v>0.16900000000000001</v>
      </c>
      <c r="AP41" s="1071">
        <v>0.124</v>
      </c>
      <c r="AQ41" s="1072">
        <v>12</v>
      </c>
      <c r="AR41" s="1071">
        <v>0.185</v>
      </c>
      <c r="AS41" s="1071">
        <v>0.124</v>
      </c>
      <c r="AT41" s="1072">
        <v>12</v>
      </c>
      <c r="AU41" s="1071">
        <v>0.20300000000000001</v>
      </c>
      <c r="AV41" s="1071">
        <v>0.128</v>
      </c>
      <c r="AW41" s="1072">
        <v>13</v>
      </c>
      <c r="AX41" s="1071">
        <v>0.223</v>
      </c>
      <c r="AY41" s="1071">
        <v>0.13500000000000001</v>
      </c>
      <c r="AZ41" s="1072">
        <v>15</v>
      </c>
      <c r="BA41" s="1071">
        <v>0.23799999999999999</v>
      </c>
      <c r="BB41" s="1071">
        <v>0.13300000000000001</v>
      </c>
      <c r="BC41" s="1072">
        <v>15</v>
      </c>
      <c r="BD41" s="1071">
        <v>0.23899999999999999</v>
      </c>
      <c r="BE41" s="1071">
        <v>0.128</v>
      </c>
      <c r="BF41" s="1072">
        <v>15</v>
      </c>
      <c r="BG41" s="1071">
        <v>0.23599999999999999</v>
      </c>
      <c r="BH41" s="1071">
        <v>0.127</v>
      </c>
      <c r="BI41" s="1072">
        <v>15</v>
      </c>
      <c r="BJ41" s="1071">
        <v>0.247</v>
      </c>
      <c r="BK41" s="1071">
        <v>0.13300000000000001</v>
      </c>
      <c r="BL41" s="1072">
        <v>16</v>
      </c>
      <c r="BM41" s="1071">
        <v>0.254</v>
      </c>
      <c r="BN41" s="1071">
        <v>0.13900000000000001</v>
      </c>
      <c r="BO41" s="1072">
        <v>16</v>
      </c>
      <c r="BP41" s="1071">
        <v>0.253</v>
      </c>
      <c r="BQ41" s="1071">
        <v>0.14199999999999999</v>
      </c>
      <c r="BR41" s="1072">
        <v>16</v>
      </c>
      <c r="BS41" s="1071">
        <v>0.28199999999999997</v>
      </c>
      <c r="BT41" s="1071">
        <v>0.13900000000000001</v>
      </c>
      <c r="BU41" s="1072">
        <v>18</v>
      </c>
      <c r="BV41" s="1071">
        <v>0.25600000000000001</v>
      </c>
      <c r="BW41" s="1071">
        <v>0.14000000000000001</v>
      </c>
      <c r="BX41" s="1072">
        <v>16</v>
      </c>
      <c r="BY41" s="1071">
        <v>0.26500000000000001</v>
      </c>
      <c r="BZ41" s="1071">
        <v>0.14299999999999999</v>
      </c>
      <c r="CA41" s="1072">
        <v>17</v>
      </c>
    </row>
    <row r="42" spans="1:79" ht="19.5" x14ac:dyDescent="0.3">
      <c r="A42" s="991" t="s">
        <v>417</v>
      </c>
      <c r="B42" s="1002"/>
      <c r="C42" s="939"/>
      <c r="D42" s="959" t="s">
        <v>33</v>
      </c>
      <c r="E42" s="937" t="s">
        <v>109</v>
      </c>
      <c r="F42" s="954" t="s">
        <v>109</v>
      </c>
      <c r="G42" s="938">
        <v>10</v>
      </c>
      <c r="H42" s="1071">
        <v>0.26400000000000001</v>
      </c>
      <c r="I42" s="1071">
        <v>0.17299999999999999</v>
      </c>
      <c r="J42" s="1072">
        <v>18</v>
      </c>
      <c r="K42" s="1071">
        <v>0.26700000000000002</v>
      </c>
      <c r="L42" s="1071">
        <v>0.17299999999999999</v>
      </c>
      <c r="M42" s="1072">
        <v>18</v>
      </c>
      <c r="N42" s="1071">
        <v>0.26200000000000001</v>
      </c>
      <c r="O42" s="1071">
        <v>0.17299999999999999</v>
      </c>
      <c r="P42" s="1072">
        <v>18</v>
      </c>
      <c r="Q42" s="1071">
        <v>0.252</v>
      </c>
      <c r="R42" s="1071">
        <v>0.17499999999999999</v>
      </c>
      <c r="S42" s="1072">
        <v>17</v>
      </c>
      <c r="T42" s="1071">
        <v>0.216</v>
      </c>
      <c r="U42" s="1071">
        <v>0.17299999999999999</v>
      </c>
      <c r="V42" s="1072">
        <v>16</v>
      </c>
      <c r="W42" s="1071">
        <v>0.24399999999999999</v>
      </c>
      <c r="X42" s="1071">
        <v>0.17499999999999999</v>
      </c>
      <c r="Y42" s="1072">
        <v>17</v>
      </c>
      <c r="Z42" s="1071">
        <v>0.23200000000000001</v>
      </c>
      <c r="AA42" s="1071">
        <v>0.17</v>
      </c>
      <c r="AB42" s="1072">
        <v>16</v>
      </c>
      <c r="AC42" s="1071">
        <v>0.23</v>
      </c>
      <c r="AD42" s="1071">
        <v>0.16900000000000001</v>
      </c>
      <c r="AE42" s="1072">
        <v>16</v>
      </c>
      <c r="AF42" s="1071">
        <v>0.216</v>
      </c>
      <c r="AG42" s="1071">
        <v>0.17299999999999999</v>
      </c>
      <c r="AH42" s="1072">
        <v>16</v>
      </c>
      <c r="AI42" s="1071">
        <v>0.214</v>
      </c>
      <c r="AJ42" s="1071">
        <v>0.17499999999999999</v>
      </c>
      <c r="AK42" s="1072">
        <v>16</v>
      </c>
      <c r="AL42" s="1071">
        <v>0.221</v>
      </c>
      <c r="AM42" s="1071">
        <v>0.13700000000000001</v>
      </c>
      <c r="AN42" s="1072">
        <v>15</v>
      </c>
      <c r="AO42" s="1071">
        <v>0.214</v>
      </c>
      <c r="AP42" s="1071">
        <v>0.161</v>
      </c>
      <c r="AQ42" s="1072">
        <v>15</v>
      </c>
      <c r="AR42" s="1071">
        <v>0.22700000000000001</v>
      </c>
      <c r="AS42" s="1071">
        <v>0.156</v>
      </c>
      <c r="AT42" s="1072">
        <v>15</v>
      </c>
      <c r="AU42" s="1071">
        <v>0.251</v>
      </c>
      <c r="AV42" s="1071">
        <v>0.156</v>
      </c>
      <c r="AW42" s="1072">
        <v>17</v>
      </c>
      <c r="AX42" s="1071">
        <v>0.25800000000000001</v>
      </c>
      <c r="AY42" s="1071">
        <v>0.161</v>
      </c>
      <c r="AZ42" s="1072">
        <v>17</v>
      </c>
      <c r="BA42" s="1071">
        <v>0.26500000000000001</v>
      </c>
      <c r="BB42" s="1071">
        <v>0.161</v>
      </c>
      <c r="BC42" s="1072">
        <v>17</v>
      </c>
      <c r="BD42" s="1071">
        <v>0.27100000000000002</v>
      </c>
      <c r="BE42" s="1071">
        <v>0.16</v>
      </c>
      <c r="BF42" s="1072">
        <v>18</v>
      </c>
      <c r="BG42" s="1071">
        <v>0.26</v>
      </c>
      <c r="BH42" s="1071">
        <v>0.1575</v>
      </c>
      <c r="BI42" s="1072">
        <v>17</v>
      </c>
      <c r="BJ42" s="1071">
        <v>0.23899999999999999</v>
      </c>
      <c r="BK42" s="1071">
        <v>0.14599999999999999</v>
      </c>
      <c r="BL42" s="1072">
        <v>16</v>
      </c>
      <c r="BM42" s="1071">
        <v>0.224</v>
      </c>
      <c r="BN42" s="1071">
        <v>0.13700000000000001</v>
      </c>
      <c r="BO42" s="1072">
        <v>15</v>
      </c>
      <c r="BP42" s="1071">
        <v>0.221</v>
      </c>
      <c r="BQ42" s="1071">
        <v>0.13700000000000001</v>
      </c>
      <c r="BR42" s="1072">
        <v>15</v>
      </c>
      <c r="BS42" s="1071">
        <v>0.247</v>
      </c>
      <c r="BT42" s="1071">
        <v>0.154</v>
      </c>
      <c r="BU42" s="1072">
        <v>16</v>
      </c>
      <c r="BV42" s="1071">
        <v>0.23100000000000001</v>
      </c>
      <c r="BW42" s="1071">
        <v>0.14699999999999999</v>
      </c>
      <c r="BX42" s="1072">
        <v>15</v>
      </c>
      <c r="BY42" s="1071">
        <v>0.23599999999999999</v>
      </c>
      <c r="BZ42" s="1071">
        <v>0.155</v>
      </c>
      <c r="CA42" s="1072">
        <v>16</v>
      </c>
    </row>
    <row r="43" spans="1:79" ht="19.5" x14ac:dyDescent="0.3">
      <c r="A43" s="991" t="s">
        <v>417</v>
      </c>
      <c r="B43" s="1002"/>
      <c r="C43" s="939"/>
      <c r="D43" s="959" t="s">
        <v>51</v>
      </c>
      <c r="E43" s="942" t="s">
        <v>109</v>
      </c>
      <c r="F43" s="967" t="s">
        <v>109</v>
      </c>
      <c r="G43" s="943">
        <v>10</v>
      </c>
      <c r="H43" s="1071">
        <v>0.34699999999999998</v>
      </c>
      <c r="I43" s="1071">
        <v>0.15</v>
      </c>
      <c r="J43" s="1072">
        <v>21</v>
      </c>
      <c r="K43" s="1071">
        <v>0.33500000000000002</v>
      </c>
      <c r="L43" s="1071">
        <v>0.13800000000000001</v>
      </c>
      <c r="M43" s="1072">
        <v>20</v>
      </c>
      <c r="N43" s="1071">
        <v>0.32700000000000001</v>
      </c>
      <c r="O43" s="1071">
        <v>0.13400000000000001</v>
      </c>
      <c r="P43" s="1072">
        <v>20</v>
      </c>
      <c r="Q43" s="1071">
        <v>0.32800000000000001</v>
      </c>
      <c r="R43" s="1071">
        <v>0.14599999999999999</v>
      </c>
      <c r="S43" s="1072">
        <v>20</v>
      </c>
      <c r="T43" s="1071">
        <v>0.28599999999999998</v>
      </c>
      <c r="U43" s="1071">
        <v>0.123</v>
      </c>
      <c r="V43" s="1072">
        <v>17</v>
      </c>
      <c r="W43" s="1071">
        <v>0.32200000000000001</v>
      </c>
      <c r="X43" s="1071">
        <v>0.157</v>
      </c>
      <c r="Y43" s="1072">
        <v>20</v>
      </c>
      <c r="Z43" s="1071">
        <v>0.30599999999999999</v>
      </c>
      <c r="AA43" s="1071">
        <v>0.155</v>
      </c>
      <c r="AB43" s="1072">
        <v>19</v>
      </c>
      <c r="AC43" s="1071">
        <v>0.29099999999999998</v>
      </c>
      <c r="AD43" s="1071">
        <v>0.155</v>
      </c>
      <c r="AE43" s="1072">
        <v>19</v>
      </c>
      <c r="AF43" s="1071">
        <v>0.28599999999999998</v>
      </c>
      <c r="AG43" s="1071"/>
      <c r="AH43" s="1072">
        <v>16</v>
      </c>
      <c r="AI43" s="1071">
        <v>0.28799999999999998</v>
      </c>
      <c r="AJ43" s="1071"/>
      <c r="AK43" s="1072">
        <v>16</v>
      </c>
      <c r="AL43" s="1071">
        <v>0.45</v>
      </c>
      <c r="AM43" s="1071">
        <v>0.13</v>
      </c>
      <c r="AN43" s="1072">
        <v>26</v>
      </c>
      <c r="AO43" s="1071">
        <v>0.315</v>
      </c>
      <c r="AP43" s="1071">
        <v>0</v>
      </c>
      <c r="AQ43" s="1072">
        <v>18</v>
      </c>
      <c r="AR43" s="1071">
        <v>0.32900000000000001</v>
      </c>
      <c r="AS43" s="1071">
        <v>0</v>
      </c>
      <c r="AT43" s="1072">
        <v>18</v>
      </c>
      <c r="AU43" s="1071">
        <v>0.34499999999999997</v>
      </c>
      <c r="AV43" s="1071">
        <v>0</v>
      </c>
      <c r="AW43" s="1072">
        <v>19</v>
      </c>
      <c r="AX43" s="1071">
        <v>0.36799999999999999</v>
      </c>
      <c r="AY43" s="1071">
        <v>0</v>
      </c>
      <c r="AZ43" s="1072">
        <v>21</v>
      </c>
      <c r="BA43" s="1071">
        <v>0.39300000000000002</v>
      </c>
      <c r="BB43" s="1071">
        <v>0</v>
      </c>
      <c r="BC43" s="1072">
        <v>22</v>
      </c>
      <c r="BD43" s="1071">
        <v>0.42899999999999999</v>
      </c>
      <c r="BE43" s="1071">
        <v>0</v>
      </c>
      <c r="BF43" s="1072">
        <v>24</v>
      </c>
      <c r="BG43" s="1071">
        <v>0.46300000000000002</v>
      </c>
      <c r="BH43" s="1071">
        <v>0</v>
      </c>
      <c r="BI43" s="1072">
        <v>26</v>
      </c>
      <c r="BJ43" s="1071">
        <v>0.46800000000000003</v>
      </c>
      <c r="BK43" s="1071">
        <v>0</v>
      </c>
      <c r="BL43" s="1072">
        <v>26</v>
      </c>
      <c r="BM43" s="1071">
        <v>0.44800000000000001</v>
      </c>
      <c r="BN43" s="1071">
        <v>0</v>
      </c>
      <c r="BO43" s="1072">
        <v>25</v>
      </c>
      <c r="BP43" s="1071">
        <v>0.45</v>
      </c>
      <c r="BQ43" s="1071">
        <v>0</v>
      </c>
      <c r="BR43" s="1072">
        <v>25</v>
      </c>
      <c r="BS43" s="1071">
        <v>0.41799999999999998</v>
      </c>
      <c r="BT43" s="1071">
        <v>0.154</v>
      </c>
      <c r="BU43" s="1072">
        <v>25</v>
      </c>
      <c r="BV43" s="1071">
        <v>0.47</v>
      </c>
      <c r="BW43" s="1071">
        <v>0</v>
      </c>
      <c r="BX43" s="1072">
        <v>26</v>
      </c>
      <c r="BY43" s="1071">
        <v>0.47399999999999998</v>
      </c>
      <c r="BZ43" s="1071">
        <v>0</v>
      </c>
      <c r="CA43" s="1072">
        <v>27</v>
      </c>
    </row>
    <row r="44" spans="1:79" ht="19.5" x14ac:dyDescent="0.3">
      <c r="A44" s="991" t="s">
        <v>417</v>
      </c>
      <c r="B44" s="1002"/>
      <c r="C44" s="939"/>
      <c r="D44" s="959" t="s">
        <v>172</v>
      </c>
      <c r="E44" s="937" t="s">
        <v>109</v>
      </c>
      <c r="F44" s="954" t="s">
        <v>109</v>
      </c>
      <c r="G44" s="938">
        <v>10</v>
      </c>
      <c r="H44" s="1071">
        <v>0.52300000000000002</v>
      </c>
      <c r="I44" s="1071">
        <v>0.434</v>
      </c>
      <c r="J44" s="1072">
        <v>38</v>
      </c>
      <c r="K44" s="1071">
        <v>0.53</v>
      </c>
      <c r="L44" s="1071">
        <v>0.42499999999999999</v>
      </c>
      <c r="M44" s="1072">
        <v>38</v>
      </c>
      <c r="N44" s="1071">
        <v>0.52300000000000002</v>
      </c>
      <c r="O44" s="1071">
        <v>0.41499999999999998</v>
      </c>
      <c r="P44" s="1072">
        <v>37</v>
      </c>
      <c r="Q44" s="1071">
        <v>0.504</v>
      </c>
      <c r="R44" s="1071">
        <v>0.39600000000000002</v>
      </c>
      <c r="S44" s="1072">
        <v>36</v>
      </c>
      <c r="T44" s="1071">
        <v>0.40300000000000002</v>
      </c>
      <c r="U44" s="1071">
        <v>0.33</v>
      </c>
      <c r="V44" s="1072">
        <v>29</v>
      </c>
      <c r="W44" s="1071">
        <v>0.43099999999999999</v>
      </c>
      <c r="X44" s="1071">
        <v>0.34799999999999998</v>
      </c>
      <c r="Y44" s="1072">
        <v>31</v>
      </c>
      <c r="Z44" s="1071">
        <v>0.39900000000000002</v>
      </c>
      <c r="AA44" s="1071">
        <v>0.33</v>
      </c>
      <c r="AB44" s="1072">
        <v>29</v>
      </c>
      <c r="AC44" s="1071">
        <v>0.39100000000000001</v>
      </c>
      <c r="AD44" s="1071">
        <v>0.32100000000000001</v>
      </c>
      <c r="AE44" s="1072">
        <v>28</v>
      </c>
      <c r="AF44" s="1071">
        <v>0.40300000000000002</v>
      </c>
      <c r="AG44" s="1071">
        <v>0.33</v>
      </c>
      <c r="AH44" s="1072">
        <v>29</v>
      </c>
      <c r="AI44" s="1071">
        <v>0.41</v>
      </c>
      <c r="AJ44" s="1071">
        <v>0.31900000000000001</v>
      </c>
      <c r="AK44" s="1072">
        <v>29</v>
      </c>
      <c r="AL44" s="1071">
        <v>0.61099999999999999</v>
      </c>
      <c r="AM44" s="1071">
        <v>0.39400000000000002</v>
      </c>
      <c r="AN44" s="1072">
        <v>41</v>
      </c>
      <c r="AO44" s="1071">
        <v>0.38300000000000001</v>
      </c>
      <c r="AP44" s="1071">
        <v>0.311</v>
      </c>
      <c r="AQ44" s="1072">
        <v>28</v>
      </c>
      <c r="AR44" s="1071">
        <v>0.379</v>
      </c>
      <c r="AS44" s="1071">
        <v>0.32500000000000001</v>
      </c>
      <c r="AT44" s="1072">
        <v>28</v>
      </c>
      <c r="AU44" s="1071">
        <v>0.4</v>
      </c>
      <c r="AV44" s="1071">
        <v>0.33700000000000002</v>
      </c>
      <c r="AW44" s="1072">
        <v>29</v>
      </c>
      <c r="AX44" s="1071">
        <v>0.42499999999999999</v>
      </c>
      <c r="AY44" s="1071">
        <v>0.34399999999999997</v>
      </c>
      <c r="AZ44" s="1072">
        <v>31</v>
      </c>
      <c r="BA44" s="1071">
        <v>0.45700000000000002</v>
      </c>
      <c r="BB44" s="1071">
        <v>0.36299999999999999</v>
      </c>
      <c r="BC44" s="1072">
        <v>33</v>
      </c>
      <c r="BD44" s="1071">
        <v>0.52100000000000002</v>
      </c>
      <c r="BE44" s="1071">
        <v>0.38200000000000001</v>
      </c>
      <c r="BF44" s="1072">
        <v>36</v>
      </c>
      <c r="BG44" s="1071">
        <v>0.58399999999999996</v>
      </c>
      <c r="BH44" s="1071">
        <v>0.38500000000000001</v>
      </c>
      <c r="BI44" s="1072">
        <v>39</v>
      </c>
      <c r="BJ44" s="1071">
        <v>0.60699999999999998</v>
      </c>
      <c r="BK44" s="1071">
        <v>0.379</v>
      </c>
      <c r="BL44" s="1072">
        <v>40</v>
      </c>
      <c r="BM44" s="1071">
        <v>0.62</v>
      </c>
      <c r="BN44" s="1071">
        <v>0.38900000000000001</v>
      </c>
      <c r="BO44" s="1072">
        <v>41</v>
      </c>
      <c r="BP44" s="1071">
        <v>0.61099999999999999</v>
      </c>
      <c r="BQ44" s="1071">
        <v>0.39400000000000002</v>
      </c>
      <c r="BR44" s="1072">
        <v>41</v>
      </c>
      <c r="BS44" s="1071">
        <v>0.61299999999999999</v>
      </c>
      <c r="BT44" s="1071">
        <v>0.46600000000000003</v>
      </c>
      <c r="BU44" s="1072">
        <v>43</v>
      </c>
      <c r="BV44" s="1071">
        <v>0.66100000000000003</v>
      </c>
      <c r="BW44" s="1071">
        <v>0.41299999999999998</v>
      </c>
      <c r="BX44" s="1072">
        <v>44</v>
      </c>
      <c r="BY44" s="1071">
        <v>0.66</v>
      </c>
      <c r="BZ44" s="1071">
        <v>0.42099999999999999</v>
      </c>
      <c r="CA44" s="1072">
        <v>44</v>
      </c>
    </row>
    <row r="45" spans="1:79" ht="19.5" x14ac:dyDescent="0.3">
      <c r="A45" s="991" t="s">
        <v>417</v>
      </c>
      <c r="B45" s="1002"/>
      <c r="C45" s="939"/>
      <c r="D45" s="959" t="s">
        <v>99</v>
      </c>
      <c r="E45" s="937" t="s">
        <v>109</v>
      </c>
      <c r="F45" s="954" t="s">
        <v>109</v>
      </c>
      <c r="G45" s="938">
        <v>10</v>
      </c>
      <c r="H45" s="1071">
        <v>4.7E-2</v>
      </c>
      <c r="I45" s="1071">
        <v>3.5000000000000003E-2</v>
      </c>
      <c r="J45" s="1072">
        <v>3</v>
      </c>
      <c r="K45" s="1071">
        <v>5.0999999999999997E-2</v>
      </c>
      <c r="L45" s="1071">
        <v>3.5000000000000003E-2</v>
      </c>
      <c r="M45" s="1072">
        <v>3</v>
      </c>
      <c r="N45" s="1071">
        <v>4.9000000000000002E-2</v>
      </c>
      <c r="O45" s="1071">
        <v>3.2000000000000001E-2</v>
      </c>
      <c r="P45" s="1072">
        <v>3</v>
      </c>
      <c r="Q45" s="1071">
        <v>4.3999999999999997E-2</v>
      </c>
      <c r="R45" s="1071">
        <v>2.9000000000000001E-2</v>
      </c>
      <c r="S45" s="1072">
        <v>3</v>
      </c>
      <c r="T45" s="1071">
        <v>2.5999999999999999E-2</v>
      </c>
      <c r="U45" s="1071">
        <v>0.02</v>
      </c>
      <c r="V45" s="1072">
        <v>2</v>
      </c>
      <c r="W45" s="1071">
        <v>3.5999999999999997E-2</v>
      </c>
      <c r="X45" s="1071">
        <v>2.4E-2</v>
      </c>
      <c r="Y45" s="1072">
        <v>2</v>
      </c>
      <c r="Z45" s="1071">
        <v>3.3000000000000002E-2</v>
      </c>
      <c r="AA45" s="1071">
        <v>2.2499999999999999E-2</v>
      </c>
      <c r="AB45" s="1072">
        <v>2</v>
      </c>
      <c r="AC45" s="1071">
        <v>3.1E-2</v>
      </c>
      <c r="AD45" s="1071">
        <v>2.1000000000000001E-2</v>
      </c>
      <c r="AE45" s="1072">
        <v>2</v>
      </c>
      <c r="AF45" s="1071">
        <v>2.5999999999999999E-2</v>
      </c>
      <c r="AG45" s="1071">
        <v>0.02</v>
      </c>
      <c r="AH45" s="1072">
        <v>2</v>
      </c>
      <c r="AI45" s="1071">
        <v>2.9000000000000001E-2</v>
      </c>
      <c r="AJ45" s="1071">
        <v>2.1000000000000001E-2</v>
      </c>
      <c r="AK45" s="1072">
        <v>2</v>
      </c>
      <c r="AL45" s="1071">
        <v>4.1000000000000002E-2</v>
      </c>
      <c r="AM45" s="1071">
        <v>2.7E-2</v>
      </c>
      <c r="AN45" s="1072">
        <v>3</v>
      </c>
      <c r="AO45" s="1071">
        <v>2.5999999999999999E-2</v>
      </c>
      <c r="AP45" s="1071">
        <v>1.9E-2</v>
      </c>
      <c r="AQ45" s="1072">
        <v>2</v>
      </c>
      <c r="AR45" s="1071">
        <v>2.5999999999999999E-2</v>
      </c>
      <c r="AS45" s="1071">
        <v>1.9E-2</v>
      </c>
      <c r="AT45" s="1072">
        <v>2</v>
      </c>
      <c r="AU45" s="1071">
        <v>0.03</v>
      </c>
      <c r="AV45" s="1071">
        <v>0.02</v>
      </c>
      <c r="AW45" s="1072">
        <v>2</v>
      </c>
      <c r="AX45" s="1071">
        <v>3.3000000000000002E-2</v>
      </c>
      <c r="AY45" s="1071">
        <v>0.02</v>
      </c>
      <c r="AZ45" s="1072">
        <v>2</v>
      </c>
      <c r="BA45" s="1071">
        <v>3.5999999999999997E-2</v>
      </c>
      <c r="BB45" s="1071">
        <v>2.1999999999999999E-2</v>
      </c>
      <c r="BC45" s="1072">
        <v>2</v>
      </c>
      <c r="BD45" s="1071">
        <v>4.2999999999999997E-2</v>
      </c>
      <c r="BE45" s="1071">
        <v>2.5999999999999999E-2</v>
      </c>
      <c r="BF45" s="1072">
        <v>3</v>
      </c>
      <c r="BG45" s="1071">
        <v>4.2000000000000003E-2</v>
      </c>
      <c r="BH45" s="1071">
        <v>2.7E-2</v>
      </c>
      <c r="BI45" s="1072">
        <v>3</v>
      </c>
      <c r="BJ45" s="1071">
        <v>4.2000000000000003E-2</v>
      </c>
      <c r="BK45" s="1071">
        <v>2.7E-2</v>
      </c>
      <c r="BL45" s="1072">
        <v>3</v>
      </c>
      <c r="BM45" s="1071">
        <v>4.1000000000000002E-2</v>
      </c>
      <c r="BN45" s="1071">
        <v>2.5999999999999999E-2</v>
      </c>
      <c r="BO45" s="1072">
        <v>3</v>
      </c>
      <c r="BP45" s="1071">
        <v>4.1000000000000002E-2</v>
      </c>
      <c r="BQ45" s="1071">
        <v>2.7E-2</v>
      </c>
      <c r="BR45" s="1072">
        <v>3</v>
      </c>
      <c r="BS45" s="1071">
        <v>4.9000000000000002E-2</v>
      </c>
      <c r="BT45" s="1071">
        <v>3.5000000000000003E-2</v>
      </c>
      <c r="BU45" s="1072">
        <v>3</v>
      </c>
      <c r="BV45" s="1071">
        <v>3.7999999999999999E-2</v>
      </c>
      <c r="BW45" s="1071">
        <v>2.5000000000000001E-2</v>
      </c>
      <c r="BX45" s="1072">
        <v>3</v>
      </c>
      <c r="BY45" s="1071">
        <v>4.2999999999999997E-2</v>
      </c>
      <c r="BZ45" s="1071">
        <v>2.5999999999999999E-2</v>
      </c>
      <c r="CA45" s="1072">
        <v>3</v>
      </c>
    </row>
    <row r="46" spans="1:79" ht="19.5" x14ac:dyDescent="0.3">
      <c r="A46" s="991" t="s">
        <v>417</v>
      </c>
      <c r="B46" s="1002"/>
      <c r="C46" s="939"/>
      <c r="D46" s="959" t="s">
        <v>93</v>
      </c>
      <c r="E46" s="942" t="s">
        <v>109</v>
      </c>
      <c r="F46" s="967" t="s">
        <v>109</v>
      </c>
      <c r="G46" s="943">
        <v>10</v>
      </c>
      <c r="H46" s="1071">
        <v>0.48199999999999998</v>
      </c>
      <c r="I46" s="1071">
        <v>0.253</v>
      </c>
      <c r="J46" s="1072">
        <v>31</v>
      </c>
      <c r="K46" s="1071">
        <v>0.47299999999999998</v>
      </c>
      <c r="L46" s="1071">
        <v>0.255</v>
      </c>
      <c r="M46" s="1072">
        <v>30</v>
      </c>
      <c r="N46" s="1071">
        <v>0.45800000000000002</v>
      </c>
      <c r="O46" s="1071">
        <v>0.254</v>
      </c>
      <c r="P46" s="1072">
        <v>29</v>
      </c>
      <c r="Q46" s="1071">
        <v>0.44600000000000001</v>
      </c>
      <c r="R46" s="1071">
        <v>0.251</v>
      </c>
      <c r="S46" s="1072">
        <v>29</v>
      </c>
      <c r="T46" s="1071">
        <v>0.39900000000000002</v>
      </c>
      <c r="U46" s="1071">
        <v>0.246</v>
      </c>
      <c r="V46" s="1072">
        <v>26</v>
      </c>
      <c r="W46" s="1071">
        <v>0.42799999999999999</v>
      </c>
      <c r="X46" s="1071">
        <v>0.253</v>
      </c>
      <c r="Y46" s="1072">
        <v>28</v>
      </c>
      <c r="Z46" s="1071">
        <v>0.41699999999999998</v>
      </c>
      <c r="AA46" s="1071">
        <v>0.25</v>
      </c>
      <c r="AB46" s="1072">
        <v>27</v>
      </c>
      <c r="AC46" s="1071">
        <v>0.40400000000000003</v>
      </c>
      <c r="AD46" s="1071">
        <v>0.247</v>
      </c>
      <c r="AE46" s="1072">
        <v>27</v>
      </c>
      <c r="AF46" s="1071">
        <v>0.39900000000000002</v>
      </c>
      <c r="AG46" s="1071">
        <v>0.246</v>
      </c>
      <c r="AH46" s="1072">
        <v>26</v>
      </c>
      <c r="AI46" s="1071">
        <v>0.40600000000000003</v>
      </c>
      <c r="AJ46" s="1071">
        <v>0.248</v>
      </c>
      <c r="AK46" s="1072">
        <v>27</v>
      </c>
      <c r="AL46" s="1071">
        <v>0.874</v>
      </c>
      <c r="AM46" s="1071">
        <v>0.45</v>
      </c>
      <c r="AN46" s="1072">
        <v>55</v>
      </c>
      <c r="AO46" s="1071">
        <v>0.441</v>
      </c>
      <c r="AP46" s="1071">
        <v>0.251</v>
      </c>
      <c r="AQ46" s="1072">
        <v>28</v>
      </c>
      <c r="AR46" s="1071">
        <v>0.46200000000000002</v>
      </c>
      <c r="AS46" s="1071">
        <v>0.249</v>
      </c>
      <c r="AT46" s="1072">
        <v>29</v>
      </c>
      <c r="AU46" s="1071">
        <v>0.48099999999999998</v>
      </c>
      <c r="AV46" s="1071">
        <v>0.25</v>
      </c>
      <c r="AW46" s="1072">
        <v>30</v>
      </c>
      <c r="AX46" s="1071">
        <v>0.50600000000000001</v>
      </c>
      <c r="AY46" s="1071">
        <v>0.25800000000000001</v>
      </c>
      <c r="AZ46" s="1072">
        <v>32</v>
      </c>
      <c r="BA46" s="1071">
        <v>0.55400000000000005</v>
      </c>
      <c r="BB46" s="1071">
        <v>0.27800000000000002</v>
      </c>
      <c r="BC46" s="1072">
        <v>35</v>
      </c>
      <c r="BD46" s="1071">
        <v>0.66600000000000004</v>
      </c>
      <c r="BE46" s="1071">
        <v>0.35899999999999999</v>
      </c>
      <c r="BF46" s="1072">
        <v>42</v>
      </c>
      <c r="BG46" s="1071">
        <v>0.77600000000000002</v>
      </c>
      <c r="BH46" s="1071">
        <v>0.45300000000000001</v>
      </c>
      <c r="BI46" s="1072">
        <v>50</v>
      </c>
      <c r="BJ46" s="1071">
        <v>0.82199999999999995</v>
      </c>
      <c r="BK46" s="1071">
        <v>0.48199999999999998</v>
      </c>
      <c r="BL46" s="1072">
        <v>53</v>
      </c>
      <c r="BM46" s="1071">
        <v>0.85599999999999998</v>
      </c>
      <c r="BN46" s="1071">
        <v>0.48099999999999998</v>
      </c>
      <c r="BO46" s="1072">
        <v>55</v>
      </c>
      <c r="BP46" s="1071">
        <v>0.874</v>
      </c>
      <c r="BQ46" s="1071">
        <v>0.45</v>
      </c>
      <c r="BR46" s="1072">
        <v>55</v>
      </c>
      <c r="BS46" s="1071">
        <v>0.622</v>
      </c>
      <c r="BT46" s="1071">
        <v>0.27</v>
      </c>
      <c r="BU46" s="1072">
        <v>38</v>
      </c>
      <c r="BV46" s="1071">
        <v>0.88500000000000001</v>
      </c>
      <c r="BW46" s="1071">
        <v>0.46500000000000002</v>
      </c>
      <c r="BX46" s="1072">
        <v>56</v>
      </c>
      <c r="BY46" s="1071">
        <v>0.89</v>
      </c>
      <c r="BZ46" s="1071">
        <v>0.44600000000000001</v>
      </c>
      <c r="CA46" s="1072">
        <v>56</v>
      </c>
    </row>
    <row r="47" spans="1:79" ht="19.5" x14ac:dyDescent="0.3">
      <c r="A47" s="991" t="s">
        <v>417</v>
      </c>
      <c r="B47" s="1002"/>
      <c r="C47" s="941"/>
      <c r="D47" s="959" t="s">
        <v>358</v>
      </c>
      <c r="E47" s="937" t="s">
        <v>109</v>
      </c>
      <c r="F47" s="954" t="s">
        <v>109</v>
      </c>
      <c r="G47" s="938">
        <v>10</v>
      </c>
      <c r="H47" s="1071">
        <v>0</v>
      </c>
      <c r="I47" s="1071">
        <v>0</v>
      </c>
      <c r="J47" s="1072">
        <v>0</v>
      </c>
      <c r="K47" s="1071">
        <v>0</v>
      </c>
      <c r="L47" s="1071">
        <v>0</v>
      </c>
      <c r="M47" s="1072">
        <v>0</v>
      </c>
      <c r="N47" s="1071">
        <v>0</v>
      </c>
      <c r="O47" s="1071">
        <v>0</v>
      </c>
      <c r="P47" s="1072">
        <v>0</v>
      </c>
      <c r="Q47" s="1071">
        <v>0</v>
      </c>
      <c r="R47" s="1071">
        <v>0</v>
      </c>
      <c r="S47" s="1072">
        <v>0</v>
      </c>
      <c r="T47" s="1071">
        <v>0</v>
      </c>
      <c r="U47" s="1071">
        <v>0</v>
      </c>
      <c r="V47" s="1072">
        <v>0</v>
      </c>
      <c r="W47" s="1071">
        <v>0</v>
      </c>
      <c r="X47" s="1071">
        <v>0</v>
      </c>
      <c r="Y47" s="1072">
        <v>0</v>
      </c>
      <c r="Z47" s="1071">
        <v>0</v>
      </c>
      <c r="AA47" s="1071">
        <v>0</v>
      </c>
      <c r="AB47" s="1072">
        <v>0</v>
      </c>
      <c r="AC47" s="1071">
        <v>0</v>
      </c>
      <c r="AD47" s="1071">
        <v>0</v>
      </c>
      <c r="AE47" s="1072">
        <v>0</v>
      </c>
      <c r="AF47" s="1071">
        <v>0</v>
      </c>
      <c r="AG47" s="1071">
        <v>0</v>
      </c>
      <c r="AH47" s="1072">
        <v>0</v>
      </c>
      <c r="AI47" s="1071">
        <v>0</v>
      </c>
      <c r="AJ47" s="1071">
        <v>0</v>
      </c>
      <c r="AK47" s="1072">
        <v>0</v>
      </c>
      <c r="AL47" s="1071">
        <v>0</v>
      </c>
      <c r="AM47" s="1071">
        <v>0</v>
      </c>
      <c r="AN47" s="1072">
        <v>0</v>
      </c>
      <c r="AO47" s="1071">
        <v>0</v>
      </c>
      <c r="AP47" s="1071">
        <v>0</v>
      </c>
      <c r="AQ47" s="1072">
        <v>0</v>
      </c>
      <c r="AR47" s="1071">
        <v>0</v>
      </c>
      <c r="AS47" s="1071">
        <v>0</v>
      </c>
      <c r="AT47" s="1072">
        <v>0</v>
      </c>
      <c r="AU47" s="1071">
        <v>0</v>
      </c>
      <c r="AV47" s="1071">
        <v>0</v>
      </c>
      <c r="AW47" s="1072">
        <v>0</v>
      </c>
      <c r="AX47" s="1071">
        <v>0</v>
      </c>
      <c r="AY47" s="1071">
        <v>0</v>
      </c>
      <c r="AZ47" s="1072">
        <v>0</v>
      </c>
      <c r="BA47" s="1071">
        <v>0</v>
      </c>
      <c r="BB47" s="1071">
        <v>0</v>
      </c>
      <c r="BC47" s="1072">
        <v>0</v>
      </c>
      <c r="BD47" s="1071">
        <v>0</v>
      </c>
      <c r="BE47" s="1071">
        <v>0</v>
      </c>
      <c r="BF47" s="1072">
        <v>0</v>
      </c>
      <c r="BG47" s="1071">
        <v>0</v>
      </c>
      <c r="BH47" s="1071">
        <v>0</v>
      </c>
      <c r="BI47" s="1072">
        <v>0</v>
      </c>
      <c r="BJ47" s="1071">
        <v>0</v>
      </c>
      <c r="BK47" s="1071">
        <v>0</v>
      </c>
      <c r="BL47" s="1072">
        <v>0</v>
      </c>
      <c r="BM47" s="1071">
        <v>0</v>
      </c>
      <c r="BN47" s="1071">
        <v>0</v>
      </c>
      <c r="BO47" s="1072">
        <v>0</v>
      </c>
      <c r="BP47" s="1071">
        <v>0</v>
      </c>
      <c r="BQ47" s="1071">
        <v>0</v>
      </c>
      <c r="BR47" s="1072">
        <v>0</v>
      </c>
      <c r="BS47" s="1071">
        <v>0</v>
      </c>
      <c r="BT47" s="1071">
        <v>0</v>
      </c>
      <c r="BU47" s="1072">
        <v>0</v>
      </c>
      <c r="BV47" s="1071">
        <v>0</v>
      </c>
      <c r="BW47" s="1071">
        <v>0</v>
      </c>
      <c r="BX47" s="1072">
        <v>0</v>
      </c>
      <c r="BY47" s="1071">
        <v>0</v>
      </c>
      <c r="BZ47" s="1071">
        <v>0</v>
      </c>
      <c r="CA47" s="1072">
        <v>0</v>
      </c>
    </row>
    <row r="48" spans="1:79" ht="19.5" x14ac:dyDescent="0.3">
      <c r="A48" s="991" t="s">
        <v>417</v>
      </c>
      <c r="B48" s="1002"/>
      <c r="C48" s="939"/>
      <c r="D48" s="959" t="s">
        <v>95</v>
      </c>
      <c r="E48" s="937" t="s">
        <v>109</v>
      </c>
      <c r="F48" s="954" t="s">
        <v>109</v>
      </c>
      <c r="G48" s="938">
        <v>10</v>
      </c>
      <c r="H48" s="1071">
        <v>4.8000000000000001E-2</v>
      </c>
      <c r="I48" s="1071">
        <v>3.5999999999999997E-2</v>
      </c>
      <c r="J48" s="1072">
        <v>3</v>
      </c>
      <c r="K48" s="1071">
        <v>4.8000000000000001E-2</v>
      </c>
      <c r="L48" s="1071">
        <v>3.5000000000000003E-2</v>
      </c>
      <c r="M48" s="1072">
        <v>3</v>
      </c>
      <c r="N48" s="1071">
        <v>4.8000000000000001E-2</v>
      </c>
      <c r="O48" s="1071">
        <v>3.4000000000000002E-2</v>
      </c>
      <c r="P48" s="1072">
        <v>3</v>
      </c>
      <c r="Q48" s="1071">
        <v>4.9000000000000002E-2</v>
      </c>
      <c r="R48" s="1071">
        <v>3.5000000000000003E-2</v>
      </c>
      <c r="S48" s="1072">
        <v>3</v>
      </c>
      <c r="T48" s="1071">
        <v>3.7999999999999999E-2</v>
      </c>
      <c r="U48" s="1071">
        <v>1.2E-2</v>
      </c>
      <c r="V48" s="1072">
        <v>2</v>
      </c>
      <c r="W48" s="1071">
        <v>4.9000000000000002E-2</v>
      </c>
      <c r="X48" s="1071">
        <v>3.5000000000000003E-2</v>
      </c>
      <c r="Y48" s="1072">
        <v>3</v>
      </c>
      <c r="Z48" s="1071">
        <v>4.7E-2</v>
      </c>
      <c r="AA48" s="1071">
        <v>0.03</v>
      </c>
      <c r="AB48" s="1072">
        <v>3</v>
      </c>
      <c r="AC48" s="1071">
        <v>4.3999999999999997E-2</v>
      </c>
      <c r="AD48" s="1071">
        <v>0.02</v>
      </c>
      <c r="AE48" s="1072">
        <v>3</v>
      </c>
      <c r="AF48" s="1071">
        <v>3.7999999999999999E-2</v>
      </c>
      <c r="AG48" s="1071">
        <v>1.2E-2</v>
      </c>
      <c r="AH48" s="1072">
        <v>2</v>
      </c>
      <c r="AI48" s="1071">
        <v>3.5000000000000003E-2</v>
      </c>
      <c r="AJ48" s="1071">
        <v>8.0000000000000002E-3</v>
      </c>
      <c r="AK48" s="1072">
        <v>2</v>
      </c>
      <c r="AL48" s="1071">
        <v>0.03</v>
      </c>
      <c r="AM48" s="1071">
        <v>6.0000000000000001E-3</v>
      </c>
      <c r="AN48" s="1072">
        <v>2</v>
      </c>
      <c r="AO48" s="1071">
        <v>3.4000000000000002E-2</v>
      </c>
      <c r="AP48" s="1071">
        <v>8.0000000000000002E-3</v>
      </c>
      <c r="AQ48" s="1072">
        <v>2</v>
      </c>
      <c r="AR48" s="1071">
        <v>3.4000000000000002E-2</v>
      </c>
      <c r="AS48" s="1071">
        <v>8.0000000000000002E-3</v>
      </c>
      <c r="AT48" s="1072">
        <v>2</v>
      </c>
      <c r="AU48" s="1071">
        <v>3.4000000000000002E-2</v>
      </c>
      <c r="AV48" s="1071">
        <v>8.0000000000000002E-3</v>
      </c>
      <c r="AW48" s="1072">
        <v>2</v>
      </c>
      <c r="AX48" s="1071">
        <v>3.4000000000000002E-2</v>
      </c>
      <c r="AY48" s="1071">
        <v>8.0000000000000002E-3</v>
      </c>
      <c r="AZ48" s="1072">
        <v>2</v>
      </c>
      <c r="BA48" s="1071">
        <v>3.4000000000000002E-2</v>
      </c>
      <c r="BB48" s="1071">
        <v>7.0000000000000001E-3</v>
      </c>
      <c r="BC48" s="1072">
        <v>2</v>
      </c>
      <c r="BD48" s="1071">
        <v>3.5000000000000003E-2</v>
      </c>
      <c r="BE48" s="1071">
        <v>7.0000000000000001E-3</v>
      </c>
      <c r="BF48" s="1072">
        <v>2</v>
      </c>
      <c r="BG48" s="1071">
        <v>3.3000000000000002E-2</v>
      </c>
      <c r="BH48" s="1071">
        <v>7.0000000000000001E-3</v>
      </c>
      <c r="BI48" s="1072">
        <v>2</v>
      </c>
      <c r="BJ48" s="1071">
        <v>3.1E-2</v>
      </c>
      <c r="BK48" s="1071">
        <v>7.0000000000000001E-3</v>
      </c>
      <c r="BL48" s="1072">
        <v>2</v>
      </c>
      <c r="BM48" s="1071">
        <v>0.03</v>
      </c>
      <c r="BN48" s="1071">
        <v>7.0000000000000001E-3</v>
      </c>
      <c r="BO48" s="1072">
        <v>2</v>
      </c>
      <c r="BP48" s="1071">
        <v>0.03</v>
      </c>
      <c r="BQ48" s="1071">
        <v>6.0000000000000001E-3</v>
      </c>
      <c r="BR48" s="1072">
        <v>2</v>
      </c>
      <c r="BS48" s="1071">
        <v>2.1000000000000001E-2</v>
      </c>
      <c r="BT48" s="1071">
        <v>7.0000000000000001E-3</v>
      </c>
      <c r="BU48" s="1072">
        <v>1</v>
      </c>
      <c r="BV48" s="1071">
        <v>2.9000000000000001E-2</v>
      </c>
      <c r="BW48" s="1071">
        <v>7.0000000000000001E-3</v>
      </c>
      <c r="BX48" s="1072">
        <v>2</v>
      </c>
      <c r="BY48" s="1071">
        <v>3.1E-2</v>
      </c>
      <c r="BZ48" s="1071">
        <v>7.0000000000000001E-3</v>
      </c>
      <c r="CA48" s="1072">
        <v>2</v>
      </c>
    </row>
    <row r="49" spans="1:79" ht="19.5" x14ac:dyDescent="0.3">
      <c r="A49" s="991" t="s">
        <v>417</v>
      </c>
      <c r="B49" s="1002"/>
      <c r="C49" s="939"/>
      <c r="D49" s="959" t="s">
        <v>359</v>
      </c>
      <c r="E49" s="937" t="s">
        <v>109</v>
      </c>
      <c r="F49" s="954" t="s">
        <v>109</v>
      </c>
      <c r="G49" s="938">
        <v>10</v>
      </c>
      <c r="H49" s="1071">
        <v>0</v>
      </c>
      <c r="I49" s="1071">
        <v>0</v>
      </c>
      <c r="J49" s="1072">
        <v>0</v>
      </c>
      <c r="K49" s="1071">
        <v>0</v>
      </c>
      <c r="L49" s="1071">
        <v>0</v>
      </c>
      <c r="M49" s="1072">
        <v>0</v>
      </c>
      <c r="N49" s="1071">
        <v>0</v>
      </c>
      <c r="O49" s="1071">
        <v>0</v>
      </c>
      <c r="P49" s="1072">
        <v>0</v>
      </c>
      <c r="Q49" s="1071">
        <v>0</v>
      </c>
      <c r="R49" s="1071">
        <v>0</v>
      </c>
      <c r="S49" s="1072">
        <v>0</v>
      </c>
      <c r="T49" s="1071">
        <v>0</v>
      </c>
      <c r="U49" s="1071">
        <v>0</v>
      </c>
      <c r="V49" s="1072">
        <v>0</v>
      </c>
      <c r="W49" s="1071">
        <v>0</v>
      </c>
      <c r="X49" s="1071">
        <v>0</v>
      </c>
      <c r="Y49" s="1072">
        <v>0</v>
      </c>
      <c r="Z49" s="1071">
        <v>0</v>
      </c>
      <c r="AA49" s="1071">
        <v>0</v>
      </c>
      <c r="AB49" s="1072">
        <v>0</v>
      </c>
      <c r="AC49" s="1071">
        <v>0</v>
      </c>
      <c r="AD49" s="1071">
        <v>0</v>
      </c>
      <c r="AE49" s="1072">
        <v>0</v>
      </c>
      <c r="AF49" s="1071">
        <v>0</v>
      </c>
      <c r="AG49" s="1071">
        <v>0</v>
      </c>
      <c r="AH49" s="1072">
        <v>0</v>
      </c>
      <c r="AI49" s="1071">
        <v>0</v>
      </c>
      <c r="AJ49" s="1071">
        <v>0</v>
      </c>
      <c r="AK49" s="1072">
        <v>0</v>
      </c>
      <c r="AL49" s="1071">
        <v>0</v>
      </c>
      <c r="AM49" s="1071">
        <v>0</v>
      </c>
      <c r="AN49" s="1072">
        <v>0</v>
      </c>
      <c r="AO49" s="1071">
        <v>0</v>
      </c>
      <c r="AP49" s="1071">
        <v>0</v>
      </c>
      <c r="AQ49" s="1072">
        <v>0</v>
      </c>
      <c r="AR49" s="1071">
        <v>0</v>
      </c>
      <c r="AS49" s="1071">
        <v>0</v>
      </c>
      <c r="AT49" s="1072">
        <v>0</v>
      </c>
      <c r="AU49" s="1071">
        <v>0</v>
      </c>
      <c r="AV49" s="1071">
        <v>0</v>
      </c>
      <c r="AW49" s="1072">
        <v>0</v>
      </c>
      <c r="AX49" s="1071">
        <v>0</v>
      </c>
      <c r="AY49" s="1071">
        <v>0</v>
      </c>
      <c r="AZ49" s="1072">
        <v>0</v>
      </c>
      <c r="BA49" s="1071">
        <v>0</v>
      </c>
      <c r="BB49" s="1071">
        <v>0</v>
      </c>
      <c r="BC49" s="1072">
        <v>0</v>
      </c>
      <c r="BD49" s="1071">
        <v>0</v>
      </c>
      <c r="BE49" s="1071">
        <v>0</v>
      </c>
      <c r="BF49" s="1072">
        <v>0</v>
      </c>
      <c r="BG49" s="1071">
        <v>0</v>
      </c>
      <c r="BH49" s="1071">
        <v>0</v>
      </c>
      <c r="BI49" s="1072">
        <v>0</v>
      </c>
      <c r="BJ49" s="1071">
        <v>0</v>
      </c>
      <c r="BK49" s="1071">
        <v>0</v>
      </c>
      <c r="BL49" s="1072">
        <v>0</v>
      </c>
      <c r="BM49" s="1071">
        <v>0</v>
      </c>
      <c r="BN49" s="1071">
        <v>0</v>
      </c>
      <c r="BO49" s="1072">
        <v>0</v>
      </c>
      <c r="BP49" s="1071">
        <v>0</v>
      </c>
      <c r="BQ49" s="1071">
        <v>0</v>
      </c>
      <c r="BR49" s="1072">
        <v>0</v>
      </c>
      <c r="BS49" s="1071">
        <v>0</v>
      </c>
      <c r="BT49" s="1071">
        <v>0</v>
      </c>
      <c r="BU49" s="1072">
        <v>0</v>
      </c>
      <c r="BV49" s="1071">
        <v>0</v>
      </c>
      <c r="BW49" s="1071">
        <v>0</v>
      </c>
      <c r="BX49" s="1072">
        <v>0</v>
      </c>
      <c r="BY49" s="1071">
        <v>0</v>
      </c>
      <c r="BZ49" s="1071">
        <v>0</v>
      </c>
      <c r="CA49" s="1072">
        <v>0</v>
      </c>
    </row>
    <row r="50" spans="1:79" ht="19.5" x14ac:dyDescent="0.3">
      <c r="A50" s="991" t="s">
        <v>417</v>
      </c>
      <c r="B50" s="1002"/>
      <c r="C50" s="939"/>
      <c r="D50" s="962" t="s">
        <v>359</v>
      </c>
      <c r="E50" s="942" t="s">
        <v>109</v>
      </c>
      <c r="F50" s="967" t="s">
        <v>109</v>
      </c>
      <c r="G50" s="943">
        <v>10</v>
      </c>
      <c r="H50" s="1071">
        <v>0</v>
      </c>
      <c r="I50" s="1071">
        <v>0</v>
      </c>
      <c r="J50" s="1072">
        <v>0</v>
      </c>
      <c r="K50" s="1071">
        <v>0</v>
      </c>
      <c r="L50" s="1071">
        <v>0</v>
      </c>
      <c r="M50" s="1072">
        <v>0</v>
      </c>
      <c r="N50" s="1071">
        <v>0</v>
      </c>
      <c r="O50" s="1071">
        <v>0</v>
      </c>
      <c r="P50" s="1072">
        <v>0</v>
      </c>
      <c r="Q50" s="1071">
        <v>0</v>
      </c>
      <c r="R50" s="1071">
        <v>0</v>
      </c>
      <c r="S50" s="1072">
        <v>0</v>
      </c>
      <c r="T50" s="1071">
        <v>0</v>
      </c>
      <c r="U50" s="1071">
        <v>0</v>
      </c>
      <c r="V50" s="1072">
        <v>0</v>
      </c>
      <c r="W50" s="1071">
        <v>0</v>
      </c>
      <c r="X50" s="1071">
        <v>0</v>
      </c>
      <c r="Y50" s="1072">
        <v>0</v>
      </c>
      <c r="Z50" s="1071">
        <v>0</v>
      </c>
      <c r="AA50" s="1071">
        <v>0</v>
      </c>
      <c r="AB50" s="1072">
        <v>0</v>
      </c>
      <c r="AC50" s="1071">
        <v>0</v>
      </c>
      <c r="AD50" s="1071">
        <v>0</v>
      </c>
      <c r="AE50" s="1072">
        <v>0</v>
      </c>
      <c r="AF50" s="1071">
        <v>0</v>
      </c>
      <c r="AG50" s="1071">
        <v>0</v>
      </c>
      <c r="AH50" s="1072">
        <v>0</v>
      </c>
      <c r="AI50" s="1071">
        <v>0</v>
      </c>
      <c r="AJ50" s="1071">
        <v>0</v>
      </c>
      <c r="AK50" s="1072">
        <v>0</v>
      </c>
      <c r="AL50" s="1071">
        <v>0</v>
      </c>
      <c r="AM50" s="1071">
        <v>0</v>
      </c>
      <c r="AN50" s="1072">
        <v>0</v>
      </c>
      <c r="AO50" s="1071">
        <v>0</v>
      </c>
      <c r="AP50" s="1071">
        <v>0</v>
      </c>
      <c r="AQ50" s="1072">
        <v>0</v>
      </c>
      <c r="AR50" s="1071">
        <v>0</v>
      </c>
      <c r="AS50" s="1071">
        <v>0</v>
      </c>
      <c r="AT50" s="1072">
        <v>0</v>
      </c>
      <c r="AU50" s="1071">
        <v>0</v>
      </c>
      <c r="AV50" s="1071">
        <v>0</v>
      </c>
      <c r="AW50" s="1072">
        <v>0</v>
      </c>
      <c r="AX50" s="1071">
        <v>0</v>
      </c>
      <c r="AY50" s="1071">
        <v>0</v>
      </c>
      <c r="AZ50" s="1072">
        <v>0</v>
      </c>
      <c r="BA50" s="1071">
        <v>0</v>
      </c>
      <c r="BB50" s="1071">
        <v>0</v>
      </c>
      <c r="BC50" s="1072">
        <v>0</v>
      </c>
      <c r="BD50" s="1071">
        <v>0</v>
      </c>
      <c r="BE50" s="1071">
        <v>0</v>
      </c>
      <c r="BF50" s="1072">
        <v>0</v>
      </c>
      <c r="BG50" s="1071">
        <v>0</v>
      </c>
      <c r="BH50" s="1071">
        <v>0</v>
      </c>
      <c r="BI50" s="1072">
        <v>0</v>
      </c>
      <c r="BJ50" s="1071">
        <v>0</v>
      </c>
      <c r="BK50" s="1071">
        <v>0</v>
      </c>
      <c r="BL50" s="1072">
        <v>0</v>
      </c>
      <c r="BM50" s="1071">
        <v>0</v>
      </c>
      <c r="BN50" s="1071">
        <v>0</v>
      </c>
      <c r="BO50" s="1072">
        <v>0</v>
      </c>
      <c r="BP50" s="1071">
        <v>0</v>
      </c>
      <c r="BQ50" s="1071">
        <v>0</v>
      </c>
      <c r="BR50" s="1072">
        <v>0</v>
      </c>
      <c r="BS50" s="1071">
        <v>0</v>
      </c>
      <c r="BT50" s="1071">
        <v>0</v>
      </c>
      <c r="BU50" s="1072">
        <v>0</v>
      </c>
      <c r="BV50" s="1071">
        <v>0</v>
      </c>
      <c r="BW50" s="1071">
        <v>0</v>
      </c>
      <c r="BX50" s="1072">
        <v>0</v>
      </c>
      <c r="BY50" s="1071">
        <v>0</v>
      </c>
      <c r="BZ50" s="1071">
        <v>0</v>
      </c>
      <c r="CA50" s="1072">
        <v>0</v>
      </c>
    </row>
    <row r="51" spans="1:79" ht="19.5" x14ac:dyDescent="0.3">
      <c r="A51" s="991" t="s">
        <v>417</v>
      </c>
      <c r="B51" s="1002"/>
      <c r="C51" s="941" t="s">
        <v>441</v>
      </c>
      <c r="D51" s="961" t="s">
        <v>251</v>
      </c>
      <c r="E51" s="937" t="s">
        <v>109</v>
      </c>
      <c r="F51" s="954" t="s">
        <v>109</v>
      </c>
      <c r="G51" s="938">
        <v>10</v>
      </c>
      <c r="H51" s="1071">
        <v>1E-3</v>
      </c>
      <c r="I51" s="1071">
        <v>0</v>
      </c>
      <c r="J51" s="1072">
        <v>0</v>
      </c>
      <c r="K51" s="1071">
        <v>1E-3</v>
      </c>
      <c r="L51" s="1071">
        <v>0</v>
      </c>
      <c r="M51" s="1072">
        <v>0</v>
      </c>
      <c r="N51" s="1071">
        <v>1E-3</v>
      </c>
      <c r="O51" s="1071">
        <v>0</v>
      </c>
      <c r="P51" s="1072">
        <v>0</v>
      </c>
      <c r="Q51" s="1071">
        <v>1E-3</v>
      </c>
      <c r="R51" s="1071">
        <v>0</v>
      </c>
      <c r="S51" s="1072">
        <v>0</v>
      </c>
      <c r="T51" s="1071">
        <v>1E-3</v>
      </c>
      <c r="U51" s="1071">
        <v>0</v>
      </c>
      <c r="V51" s="1072">
        <v>0</v>
      </c>
      <c r="W51" s="1071">
        <v>1E-3</v>
      </c>
      <c r="X51" s="1071">
        <v>0</v>
      </c>
      <c r="Y51" s="1072">
        <v>0</v>
      </c>
      <c r="Z51" s="1071">
        <v>1E-3</v>
      </c>
      <c r="AA51" s="1071">
        <v>0</v>
      </c>
      <c r="AB51" s="1072">
        <v>0</v>
      </c>
      <c r="AC51" s="1071">
        <v>1E-3</v>
      </c>
      <c r="AD51" s="1071">
        <v>0</v>
      </c>
      <c r="AE51" s="1072">
        <v>0</v>
      </c>
      <c r="AF51" s="1071">
        <v>1E-3</v>
      </c>
      <c r="AG51" s="1071">
        <v>0</v>
      </c>
      <c r="AH51" s="1072">
        <v>0</v>
      </c>
      <c r="AI51" s="1071">
        <v>1E-3</v>
      </c>
      <c r="AJ51" s="1071">
        <v>0</v>
      </c>
      <c r="AK51" s="1072">
        <v>0</v>
      </c>
      <c r="AL51" s="1071">
        <v>1E-3</v>
      </c>
      <c r="AM51" s="1071">
        <v>0</v>
      </c>
      <c r="AN51" s="1072">
        <v>0</v>
      </c>
      <c r="AO51" s="1071">
        <v>1E-3</v>
      </c>
      <c r="AP51" s="1071">
        <v>0</v>
      </c>
      <c r="AQ51" s="1072">
        <v>0</v>
      </c>
      <c r="AR51" s="1071">
        <v>1E-3</v>
      </c>
      <c r="AS51" s="1071">
        <v>0</v>
      </c>
      <c r="AT51" s="1072">
        <v>0</v>
      </c>
      <c r="AU51" s="1071">
        <v>1E-3</v>
      </c>
      <c r="AV51" s="1071">
        <v>0</v>
      </c>
      <c r="AW51" s="1072">
        <v>0</v>
      </c>
      <c r="AX51" s="1071">
        <v>1E-3</v>
      </c>
      <c r="AY51" s="1071">
        <v>0</v>
      </c>
      <c r="AZ51" s="1072">
        <v>0</v>
      </c>
      <c r="BA51" s="1071">
        <v>1E-3</v>
      </c>
      <c r="BB51" s="1071">
        <v>0</v>
      </c>
      <c r="BC51" s="1072">
        <v>0</v>
      </c>
      <c r="BD51" s="1071">
        <v>1E-3</v>
      </c>
      <c r="BE51" s="1071">
        <v>0</v>
      </c>
      <c r="BF51" s="1072">
        <v>0</v>
      </c>
      <c r="BG51" s="1071">
        <v>1E-3</v>
      </c>
      <c r="BH51" s="1071">
        <v>0</v>
      </c>
      <c r="BI51" s="1072">
        <v>0</v>
      </c>
      <c r="BJ51" s="1071">
        <v>1E-3</v>
      </c>
      <c r="BK51" s="1071">
        <v>0</v>
      </c>
      <c r="BL51" s="1072">
        <v>0</v>
      </c>
      <c r="BM51" s="1071">
        <v>1E-3</v>
      </c>
      <c r="BN51" s="1071">
        <v>0</v>
      </c>
      <c r="BO51" s="1072">
        <v>0</v>
      </c>
      <c r="BP51" s="1071">
        <v>1E-3</v>
      </c>
      <c r="BQ51" s="1071">
        <v>0</v>
      </c>
      <c r="BR51" s="1072">
        <v>0</v>
      </c>
      <c r="BS51" s="1071">
        <v>1E-3</v>
      </c>
      <c r="BT51" s="1071">
        <v>0</v>
      </c>
      <c r="BU51" s="1072">
        <v>0</v>
      </c>
      <c r="BV51" s="1071">
        <v>1E-3</v>
      </c>
      <c r="BW51" s="1071">
        <v>0</v>
      </c>
      <c r="BX51" s="1072">
        <v>0</v>
      </c>
      <c r="BY51" s="1071">
        <v>1E-3</v>
      </c>
      <c r="BZ51" s="1071">
        <v>0</v>
      </c>
      <c r="CA51" s="1072">
        <v>0</v>
      </c>
    </row>
    <row r="52" spans="1:79" ht="19.5" x14ac:dyDescent="0.3">
      <c r="A52" s="1025" t="s">
        <v>417</v>
      </c>
      <c r="B52" s="1026"/>
      <c r="C52" s="941"/>
      <c r="D52" s="962" t="s">
        <v>19</v>
      </c>
      <c r="E52" s="937" t="s">
        <v>109</v>
      </c>
      <c r="F52" s="954" t="s">
        <v>109</v>
      </c>
      <c r="G52" s="988">
        <v>10</v>
      </c>
      <c r="H52" s="1071">
        <v>8.0000000000000002E-3</v>
      </c>
      <c r="I52" s="1071">
        <v>7.0000000000000001E-3</v>
      </c>
      <c r="J52" s="1072">
        <v>1</v>
      </c>
      <c r="K52" s="1071">
        <v>8.0000000000000002E-3</v>
      </c>
      <c r="L52" s="1071">
        <v>8.0000000000000002E-3</v>
      </c>
      <c r="M52" s="1072">
        <v>1</v>
      </c>
      <c r="N52" s="1071">
        <v>8.0000000000000002E-3</v>
      </c>
      <c r="O52" s="1071">
        <v>8.0000000000000002E-3</v>
      </c>
      <c r="P52" s="1072">
        <v>1</v>
      </c>
      <c r="Q52" s="1071">
        <v>7.4999999999999997E-3</v>
      </c>
      <c r="R52" s="1071">
        <v>7.4999999999999997E-3</v>
      </c>
      <c r="S52" s="1072">
        <v>1</v>
      </c>
      <c r="T52" s="1071">
        <v>8.0000000000000002E-3</v>
      </c>
      <c r="U52" s="1071">
        <v>8.0000000000000002E-3</v>
      </c>
      <c r="V52" s="1072">
        <v>1</v>
      </c>
      <c r="W52" s="1071">
        <v>8.0000000000000002E-3</v>
      </c>
      <c r="X52" s="1071">
        <v>8.0000000000000002E-3</v>
      </c>
      <c r="Y52" s="1072">
        <v>1</v>
      </c>
      <c r="Z52" s="1071">
        <v>8.0000000000000002E-3</v>
      </c>
      <c r="AA52" s="1071">
        <v>8.0000000000000002E-3</v>
      </c>
      <c r="AB52" s="1072">
        <v>1</v>
      </c>
      <c r="AC52" s="1071">
        <v>8.0000000000000002E-3</v>
      </c>
      <c r="AD52" s="1071">
        <v>8.0000000000000002E-3</v>
      </c>
      <c r="AE52" s="1072">
        <v>1</v>
      </c>
      <c r="AF52" s="1071">
        <v>8.0000000000000002E-3</v>
      </c>
      <c r="AG52" s="1071">
        <v>8.0000000000000002E-3</v>
      </c>
      <c r="AH52" s="1072">
        <v>1</v>
      </c>
      <c r="AI52" s="1071">
        <v>8.0000000000000002E-3</v>
      </c>
      <c r="AJ52" s="1071">
        <v>8.0000000000000002E-3</v>
      </c>
      <c r="AK52" s="1072">
        <v>1</v>
      </c>
      <c r="AL52" s="1071">
        <v>8.0000000000000002E-3</v>
      </c>
      <c r="AM52" s="1071">
        <v>8.0000000000000002E-3</v>
      </c>
      <c r="AN52" s="1072">
        <v>1</v>
      </c>
      <c r="AO52" s="1071">
        <v>8.0000000000000002E-3</v>
      </c>
      <c r="AP52" s="1071">
        <v>8.0000000000000002E-3</v>
      </c>
      <c r="AQ52" s="1072">
        <v>1</v>
      </c>
      <c r="AR52" s="1071">
        <v>8.0000000000000002E-3</v>
      </c>
      <c r="AS52" s="1071">
        <v>8.0000000000000002E-3</v>
      </c>
      <c r="AT52" s="1072">
        <v>1</v>
      </c>
      <c r="AU52" s="1071">
        <v>8.0000000000000002E-3</v>
      </c>
      <c r="AV52" s="1071">
        <v>8.0000000000000002E-3</v>
      </c>
      <c r="AW52" s="1072">
        <v>1</v>
      </c>
      <c r="AX52" s="1071">
        <v>8.0000000000000002E-3</v>
      </c>
      <c r="AY52" s="1071">
        <v>8.0000000000000002E-3</v>
      </c>
      <c r="AZ52" s="1072">
        <v>1</v>
      </c>
      <c r="BA52" s="1071">
        <v>8.0000000000000002E-3</v>
      </c>
      <c r="BB52" s="1071">
        <v>7.4999999999999997E-3</v>
      </c>
      <c r="BC52" s="1072">
        <v>1</v>
      </c>
      <c r="BD52" s="1071">
        <v>8.0000000000000002E-3</v>
      </c>
      <c r="BE52" s="1071">
        <v>7.0000000000000001E-3</v>
      </c>
      <c r="BF52" s="1072">
        <v>1</v>
      </c>
      <c r="BG52" s="1071">
        <v>8.0000000000000002E-3</v>
      </c>
      <c r="BH52" s="1071">
        <v>7.0000000000000001E-3</v>
      </c>
      <c r="BI52" s="1072">
        <v>1</v>
      </c>
      <c r="BJ52" s="1071">
        <v>7.4999999999999997E-3</v>
      </c>
      <c r="BK52" s="1071">
        <v>7.0000000000000001E-3</v>
      </c>
      <c r="BL52" s="1072">
        <v>1</v>
      </c>
      <c r="BM52" s="1071">
        <v>7.4999999999999997E-3</v>
      </c>
      <c r="BN52" s="1071">
        <v>7.0000000000000001E-3</v>
      </c>
      <c r="BO52" s="1072">
        <v>1</v>
      </c>
      <c r="BP52" s="1071">
        <v>8.0000000000000002E-3</v>
      </c>
      <c r="BQ52" s="1071">
        <v>7.0000000000000001E-3</v>
      </c>
      <c r="BR52" s="1072">
        <v>1</v>
      </c>
      <c r="BS52" s="1071">
        <v>8.9999999999999993E-3</v>
      </c>
      <c r="BT52" s="1071">
        <v>7.0000000000000001E-3</v>
      </c>
      <c r="BU52" s="1072">
        <v>1</v>
      </c>
      <c r="BV52" s="1071">
        <v>8.0000000000000002E-3</v>
      </c>
      <c r="BW52" s="1071">
        <v>7.0000000000000001E-3</v>
      </c>
      <c r="BX52" s="1072">
        <v>1</v>
      </c>
      <c r="BY52" s="1071">
        <v>8.0000000000000002E-3</v>
      </c>
      <c r="BZ52" s="1071">
        <v>7.0000000000000001E-3</v>
      </c>
      <c r="CA52" s="1072">
        <v>1</v>
      </c>
    </row>
    <row r="53" spans="1:79" ht="19.5" x14ac:dyDescent="0.3">
      <c r="A53" s="991" t="s">
        <v>417</v>
      </c>
      <c r="B53" s="1002"/>
      <c r="C53" s="939"/>
      <c r="D53" s="962" t="s">
        <v>130</v>
      </c>
      <c r="E53" s="937" t="s">
        <v>109</v>
      </c>
      <c r="F53" s="954" t="s">
        <v>109</v>
      </c>
      <c r="G53" s="938">
        <v>10</v>
      </c>
      <c r="H53" s="1071">
        <v>0</v>
      </c>
      <c r="I53" s="1071">
        <v>0</v>
      </c>
      <c r="J53" s="1072">
        <v>0</v>
      </c>
      <c r="K53" s="1071">
        <v>0</v>
      </c>
      <c r="L53" s="1071">
        <v>0</v>
      </c>
      <c r="M53" s="1072">
        <v>0</v>
      </c>
      <c r="N53" s="1071">
        <v>0</v>
      </c>
      <c r="O53" s="1071">
        <v>0</v>
      </c>
      <c r="P53" s="1072">
        <v>0</v>
      </c>
      <c r="Q53" s="1071">
        <v>0</v>
      </c>
      <c r="R53" s="1071">
        <v>0</v>
      </c>
      <c r="S53" s="1072">
        <v>0</v>
      </c>
      <c r="T53" s="1071">
        <v>0</v>
      </c>
      <c r="U53" s="1071">
        <v>0</v>
      </c>
      <c r="V53" s="1072">
        <v>0</v>
      </c>
      <c r="W53" s="1071">
        <v>0</v>
      </c>
      <c r="X53" s="1071">
        <v>0</v>
      </c>
      <c r="Y53" s="1072">
        <v>0</v>
      </c>
      <c r="Z53" s="1071">
        <v>0</v>
      </c>
      <c r="AA53" s="1071">
        <v>0</v>
      </c>
      <c r="AB53" s="1072">
        <v>0</v>
      </c>
      <c r="AC53" s="1071">
        <v>0</v>
      </c>
      <c r="AD53" s="1071">
        <v>0</v>
      </c>
      <c r="AE53" s="1072">
        <v>0</v>
      </c>
      <c r="AF53" s="1071">
        <v>0</v>
      </c>
      <c r="AG53" s="1071">
        <v>0</v>
      </c>
      <c r="AH53" s="1072">
        <v>0</v>
      </c>
      <c r="AI53" s="1071">
        <v>0</v>
      </c>
      <c r="AJ53" s="1071">
        <v>0</v>
      </c>
      <c r="AK53" s="1072">
        <v>0</v>
      </c>
      <c r="AL53" s="1071">
        <v>0</v>
      </c>
      <c r="AM53" s="1071">
        <v>0</v>
      </c>
      <c r="AN53" s="1072">
        <v>0</v>
      </c>
      <c r="AO53" s="1071">
        <v>0</v>
      </c>
      <c r="AP53" s="1071">
        <v>0</v>
      </c>
      <c r="AQ53" s="1072">
        <v>0</v>
      </c>
      <c r="AR53" s="1071">
        <v>0</v>
      </c>
      <c r="AS53" s="1071">
        <v>0</v>
      </c>
      <c r="AT53" s="1072">
        <v>0</v>
      </c>
      <c r="AU53" s="1071">
        <v>0</v>
      </c>
      <c r="AV53" s="1071">
        <v>0</v>
      </c>
      <c r="AW53" s="1072">
        <v>0</v>
      </c>
      <c r="AX53" s="1071">
        <v>0</v>
      </c>
      <c r="AY53" s="1071">
        <v>0</v>
      </c>
      <c r="AZ53" s="1072">
        <v>0</v>
      </c>
      <c r="BA53" s="1071">
        <v>0</v>
      </c>
      <c r="BB53" s="1071">
        <v>0</v>
      </c>
      <c r="BC53" s="1072">
        <v>0</v>
      </c>
      <c r="BD53" s="1071">
        <v>0</v>
      </c>
      <c r="BE53" s="1071">
        <v>0</v>
      </c>
      <c r="BF53" s="1072">
        <v>0</v>
      </c>
      <c r="BG53" s="1071">
        <v>0</v>
      </c>
      <c r="BH53" s="1071">
        <v>0</v>
      </c>
      <c r="BI53" s="1072">
        <v>0</v>
      </c>
      <c r="BJ53" s="1071">
        <v>0</v>
      </c>
      <c r="BK53" s="1071">
        <v>0</v>
      </c>
      <c r="BL53" s="1072">
        <v>0</v>
      </c>
      <c r="BM53" s="1071">
        <v>0</v>
      </c>
      <c r="BN53" s="1071">
        <v>0</v>
      </c>
      <c r="BO53" s="1072">
        <v>0</v>
      </c>
      <c r="BP53" s="1071">
        <v>0</v>
      </c>
      <c r="BQ53" s="1071">
        <v>0</v>
      </c>
      <c r="BR53" s="1072">
        <v>0</v>
      </c>
      <c r="BS53" s="1071">
        <v>0</v>
      </c>
      <c r="BT53" s="1071">
        <v>0</v>
      </c>
      <c r="BU53" s="1072">
        <v>0</v>
      </c>
      <c r="BV53" s="1071">
        <v>0</v>
      </c>
      <c r="BW53" s="1071">
        <v>0</v>
      </c>
      <c r="BX53" s="1072">
        <v>0</v>
      </c>
      <c r="BY53" s="1071">
        <v>0</v>
      </c>
      <c r="BZ53" s="1071">
        <v>0</v>
      </c>
      <c r="CA53" s="1072">
        <v>0</v>
      </c>
    </row>
    <row r="54" spans="1:79" ht="19.5" x14ac:dyDescent="0.3">
      <c r="A54" s="991" t="s">
        <v>417</v>
      </c>
      <c r="B54" s="1002"/>
      <c r="C54" s="939"/>
      <c r="D54" s="962" t="s">
        <v>24</v>
      </c>
      <c r="E54" s="942" t="s">
        <v>109</v>
      </c>
      <c r="F54" s="967" t="s">
        <v>109</v>
      </c>
      <c r="G54" s="943">
        <v>10</v>
      </c>
      <c r="H54" s="1071">
        <v>1.4450000000000001</v>
      </c>
      <c r="I54" s="1071">
        <v>0.35499999999999998</v>
      </c>
      <c r="J54" s="1072">
        <v>84</v>
      </c>
      <c r="K54" s="1071">
        <v>1.397</v>
      </c>
      <c r="L54" s="1071">
        <v>0</v>
      </c>
      <c r="M54" s="1072">
        <v>78</v>
      </c>
      <c r="N54" s="1071">
        <v>1.3140000000000001</v>
      </c>
      <c r="O54" s="1071">
        <v>0.34599999999999997</v>
      </c>
      <c r="P54" s="1072">
        <v>76</v>
      </c>
      <c r="Q54" s="1071">
        <v>1.254</v>
      </c>
      <c r="R54" s="1071">
        <v>0.33800000000000002</v>
      </c>
      <c r="S54" s="1072">
        <v>73</v>
      </c>
      <c r="T54" s="1071">
        <v>1.1579999999999999</v>
      </c>
      <c r="U54" s="1071">
        <v>0.34200000000000003</v>
      </c>
      <c r="V54" s="1072">
        <v>68</v>
      </c>
      <c r="W54" s="1071">
        <v>1.18</v>
      </c>
      <c r="X54" s="1071">
        <v>0.33800000000000002</v>
      </c>
      <c r="Y54" s="1072">
        <v>69</v>
      </c>
      <c r="Z54" s="1071">
        <v>1.1379999999999999</v>
      </c>
      <c r="AA54" s="1071">
        <v>0.33700000000000002</v>
      </c>
      <c r="AB54" s="1072">
        <v>67</v>
      </c>
      <c r="AC54" s="1071">
        <v>1.135</v>
      </c>
      <c r="AD54" s="1071">
        <v>0.33800000000000002</v>
      </c>
      <c r="AE54" s="1072">
        <v>66</v>
      </c>
      <c r="AF54" s="1071">
        <v>1.1579999999999999</v>
      </c>
      <c r="AG54" s="1071">
        <v>0.34200000000000003</v>
      </c>
      <c r="AH54" s="1072">
        <v>68</v>
      </c>
      <c r="AI54" s="1071">
        <v>1.19</v>
      </c>
      <c r="AJ54" s="1071">
        <v>0.34100000000000003</v>
      </c>
      <c r="AK54" s="1072">
        <v>69</v>
      </c>
      <c r="AL54" s="1071">
        <v>2.4470000000000001</v>
      </c>
      <c r="AM54" s="1071">
        <v>0.54300000000000004</v>
      </c>
      <c r="AN54" s="1072">
        <v>141</v>
      </c>
      <c r="AO54" s="1071">
        <v>1.288</v>
      </c>
      <c r="AP54" s="1071">
        <v>0.34599999999999997</v>
      </c>
      <c r="AQ54" s="1072">
        <v>75</v>
      </c>
      <c r="AR54" s="1071">
        <v>1.3740000000000001</v>
      </c>
      <c r="AS54" s="1071">
        <v>0.35299999999999998</v>
      </c>
      <c r="AT54" s="1072">
        <v>80</v>
      </c>
      <c r="AU54" s="1071">
        <v>1.4870000000000001</v>
      </c>
      <c r="AV54" s="1071">
        <v>0.35899999999999999</v>
      </c>
      <c r="AW54" s="1072">
        <v>86</v>
      </c>
      <c r="AX54" s="1071">
        <v>1.6060000000000001</v>
      </c>
      <c r="AY54" s="1071">
        <v>0.36799999999999999</v>
      </c>
      <c r="AZ54" s="1072">
        <v>92</v>
      </c>
      <c r="BA54" s="1071">
        <v>1.7250000000000001</v>
      </c>
      <c r="BB54" s="1071">
        <v>0.38400000000000001</v>
      </c>
      <c r="BC54" s="1072">
        <v>99</v>
      </c>
      <c r="BD54" s="1071">
        <v>1.903</v>
      </c>
      <c r="BE54" s="1071">
        <v>0.42199999999999999</v>
      </c>
      <c r="BF54" s="1072">
        <v>109</v>
      </c>
      <c r="BG54" s="1071">
        <v>2.0619999999999998</v>
      </c>
      <c r="BH54" s="1071">
        <v>0.45800000000000002</v>
      </c>
      <c r="BI54" s="1072">
        <v>119</v>
      </c>
      <c r="BJ54" s="1071">
        <v>2.153</v>
      </c>
      <c r="BK54" s="1071">
        <v>0.48599999999999999</v>
      </c>
      <c r="BL54" s="1072">
        <v>124</v>
      </c>
      <c r="BM54" s="1071">
        <v>2.3410000000000002</v>
      </c>
      <c r="BN54" s="1071">
        <v>0.52300000000000002</v>
      </c>
      <c r="BO54" s="1072">
        <v>135</v>
      </c>
      <c r="BP54" s="1071">
        <v>2.4470000000000001</v>
      </c>
      <c r="BQ54" s="1071">
        <v>0.54300000000000004</v>
      </c>
      <c r="BR54" s="1072">
        <v>141</v>
      </c>
      <c r="BS54" s="1071">
        <v>1.905</v>
      </c>
      <c r="BT54" s="1071">
        <v>0.45600000000000002</v>
      </c>
      <c r="BU54" s="1072">
        <v>110</v>
      </c>
      <c r="BV54" s="1071">
        <v>2.4710000000000001</v>
      </c>
      <c r="BW54" s="1071">
        <v>0.54800000000000004</v>
      </c>
      <c r="BX54" s="1072">
        <v>142</v>
      </c>
      <c r="BY54" s="1071">
        <v>2.427</v>
      </c>
      <c r="BZ54" s="1071">
        <v>0.54100000000000004</v>
      </c>
      <c r="CA54" s="1072">
        <v>140</v>
      </c>
    </row>
    <row r="55" spans="1:79" ht="19.5" x14ac:dyDescent="0.3">
      <c r="A55" s="991" t="s">
        <v>417</v>
      </c>
      <c r="B55" s="1002"/>
      <c r="C55" s="941"/>
      <c r="D55" s="962" t="s">
        <v>27</v>
      </c>
      <c r="E55" s="937" t="s">
        <v>109</v>
      </c>
      <c r="F55" s="954" t="s">
        <v>109</v>
      </c>
      <c r="G55" s="938">
        <v>10</v>
      </c>
      <c r="H55" s="1071">
        <v>0.89400000000000002</v>
      </c>
      <c r="I55" s="1071">
        <v>0.40799999999999997</v>
      </c>
      <c r="J55" s="1072">
        <v>55</v>
      </c>
      <c r="K55" s="1071">
        <v>0.87</v>
      </c>
      <c r="L55" s="1071">
        <v>0.40500000000000003</v>
      </c>
      <c r="M55" s="1072">
        <v>54</v>
      </c>
      <c r="N55" s="1071">
        <v>0.81299999999999994</v>
      </c>
      <c r="O55" s="1071">
        <v>0.39400000000000002</v>
      </c>
      <c r="P55" s="1072">
        <v>51</v>
      </c>
      <c r="Q55" s="1071">
        <v>0.77900000000000003</v>
      </c>
      <c r="R55" s="1071">
        <v>0.38300000000000001</v>
      </c>
      <c r="S55" s="1072">
        <v>49</v>
      </c>
      <c r="T55" s="1071">
        <v>0.63700000000000001</v>
      </c>
      <c r="U55" s="1071">
        <v>0.32300000000000001</v>
      </c>
      <c r="V55" s="1072">
        <v>40</v>
      </c>
      <c r="W55" s="1071">
        <v>0.70599999999999996</v>
      </c>
      <c r="X55" s="1071">
        <v>0.36099999999999999</v>
      </c>
      <c r="Y55" s="1072">
        <v>44</v>
      </c>
      <c r="Z55" s="1071">
        <v>0.67400000000000004</v>
      </c>
      <c r="AA55" s="1071">
        <v>0.34599999999999997</v>
      </c>
      <c r="AB55" s="1072">
        <v>43</v>
      </c>
      <c r="AC55" s="1071">
        <v>0.66500000000000004</v>
      </c>
      <c r="AD55" s="1071">
        <v>0.33800000000000002</v>
      </c>
      <c r="AE55" s="1072">
        <v>42</v>
      </c>
      <c r="AF55" s="1071">
        <v>0.63700000000000001</v>
      </c>
      <c r="AG55" s="1071">
        <v>0.32300000000000001</v>
      </c>
      <c r="AH55" s="1072">
        <v>40</v>
      </c>
      <c r="AI55" s="1071">
        <v>0.61199999999999999</v>
      </c>
      <c r="AJ55" s="1071">
        <v>0.30099999999999999</v>
      </c>
      <c r="AK55" s="1072">
        <v>38</v>
      </c>
      <c r="AL55" s="1071">
        <v>1.2030000000000001</v>
      </c>
      <c r="AM55" s="1071">
        <v>0.505</v>
      </c>
      <c r="AN55" s="1072">
        <v>73</v>
      </c>
      <c r="AO55" s="1071">
        <v>0.61399999999999999</v>
      </c>
      <c r="AP55" s="1071">
        <v>0.30399999999999999</v>
      </c>
      <c r="AQ55" s="1072">
        <v>38</v>
      </c>
      <c r="AR55" s="1071">
        <v>0.65200000000000002</v>
      </c>
      <c r="AS55" s="1071">
        <v>0.309</v>
      </c>
      <c r="AT55" s="1072">
        <v>40</v>
      </c>
      <c r="AU55" s="1071">
        <v>0.754</v>
      </c>
      <c r="AV55" s="1071">
        <v>0.33500000000000002</v>
      </c>
      <c r="AW55" s="1072">
        <v>46</v>
      </c>
      <c r="AX55" s="1071">
        <v>0.84799999999999998</v>
      </c>
      <c r="AY55" s="1071">
        <v>0.35899999999999999</v>
      </c>
      <c r="AZ55" s="1072">
        <v>52</v>
      </c>
      <c r="BA55" s="1071">
        <v>0.92</v>
      </c>
      <c r="BB55" s="1071">
        <v>0.38300000000000001</v>
      </c>
      <c r="BC55" s="1072">
        <v>56</v>
      </c>
      <c r="BD55" s="1071">
        <v>1.0369999999999999</v>
      </c>
      <c r="BE55" s="1071">
        <v>0.434</v>
      </c>
      <c r="BF55" s="1072">
        <v>63</v>
      </c>
      <c r="BG55" s="1071">
        <v>1.151</v>
      </c>
      <c r="BH55" s="1071">
        <v>0.503</v>
      </c>
      <c r="BI55" s="1072">
        <v>70</v>
      </c>
      <c r="BJ55" s="1071">
        <v>1.1819999999999999</v>
      </c>
      <c r="BK55" s="1071">
        <v>0.51800000000000002</v>
      </c>
      <c r="BL55" s="1072">
        <v>72</v>
      </c>
      <c r="BM55" s="1071">
        <v>1.2030000000000001</v>
      </c>
      <c r="BN55" s="1071">
        <v>0.51400000000000001</v>
      </c>
      <c r="BO55" s="1072">
        <v>73</v>
      </c>
      <c r="BP55" s="1071">
        <v>1.2030000000000001</v>
      </c>
      <c r="BQ55" s="1071">
        <v>0.505</v>
      </c>
      <c r="BR55" s="1071">
        <v>1.0329999999999999</v>
      </c>
      <c r="BS55" s="1071">
        <v>1.0329999999999999</v>
      </c>
      <c r="BT55" s="1071">
        <v>0.441</v>
      </c>
      <c r="BU55" s="1072">
        <v>63</v>
      </c>
      <c r="BV55" s="1071">
        <v>1.2250000000000001</v>
      </c>
      <c r="BW55" s="1071">
        <v>0.51200000000000001</v>
      </c>
      <c r="BX55" s="1072">
        <v>75</v>
      </c>
      <c r="BY55" s="1071">
        <v>1.228</v>
      </c>
      <c r="BZ55" s="1071">
        <v>0.5</v>
      </c>
      <c r="CA55" s="1072">
        <v>74</v>
      </c>
    </row>
    <row r="56" spans="1:79" ht="19.5" x14ac:dyDescent="0.3">
      <c r="A56" s="991" t="s">
        <v>417</v>
      </c>
      <c r="B56" s="1002"/>
      <c r="C56" s="939"/>
      <c r="D56" s="962" t="s">
        <v>31</v>
      </c>
      <c r="E56" s="937" t="s">
        <v>109</v>
      </c>
      <c r="F56" s="954" t="s">
        <v>109</v>
      </c>
      <c r="G56" s="938">
        <v>10</v>
      </c>
      <c r="H56" s="1071">
        <v>0</v>
      </c>
      <c r="I56" s="1071">
        <v>0</v>
      </c>
      <c r="J56" s="1072">
        <v>0</v>
      </c>
      <c r="K56" s="1071">
        <v>0</v>
      </c>
      <c r="L56" s="1071">
        <v>0</v>
      </c>
      <c r="M56" s="1072">
        <v>0</v>
      </c>
      <c r="N56" s="1071">
        <v>0</v>
      </c>
      <c r="O56" s="1071">
        <v>0</v>
      </c>
      <c r="P56" s="1072">
        <v>0</v>
      </c>
      <c r="Q56" s="1071">
        <v>0</v>
      </c>
      <c r="R56" s="1071">
        <v>0</v>
      </c>
      <c r="S56" s="1072">
        <v>0</v>
      </c>
      <c r="T56" s="1071">
        <v>0</v>
      </c>
      <c r="U56" s="1071">
        <v>0</v>
      </c>
      <c r="V56" s="1072">
        <v>0</v>
      </c>
      <c r="W56" s="1071">
        <v>0</v>
      </c>
      <c r="X56" s="1071">
        <v>0</v>
      </c>
      <c r="Y56" s="1072">
        <v>0</v>
      </c>
      <c r="Z56" s="1071">
        <v>0</v>
      </c>
      <c r="AA56" s="1071">
        <v>0</v>
      </c>
      <c r="AB56" s="1072">
        <v>0</v>
      </c>
      <c r="AC56" s="1071">
        <v>0</v>
      </c>
      <c r="AD56" s="1071">
        <v>0</v>
      </c>
      <c r="AE56" s="1072">
        <v>0</v>
      </c>
      <c r="AF56" s="1071">
        <v>0</v>
      </c>
      <c r="AG56" s="1071">
        <v>0</v>
      </c>
      <c r="AH56" s="1072">
        <v>0</v>
      </c>
      <c r="AI56" s="1071">
        <v>0</v>
      </c>
      <c r="AJ56" s="1071">
        <v>0</v>
      </c>
      <c r="AK56" s="1072">
        <v>0</v>
      </c>
      <c r="AL56" s="1071">
        <v>0</v>
      </c>
      <c r="AM56" s="1071">
        <v>0</v>
      </c>
      <c r="AN56" s="1072">
        <v>0</v>
      </c>
      <c r="AO56" s="1071">
        <v>0</v>
      </c>
      <c r="AP56" s="1071">
        <v>0</v>
      </c>
      <c r="AQ56" s="1072">
        <v>0</v>
      </c>
      <c r="AR56" s="1071">
        <v>0</v>
      </c>
      <c r="AS56" s="1071">
        <v>0</v>
      </c>
      <c r="AT56" s="1072">
        <v>0</v>
      </c>
      <c r="AU56" s="1071">
        <v>0</v>
      </c>
      <c r="AV56" s="1071">
        <v>0</v>
      </c>
      <c r="AW56" s="1072">
        <v>0</v>
      </c>
      <c r="AX56" s="1071">
        <v>0</v>
      </c>
      <c r="AY56" s="1071">
        <v>0</v>
      </c>
      <c r="AZ56" s="1072">
        <v>0</v>
      </c>
      <c r="BA56" s="1071">
        <v>0</v>
      </c>
      <c r="BB56" s="1071">
        <v>0</v>
      </c>
      <c r="BC56" s="1072">
        <v>0</v>
      </c>
      <c r="BD56" s="1071">
        <v>0</v>
      </c>
      <c r="BE56" s="1071">
        <v>0</v>
      </c>
      <c r="BF56" s="1072">
        <v>0</v>
      </c>
      <c r="BG56" s="1071">
        <v>0</v>
      </c>
      <c r="BH56" s="1071">
        <v>0</v>
      </c>
      <c r="BI56" s="1072">
        <v>0</v>
      </c>
      <c r="BJ56" s="1071">
        <v>0</v>
      </c>
      <c r="BK56" s="1071">
        <v>0</v>
      </c>
      <c r="BL56" s="1072">
        <v>0</v>
      </c>
      <c r="BM56" s="1071">
        <v>0</v>
      </c>
      <c r="BN56" s="1071">
        <v>0</v>
      </c>
      <c r="BO56" s="1072">
        <v>0</v>
      </c>
      <c r="BP56" s="1071">
        <v>0</v>
      </c>
      <c r="BQ56" s="1071">
        <v>0</v>
      </c>
      <c r="BR56" s="1072">
        <v>0</v>
      </c>
      <c r="BS56" s="1071">
        <v>0</v>
      </c>
      <c r="BT56" s="1071">
        <v>0</v>
      </c>
      <c r="BU56" s="1072">
        <v>0</v>
      </c>
      <c r="BV56" s="1071">
        <v>0</v>
      </c>
      <c r="BW56" s="1071">
        <v>0</v>
      </c>
      <c r="BX56" s="1072">
        <v>0</v>
      </c>
      <c r="BY56" s="1071">
        <v>0</v>
      </c>
      <c r="BZ56" s="1071">
        <v>0</v>
      </c>
      <c r="CA56" s="1072">
        <v>0</v>
      </c>
    </row>
    <row r="57" spans="1:79" ht="19.5" x14ac:dyDescent="0.3">
      <c r="A57" s="991" t="s">
        <v>417</v>
      </c>
      <c r="B57" s="1002"/>
      <c r="C57" s="939"/>
      <c r="D57" s="962" t="s">
        <v>30</v>
      </c>
      <c r="E57" s="937" t="s">
        <v>109</v>
      </c>
      <c r="F57" s="954" t="s">
        <v>109</v>
      </c>
      <c r="G57" s="938">
        <v>10</v>
      </c>
      <c r="H57" s="1071">
        <v>0.185</v>
      </c>
      <c r="I57" s="1071">
        <v>8.9999999999999993E-3</v>
      </c>
      <c r="J57" s="1072">
        <v>10</v>
      </c>
      <c r="K57" s="1071">
        <v>0.17399999999999999</v>
      </c>
      <c r="L57" s="1071">
        <v>0</v>
      </c>
      <c r="M57" s="1072">
        <v>10</v>
      </c>
      <c r="N57" s="1071">
        <v>0.16</v>
      </c>
      <c r="O57" s="1071">
        <v>6.0000000000000001E-3</v>
      </c>
      <c r="P57" s="1072">
        <v>9</v>
      </c>
      <c r="Q57" s="1071">
        <v>0.155</v>
      </c>
      <c r="R57" s="1071">
        <v>6.0000000000000001E-3</v>
      </c>
      <c r="S57" s="1072">
        <v>9</v>
      </c>
      <c r="T57" s="1071">
        <v>0.127</v>
      </c>
      <c r="U57" s="1071">
        <v>2E-3</v>
      </c>
      <c r="V57" s="1072">
        <v>7</v>
      </c>
      <c r="W57" s="1071">
        <v>0.14599999999999999</v>
      </c>
      <c r="X57" s="1071">
        <v>5.0000000000000001E-3</v>
      </c>
      <c r="Y57" s="1072">
        <v>8</v>
      </c>
      <c r="Z57" s="1071">
        <v>0.13700000000000001</v>
      </c>
      <c r="AA57" s="1071">
        <v>5.0000000000000001E-3</v>
      </c>
      <c r="AB57" s="1072">
        <v>8</v>
      </c>
      <c r="AC57" s="1071">
        <v>0.13200000000000001</v>
      </c>
      <c r="AD57" s="1071">
        <v>2E-3</v>
      </c>
      <c r="AE57" s="1072">
        <v>7</v>
      </c>
      <c r="AF57" s="1071">
        <v>0.127</v>
      </c>
      <c r="AG57" s="1071">
        <v>2E-3</v>
      </c>
      <c r="AH57" s="1072">
        <v>7</v>
      </c>
      <c r="AI57" s="1071">
        <v>0.124</v>
      </c>
      <c r="AJ57" s="1071">
        <v>3.0000000000000001E-3</v>
      </c>
      <c r="AK57" s="1072">
        <v>7</v>
      </c>
      <c r="AL57" s="1071">
        <v>0.23300000000000001</v>
      </c>
      <c r="AM57" s="1071">
        <v>2.5000000000000001E-2</v>
      </c>
      <c r="AN57" s="1072">
        <v>13</v>
      </c>
      <c r="AO57" s="1071">
        <v>0.14299999999999999</v>
      </c>
      <c r="AP57" s="1071">
        <v>3.0000000000000001E-3</v>
      </c>
      <c r="AQ57" s="1072">
        <v>8</v>
      </c>
      <c r="AR57" s="1071">
        <v>0.16</v>
      </c>
      <c r="AS57" s="1071">
        <v>2E-3</v>
      </c>
      <c r="AT57" s="1072">
        <v>9</v>
      </c>
      <c r="AU57" s="1071">
        <v>0.17899999999999999</v>
      </c>
      <c r="AV57" s="1071">
        <v>2E-3</v>
      </c>
      <c r="AW57" s="1072">
        <v>10</v>
      </c>
      <c r="AX57" s="1071">
        <v>0.193</v>
      </c>
      <c r="AY57" s="1071">
        <v>5.0000000000000001E-3</v>
      </c>
      <c r="AZ57" s="1072">
        <v>11</v>
      </c>
      <c r="BA57" s="1071">
        <v>0.19600000000000001</v>
      </c>
      <c r="BB57" s="1071">
        <v>7.0000000000000001E-3</v>
      </c>
      <c r="BC57" s="1072">
        <v>11</v>
      </c>
      <c r="BD57" s="1071">
        <v>0.20200000000000001</v>
      </c>
      <c r="BE57" s="1071">
        <v>1.2E-2</v>
      </c>
      <c r="BF57" s="1072">
        <v>11</v>
      </c>
      <c r="BG57" s="1071">
        <v>0.214</v>
      </c>
      <c r="BH57" s="1071">
        <v>1.7999999999999999E-2</v>
      </c>
      <c r="BI57" s="1072">
        <v>12</v>
      </c>
      <c r="BJ57" s="1071">
        <v>0.22500000000000001</v>
      </c>
      <c r="BK57" s="1071">
        <v>1.6E-2</v>
      </c>
      <c r="BL57" s="1072">
        <v>13</v>
      </c>
      <c r="BM57" s="1071">
        <v>0.23599999999999999</v>
      </c>
      <c r="BN57" s="1071">
        <v>2.1000000000000001E-2</v>
      </c>
      <c r="BO57" s="1072">
        <v>13</v>
      </c>
      <c r="BP57" s="1071">
        <v>0.23300000000000001</v>
      </c>
      <c r="BQ57" s="1071">
        <v>2.5000000000000001E-2</v>
      </c>
      <c r="BR57" s="1072">
        <v>13</v>
      </c>
      <c r="BS57" s="1071">
        <v>0.214</v>
      </c>
      <c r="BT57" s="1071">
        <v>3.0000000000000001E-3</v>
      </c>
      <c r="BU57" s="1072">
        <v>12</v>
      </c>
      <c r="BV57" s="1071">
        <v>0.23899999999999999</v>
      </c>
      <c r="BW57" s="1071">
        <v>3.4000000000000002E-2</v>
      </c>
      <c r="BX57" s="1072">
        <v>14</v>
      </c>
      <c r="BY57" s="1071">
        <v>0.22900000000000001</v>
      </c>
      <c r="BZ57" s="1071">
        <v>2.8000000000000001E-2</v>
      </c>
      <c r="CA57" s="1072">
        <v>13</v>
      </c>
    </row>
    <row r="58" spans="1:79" ht="19.5" x14ac:dyDescent="0.3">
      <c r="A58" s="991" t="s">
        <v>417</v>
      </c>
      <c r="B58" s="1002"/>
      <c r="C58" s="939"/>
      <c r="D58" s="962" t="s">
        <v>26</v>
      </c>
      <c r="E58" s="942" t="s">
        <v>109</v>
      </c>
      <c r="F58" s="967" t="s">
        <v>109</v>
      </c>
      <c r="G58" s="943">
        <v>10</v>
      </c>
      <c r="H58" s="1071">
        <v>1E-3</v>
      </c>
      <c r="I58" s="1071">
        <v>-1.2999999999999999E-2</v>
      </c>
      <c r="J58" s="1072">
        <v>1</v>
      </c>
      <c r="K58" s="1071">
        <v>1E-3</v>
      </c>
      <c r="L58" s="1071">
        <v>-1.2999999999999999E-2</v>
      </c>
      <c r="M58" s="1072">
        <v>1</v>
      </c>
      <c r="N58" s="1071">
        <v>1E-3</v>
      </c>
      <c r="O58" s="1071">
        <v>-1.2E-2</v>
      </c>
      <c r="P58" s="1072">
        <v>1</v>
      </c>
      <c r="Q58" s="1071">
        <v>1E-3</v>
      </c>
      <c r="R58" s="1071">
        <v>-1.2999999999999999E-2</v>
      </c>
      <c r="S58" s="1072">
        <v>1</v>
      </c>
      <c r="T58" s="1071">
        <v>1E-3</v>
      </c>
      <c r="U58" s="1071">
        <v>-1.2999999999999999E-2</v>
      </c>
      <c r="V58" s="1072">
        <v>1</v>
      </c>
      <c r="W58" s="1071">
        <v>1E-3</v>
      </c>
      <c r="X58" s="1071">
        <v>-1.2999999999999999E-2</v>
      </c>
      <c r="Y58" s="1072">
        <v>1</v>
      </c>
      <c r="Z58" s="1071">
        <v>1E-3</v>
      </c>
      <c r="AA58" s="1071">
        <v>-1.2999999999999999E-2</v>
      </c>
      <c r="AB58" s="1072">
        <v>1</v>
      </c>
      <c r="AC58" s="1071">
        <v>1E-3</v>
      </c>
      <c r="AD58" s="1071">
        <v>-1.2999999999999999E-2</v>
      </c>
      <c r="AE58" s="1072">
        <v>1</v>
      </c>
      <c r="AF58" s="1071">
        <v>1E-3</v>
      </c>
      <c r="AG58" s="1071">
        <v>-1.2999999999999999E-2</v>
      </c>
      <c r="AH58" s="1072">
        <v>1</v>
      </c>
      <c r="AI58" s="1071">
        <v>1E-3</v>
      </c>
      <c r="AJ58" s="1071">
        <v>-1.2E-2</v>
      </c>
      <c r="AK58" s="1072">
        <v>1</v>
      </c>
      <c r="AL58" s="1071">
        <v>1E-3</v>
      </c>
      <c r="AM58" s="1071">
        <v>-1.2999999999999999E-2</v>
      </c>
      <c r="AN58" s="1072">
        <v>1</v>
      </c>
      <c r="AO58" s="1071">
        <v>1E-3</v>
      </c>
      <c r="AP58" s="1071">
        <v>-1.2999999999999999E-2</v>
      </c>
      <c r="AQ58" s="1072">
        <v>1</v>
      </c>
      <c r="AR58" s="1071">
        <v>1E-3</v>
      </c>
      <c r="AS58" s="1071">
        <v>-1.2999999999999999E-2</v>
      </c>
      <c r="AT58" s="1072">
        <v>1</v>
      </c>
      <c r="AU58" s="1071">
        <v>1E-3</v>
      </c>
      <c r="AV58" s="1071">
        <v>-1.2999999999999999E-2</v>
      </c>
      <c r="AW58" s="1072">
        <v>1</v>
      </c>
      <c r="AX58" s="1071">
        <v>1E-3</v>
      </c>
      <c r="AY58" s="1071">
        <v>-1.2E-2</v>
      </c>
      <c r="AZ58" s="1072">
        <v>1</v>
      </c>
      <c r="BA58" s="1071">
        <v>1E-3</v>
      </c>
      <c r="BB58" s="1071">
        <v>-1.2999999999999999E-2</v>
      </c>
      <c r="BC58" s="1072">
        <v>1</v>
      </c>
      <c r="BD58" s="1071">
        <v>1E-3</v>
      </c>
      <c r="BE58" s="1071">
        <v>-1.2999999999999999E-2</v>
      </c>
      <c r="BF58" s="1072">
        <v>1</v>
      </c>
      <c r="BG58" s="1071">
        <v>1E-3</v>
      </c>
      <c r="BH58" s="1071">
        <v>-1.2E-2</v>
      </c>
      <c r="BI58" s="1072">
        <v>1</v>
      </c>
      <c r="BJ58" s="1071">
        <v>1E-3</v>
      </c>
      <c r="BK58" s="1071">
        <v>-1.2E-2</v>
      </c>
      <c r="BL58" s="1072">
        <v>1</v>
      </c>
      <c r="BM58" s="1071">
        <v>1E-3</v>
      </c>
      <c r="BN58" s="1071">
        <v>-1.2E-2</v>
      </c>
      <c r="BO58" s="1072">
        <v>1</v>
      </c>
      <c r="BP58" s="1071">
        <v>1E-3</v>
      </c>
      <c r="BQ58" s="1071">
        <v>-1.2E-2</v>
      </c>
      <c r="BR58" s="1072">
        <v>1</v>
      </c>
      <c r="BS58" s="1071">
        <v>1E-3</v>
      </c>
      <c r="BT58" s="1071">
        <v>-1.2999999999999999E-2</v>
      </c>
      <c r="BU58" s="1072">
        <v>1</v>
      </c>
      <c r="BV58" s="1071">
        <v>1E-3</v>
      </c>
      <c r="BW58" s="1071">
        <v>-1.2E-2</v>
      </c>
      <c r="BX58" s="1072">
        <v>1</v>
      </c>
      <c r="BY58" s="1071">
        <v>1E-3</v>
      </c>
      <c r="BZ58" s="1071">
        <v>-1.2E-2</v>
      </c>
      <c r="CA58" s="1072">
        <v>1</v>
      </c>
    </row>
    <row r="59" spans="1:79" ht="19.5" x14ac:dyDescent="0.3">
      <c r="A59" s="991" t="s">
        <v>417</v>
      </c>
      <c r="B59" s="1002"/>
      <c r="C59" s="939"/>
      <c r="D59" s="962" t="s">
        <v>360</v>
      </c>
      <c r="E59" s="937" t="s">
        <v>109</v>
      </c>
      <c r="F59" s="954" t="s">
        <v>109</v>
      </c>
      <c r="G59" s="938">
        <v>10</v>
      </c>
      <c r="H59" s="1071">
        <v>0</v>
      </c>
      <c r="I59" s="1071">
        <v>0</v>
      </c>
      <c r="J59" s="1072">
        <v>0</v>
      </c>
      <c r="K59" s="1071">
        <v>0</v>
      </c>
      <c r="L59" s="1071">
        <v>0</v>
      </c>
      <c r="M59" s="1072">
        <v>0</v>
      </c>
      <c r="N59" s="1071">
        <v>0</v>
      </c>
      <c r="O59" s="1071">
        <v>0</v>
      </c>
      <c r="P59" s="1072">
        <v>0</v>
      </c>
      <c r="Q59" s="1071">
        <v>0</v>
      </c>
      <c r="R59" s="1071">
        <v>0</v>
      </c>
      <c r="S59" s="1072">
        <v>0</v>
      </c>
      <c r="T59" s="1071">
        <v>0</v>
      </c>
      <c r="U59" s="1071">
        <v>0</v>
      </c>
      <c r="V59" s="1072">
        <v>0</v>
      </c>
      <c r="W59" s="1071">
        <v>0</v>
      </c>
      <c r="X59" s="1071">
        <v>0</v>
      </c>
      <c r="Y59" s="1072">
        <v>0</v>
      </c>
      <c r="Z59" s="1071">
        <v>0</v>
      </c>
      <c r="AA59" s="1071">
        <v>0</v>
      </c>
      <c r="AB59" s="1072">
        <v>0</v>
      </c>
      <c r="AC59" s="1071">
        <v>0</v>
      </c>
      <c r="AD59" s="1071">
        <v>0</v>
      </c>
      <c r="AE59" s="1072">
        <v>0</v>
      </c>
      <c r="AF59" s="1071">
        <v>0</v>
      </c>
      <c r="AG59" s="1071">
        <v>0</v>
      </c>
      <c r="AH59" s="1072">
        <v>0</v>
      </c>
      <c r="AI59" s="1071">
        <v>0</v>
      </c>
      <c r="AJ59" s="1071">
        <v>0</v>
      </c>
      <c r="AK59" s="1072">
        <v>0</v>
      </c>
      <c r="AL59" s="1071">
        <v>0</v>
      </c>
      <c r="AM59" s="1071">
        <v>0</v>
      </c>
      <c r="AN59" s="1072">
        <v>0</v>
      </c>
      <c r="AO59" s="1071">
        <v>0</v>
      </c>
      <c r="AP59" s="1071">
        <v>0</v>
      </c>
      <c r="AQ59" s="1072">
        <v>0</v>
      </c>
      <c r="AR59" s="1071">
        <v>0</v>
      </c>
      <c r="AS59" s="1071">
        <v>0</v>
      </c>
      <c r="AT59" s="1072">
        <v>0</v>
      </c>
      <c r="AU59" s="1071">
        <v>0</v>
      </c>
      <c r="AV59" s="1071">
        <v>0</v>
      </c>
      <c r="AW59" s="1072">
        <v>0</v>
      </c>
      <c r="AX59" s="1071">
        <v>0</v>
      </c>
      <c r="AY59" s="1071">
        <v>0</v>
      </c>
      <c r="AZ59" s="1072">
        <v>0</v>
      </c>
      <c r="BA59" s="1071">
        <v>0</v>
      </c>
      <c r="BB59" s="1071">
        <v>0</v>
      </c>
      <c r="BC59" s="1072">
        <v>0</v>
      </c>
      <c r="BD59" s="1071">
        <v>0</v>
      </c>
      <c r="BE59" s="1071">
        <v>0</v>
      </c>
      <c r="BF59" s="1072">
        <v>0</v>
      </c>
      <c r="BG59" s="1071">
        <v>0</v>
      </c>
      <c r="BH59" s="1071">
        <v>0</v>
      </c>
      <c r="BI59" s="1072">
        <v>0</v>
      </c>
      <c r="BJ59" s="1071">
        <v>0</v>
      </c>
      <c r="BK59" s="1071">
        <v>0</v>
      </c>
      <c r="BL59" s="1072">
        <v>0</v>
      </c>
      <c r="BM59" s="1071">
        <v>0</v>
      </c>
      <c r="BN59" s="1071">
        <v>0</v>
      </c>
      <c r="BO59" s="1072">
        <v>0</v>
      </c>
      <c r="BP59" s="1071">
        <v>0</v>
      </c>
      <c r="BQ59" s="1071">
        <v>0</v>
      </c>
      <c r="BR59" s="1072">
        <v>0</v>
      </c>
      <c r="BS59" s="1071">
        <v>0</v>
      </c>
      <c r="BT59" s="1071">
        <v>0</v>
      </c>
      <c r="BU59" s="1072">
        <v>0</v>
      </c>
      <c r="BV59" s="1071">
        <v>0</v>
      </c>
      <c r="BW59" s="1071">
        <v>0</v>
      </c>
      <c r="BX59" s="1072">
        <v>0</v>
      </c>
      <c r="BY59" s="1071">
        <v>0</v>
      </c>
      <c r="BZ59" s="1071">
        <v>0</v>
      </c>
      <c r="CA59" s="1072">
        <v>0</v>
      </c>
    </row>
    <row r="60" spans="1:79" ht="19.5" x14ac:dyDescent="0.3">
      <c r="A60" s="991" t="s">
        <v>417</v>
      </c>
      <c r="B60" s="1002"/>
      <c r="C60" s="939"/>
      <c r="D60" s="962" t="s">
        <v>158</v>
      </c>
      <c r="E60" s="937" t="s">
        <v>109</v>
      </c>
      <c r="F60" s="954" t="s">
        <v>109</v>
      </c>
      <c r="G60" s="938">
        <v>10</v>
      </c>
      <c r="H60" s="1071">
        <v>0</v>
      </c>
      <c r="I60" s="1071">
        <v>0</v>
      </c>
      <c r="J60" s="1072">
        <v>0</v>
      </c>
      <c r="K60" s="1071">
        <v>0</v>
      </c>
      <c r="L60" s="1071">
        <v>0</v>
      </c>
      <c r="M60" s="1072">
        <v>0</v>
      </c>
      <c r="N60" s="1071">
        <v>0</v>
      </c>
      <c r="O60" s="1071">
        <v>0</v>
      </c>
      <c r="P60" s="1072">
        <v>0</v>
      </c>
      <c r="Q60" s="1071">
        <v>0</v>
      </c>
      <c r="R60" s="1071">
        <v>0</v>
      </c>
      <c r="S60" s="1072">
        <v>0</v>
      </c>
      <c r="T60" s="1071">
        <v>0</v>
      </c>
      <c r="U60" s="1071">
        <v>0</v>
      </c>
      <c r="V60" s="1072">
        <v>0</v>
      </c>
      <c r="W60" s="1071">
        <v>0</v>
      </c>
      <c r="X60" s="1071">
        <v>0</v>
      </c>
      <c r="Y60" s="1072">
        <v>0</v>
      </c>
      <c r="Z60" s="1071">
        <v>0</v>
      </c>
      <c r="AA60" s="1071">
        <v>0</v>
      </c>
      <c r="AB60" s="1072">
        <v>0</v>
      </c>
      <c r="AC60" s="1071">
        <v>0</v>
      </c>
      <c r="AD60" s="1071">
        <v>0</v>
      </c>
      <c r="AE60" s="1072">
        <v>0</v>
      </c>
      <c r="AF60" s="1071">
        <v>0</v>
      </c>
      <c r="AG60" s="1071">
        <v>0</v>
      </c>
      <c r="AH60" s="1072">
        <v>0</v>
      </c>
      <c r="AI60" s="1071">
        <v>0</v>
      </c>
      <c r="AJ60" s="1071">
        <v>0</v>
      </c>
      <c r="AK60" s="1072">
        <v>0</v>
      </c>
      <c r="AL60" s="1071">
        <v>0</v>
      </c>
      <c r="AM60" s="1071">
        <v>0</v>
      </c>
      <c r="AN60" s="1072">
        <v>0</v>
      </c>
      <c r="AO60" s="1071">
        <v>0</v>
      </c>
      <c r="AP60" s="1071">
        <v>0</v>
      </c>
      <c r="AQ60" s="1072">
        <v>0</v>
      </c>
      <c r="AR60" s="1071">
        <v>0</v>
      </c>
      <c r="AS60" s="1071">
        <v>0</v>
      </c>
      <c r="AT60" s="1072">
        <v>0</v>
      </c>
      <c r="AU60" s="1071">
        <v>0</v>
      </c>
      <c r="AV60" s="1071">
        <v>0</v>
      </c>
      <c r="AW60" s="1072">
        <v>0</v>
      </c>
      <c r="AX60" s="1071">
        <v>0</v>
      </c>
      <c r="AY60" s="1071">
        <v>0</v>
      </c>
      <c r="AZ60" s="1072">
        <v>0</v>
      </c>
      <c r="BA60" s="1071">
        <v>0</v>
      </c>
      <c r="BB60" s="1071">
        <v>0</v>
      </c>
      <c r="BC60" s="1072">
        <v>0</v>
      </c>
      <c r="BD60" s="1071">
        <v>0</v>
      </c>
      <c r="BE60" s="1071">
        <v>0</v>
      </c>
      <c r="BF60" s="1072">
        <v>0</v>
      </c>
      <c r="BG60" s="1071">
        <v>0</v>
      </c>
      <c r="BH60" s="1071">
        <v>0</v>
      </c>
      <c r="BI60" s="1072">
        <v>0</v>
      </c>
      <c r="BJ60" s="1071">
        <v>0</v>
      </c>
      <c r="BK60" s="1071">
        <v>0</v>
      </c>
      <c r="BL60" s="1072">
        <v>0</v>
      </c>
      <c r="BM60" s="1071">
        <v>0</v>
      </c>
      <c r="BN60" s="1071">
        <v>0</v>
      </c>
      <c r="BO60" s="1072">
        <v>0</v>
      </c>
      <c r="BP60" s="1071">
        <v>0</v>
      </c>
      <c r="BQ60" s="1071">
        <v>0</v>
      </c>
      <c r="BR60" s="1072">
        <v>0</v>
      </c>
      <c r="BS60" s="1071">
        <v>0</v>
      </c>
      <c r="BT60" s="1071">
        <v>0</v>
      </c>
      <c r="BU60" s="1072">
        <v>0</v>
      </c>
      <c r="BV60" s="1071">
        <v>0</v>
      </c>
      <c r="BW60" s="1071">
        <v>0</v>
      </c>
      <c r="BX60" s="1072">
        <v>0</v>
      </c>
      <c r="BY60" s="1071">
        <v>0</v>
      </c>
      <c r="BZ60" s="1071">
        <v>0</v>
      </c>
      <c r="CA60" s="1072">
        <v>0</v>
      </c>
    </row>
    <row r="61" spans="1:79" ht="19.5" x14ac:dyDescent="0.3">
      <c r="A61" s="991" t="s">
        <v>417</v>
      </c>
      <c r="B61" s="1002"/>
      <c r="C61" s="939"/>
      <c r="D61" s="962" t="s">
        <v>170</v>
      </c>
      <c r="E61" s="942" t="s">
        <v>109</v>
      </c>
      <c r="F61" s="967" t="s">
        <v>109</v>
      </c>
      <c r="G61" s="943">
        <v>10</v>
      </c>
      <c r="H61" s="1071">
        <v>0</v>
      </c>
      <c r="I61" s="1071">
        <v>-4.2999999999999997E-2</v>
      </c>
      <c r="J61" s="1072">
        <v>2</v>
      </c>
      <c r="K61" s="1071">
        <v>1E-3</v>
      </c>
      <c r="L61" s="1071">
        <v>-4.2999999999999997E-2</v>
      </c>
      <c r="M61" s="1072">
        <v>2</v>
      </c>
      <c r="N61" s="1071">
        <v>2E-3</v>
      </c>
      <c r="O61" s="1071">
        <v>-4.3999999999999997E-2</v>
      </c>
      <c r="P61" s="1072">
        <v>2</v>
      </c>
      <c r="Q61" s="1071">
        <v>2E-3</v>
      </c>
      <c r="R61" s="1071">
        <v>-4.3999999999999997E-2</v>
      </c>
      <c r="S61" s="1072">
        <v>2</v>
      </c>
      <c r="T61" s="1071">
        <v>2E-3</v>
      </c>
      <c r="U61" s="1071">
        <v>-4.2999999999999997E-2</v>
      </c>
      <c r="V61" s="1072">
        <v>2</v>
      </c>
      <c r="W61" s="1071">
        <v>1E-3</v>
      </c>
      <c r="X61" s="1071">
        <v>-4.3999999999999997E-2</v>
      </c>
      <c r="Y61" s="1072">
        <v>2</v>
      </c>
      <c r="Z61" s="1071">
        <v>1E-3</v>
      </c>
      <c r="AA61" s="1071">
        <v>-4.3999999999999997E-2</v>
      </c>
      <c r="AB61" s="1072">
        <v>2</v>
      </c>
      <c r="AC61" s="1071">
        <v>2E-3</v>
      </c>
      <c r="AD61" s="1071">
        <v>-4.2999999999999997E-2</v>
      </c>
      <c r="AE61" s="1072">
        <v>2</v>
      </c>
      <c r="AF61" s="1071">
        <v>2E-3</v>
      </c>
      <c r="AG61" s="1071">
        <v>-4.3999999999999997E-2</v>
      </c>
      <c r="AH61" s="1072">
        <v>2</v>
      </c>
      <c r="AI61" s="1071">
        <v>1E-3</v>
      </c>
      <c r="AJ61" s="1071">
        <v>-4.3999999999999997E-2</v>
      </c>
      <c r="AK61" s="1072">
        <v>2</v>
      </c>
      <c r="AL61" s="1071">
        <v>2E-3</v>
      </c>
      <c r="AM61" s="1071">
        <v>-4.2999999999999997E-2</v>
      </c>
      <c r="AN61" s="1072">
        <v>2</v>
      </c>
      <c r="AO61" s="1071">
        <v>2E-3</v>
      </c>
      <c r="AP61" s="1071">
        <v>-4.3999999999999997E-2</v>
      </c>
      <c r="AQ61" s="1072">
        <v>2</v>
      </c>
      <c r="AR61" s="1071">
        <v>2E-3</v>
      </c>
      <c r="AS61" s="1071">
        <v>-4.2999999999999997E-2</v>
      </c>
      <c r="AT61" s="1072">
        <v>2</v>
      </c>
      <c r="AU61" s="1071">
        <v>1E-3</v>
      </c>
      <c r="AV61" s="1071">
        <v>-4.2999999999999997E-2</v>
      </c>
      <c r="AW61" s="1072">
        <v>2</v>
      </c>
      <c r="AX61" s="1071">
        <v>1E-3</v>
      </c>
      <c r="AY61" s="1071">
        <v>-4.3999999999999997E-2</v>
      </c>
      <c r="AZ61" s="1072">
        <v>2</v>
      </c>
      <c r="BA61" s="1071">
        <v>2E-3</v>
      </c>
      <c r="BB61" s="1071">
        <v>-4.3999999999999997E-2</v>
      </c>
      <c r="BC61" s="1072">
        <v>2</v>
      </c>
      <c r="BD61" s="1071">
        <v>2E-3</v>
      </c>
      <c r="BE61" s="1071">
        <v>-4.2000000000000003E-2</v>
      </c>
      <c r="BF61" s="1072">
        <v>2</v>
      </c>
      <c r="BG61" s="1071">
        <v>1E-3</v>
      </c>
      <c r="BH61" s="1071">
        <v>-4.2000000000000003E-2</v>
      </c>
      <c r="BI61" s="1072">
        <v>2</v>
      </c>
      <c r="BJ61" s="1071">
        <v>1E-3</v>
      </c>
      <c r="BK61" s="1071">
        <v>-4.2999999999999997E-2</v>
      </c>
      <c r="BL61" s="1072">
        <v>2</v>
      </c>
      <c r="BM61" s="1071">
        <v>2E-3</v>
      </c>
      <c r="BN61" s="1071">
        <v>-4.2999999999999997E-2</v>
      </c>
      <c r="BO61" s="1072">
        <v>2</v>
      </c>
      <c r="BP61" s="1071">
        <v>2E-3</v>
      </c>
      <c r="BQ61" s="1071">
        <v>-4.2999999999999997E-2</v>
      </c>
      <c r="BR61" s="1072">
        <v>2</v>
      </c>
      <c r="BS61" s="1071">
        <v>1E-3</v>
      </c>
      <c r="BT61" s="1071">
        <v>-4.2999999999999997E-2</v>
      </c>
      <c r="BU61" s="1072">
        <v>2</v>
      </c>
      <c r="BV61" s="1071">
        <v>1E-3</v>
      </c>
      <c r="BW61" s="1071">
        <v>-4.2000000000000003E-2</v>
      </c>
      <c r="BX61" s="1072">
        <v>2</v>
      </c>
      <c r="BY61" s="1071">
        <v>1E-3</v>
      </c>
      <c r="BZ61" s="1071">
        <v>-4.2999999999999997E-2</v>
      </c>
      <c r="CA61" s="1072">
        <v>2</v>
      </c>
    </row>
    <row r="62" spans="1:79" ht="19.5" x14ac:dyDescent="0.3">
      <c r="A62" s="991" t="s">
        <v>417</v>
      </c>
      <c r="B62" s="1002"/>
      <c r="C62" s="941"/>
      <c r="D62" s="962" t="s">
        <v>94</v>
      </c>
      <c r="E62" s="937" t="s">
        <v>109</v>
      </c>
      <c r="F62" s="954" t="s">
        <v>109</v>
      </c>
      <c r="G62" s="938">
        <v>10</v>
      </c>
      <c r="H62" s="1071">
        <v>1E-3</v>
      </c>
      <c r="I62" s="1071">
        <v>-5.8999999999999997E-2</v>
      </c>
      <c r="J62" s="1072">
        <v>3</v>
      </c>
      <c r="K62" s="1071">
        <v>1E-3</v>
      </c>
      <c r="L62" s="1071">
        <v>-5.8999999999999997E-2</v>
      </c>
      <c r="M62" s="1072">
        <v>3</v>
      </c>
      <c r="N62" s="1071">
        <v>1E-3</v>
      </c>
      <c r="O62" s="1071">
        <v>-0.06</v>
      </c>
      <c r="P62" s="1072">
        <v>3</v>
      </c>
      <c r="Q62" s="1071">
        <v>1E-3</v>
      </c>
      <c r="R62" s="1071">
        <v>-0.06</v>
      </c>
      <c r="S62" s="1072">
        <v>3</v>
      </c>
      <c r="T62" s="1071">
        <v>1E-3</v>
      </c>
      <c r="U62" s="1071">
        <v>-0.06</v>
      </c>
      <c r="V62" s="1072">
        <v>3</v>
      </c>
      <c r="W62" s="1071">
        <v>1E-3</v>
      </c>
      <c r="X62" s="1071">
        <v>-0.06</v>
      </c>
      <c r="Y62" s="1072">
        <v>3</v>
      </c>
      <c r="Z62" s="1071">
        <v>1E-3</v>
      </c>
      <c r="AA62" s="1071">
        <v>-0.06</v>
      </c>
      <c r="AB62" s="1072">
        <v>3</v>
      </c>
      <c r="AC62" s="1071">
        <v>1E-3</v>
      </c>
      <c r="AD62" s="1071">
        <v>-0.06</v>
      </c>
      <c r="AE62" s="1072">
        <v>3</v>
      </c>
      <c r="AF62" s="1071">
        <v>1E-3</v>
      </c>
      <c r="AG62" s="1071">
        <v>-6.0999999999999999E-2</v>
      </c>
      <c r="AH62" s="1072">
        <v>3</v>
      </c>
      <c r="AI62" s="1071">
        <v>1E-3</v>
      </c>
      <c r="AJ62" s="1071">
        <v>-6.0999999999999999E-2</v>
      </c>
      <c r="AK62" s="1072">
        <v>3</v>
      </c>
      <c r="AL62" s="1071">
        <v>1E-3</v>
      </c>
      <c r="AM62" s="1071">
        <v>-5.8000000000000003E-2</v>
      </c>
      <c r="AN62" s="1072">
        <v>3</v>
      </c>
      <c r="AO62" s="1071">
        <v>1E-3</v>
      </c>
      <c r="AP62" s="1071">
        <v>-0.06</v>
      </c>
      <c r="AQ62" s="1072">
        <v>3</v>
      </c>
      <c r="AR62" s="1071">
        <v>1E-3</v>
      </c>
      <c r="AS62" s="1071">
        <v>-0.06</v>
      </c>
      <c r="AT62" s="1072">
        <v>3</v>
      </c>
      <c r="AU62" s="1071">
        <v>1E-3</v>
      </c>
      <c r="AV62" s="1071">
        <v>-0.06</v>
      </c>
      <c r="AW62" s="1072">
        <v>3</v>
      </c>
      <c r="AX62" s="1071">
        <v>1E-3</v>
      </c>
      <c r="AY62" s="1071">
        <v>-5.8999999999999997E-2</v>
      </c>
      <c r="AZ62" s="1072">
        <v>3</v>
      </c>
      <c r="BA62" s="1071">
        <v>1E-3</v>
      </c>
      <c r="BB62" s="1071">
        <v>-5.8999999999999997E-2</v>
      </c>
      <c r="BC62" s="1072">
        <v>3</v>
      </c>
      <c r="BD62" s="1071">
        <v>1E-3</v>
      </c>
      <c r="BE62" s="1071">
        <v>-5.8999999999999997E-2</v>
      </c>
      <c r="BF62" s="1072">
        <v>3</v>
      </c>
      <c r="BG62" s="1071">
        <v>1E-3</v>
      </c>
      <c r="BH62" s="1071">
        <v>-5.8999999999999997E-2</v>
      </c>
      <c r="BI62" s="1072">
        <v>3</v>
      </c>
      <c r="BJ62" s="1071">
        <v>1E-3</v>
      </c>
      <c r="BK62" s="1071">
        <v>-5.8000000000000003E-2</v>
      </c>
      <c r="BL62" s="1072">
        <v>3</v>
      </c>
      <c r="BM62" s="1071">
        <v>1E-3</v>
      </c>
      <c r="BN62" s="1071">
        <v>-5.8000000000000003E-2</v>
      </c>
      <c r="BO62" s="1072">
        <v>3</v>
      </c>
      <c r="BP62" s="1071">
        <v>1E-3</v>
      </c>
      <c r="BQ62" s="1071">
        <v>-5.8000000000000003E-2</v>
      </c>
      <c r="BR62" s="1072">
        <v>3</v>
      </c>
      <c r="BS62" s="1071">
        <v>1E-3</v>
      </c>
      <c r="BT62" s="1071">
        <v>-5.8999999999999997E-2</v>
      </c>
      <c r="BU62" s="1072">
        <v>3</v>
      </c>
      <c r="BV62" s="1071">
        <v>1E-3</v>
      </c>
      <c r="BW62" s="1071">
        <v>-5.8000000000000003E-2</v>
      </c>
      <c r="BX62" s="1072">
        <v>3</v>
      </c>
      <c r="BY62" s="1071">
        <v>1E-3</v>
      </c>
      <c r="BZ62" s="1071">
        <v>-5.8000000000000003E-2</v>
      </c>
      <c r="CA62" s="1072">
        <v>3</v>
      </c>
    </row>
    <row r="63" spans="1:79" ht="19.5" x14ac:dyDescent="0.3">
      <c r="A63" s="991" t="s">
        <v>417</v>
      </c>
      <c r="B63" s="1002"/>
      <c r="C63" s="939"/>
      <c r="D63" s="962" t="s">
        <v>361</v>
      </c>
      <c r="E63" s="937" t="s">
        <v>109</v>
      </c>
      <c r="F63" s="954" t="s">
        <v>109</v>
      </c>
      <c r="G63" s="938">
        <v>10</v>
      </c>
      <c r="H63" s="1071">
        <v>0</v>
      </c>
      <c r="I63" s="1071">
        <v>0</v>
      </c>
      <c r="J63" s="1072">
        <v>0</v>
      </c>
      <c r="K63" s="1071">
        <v>0</v>
      </c>
      <c r="L63" s="1071">
        <v>0</v>
      </c>
      <c r="M63" s="1072">
        <v>0</v>
      </c>
      <c r="N63" s="1071">
        <v>0</v>
      </c>
      <c r="O63" s="1071">
        <v>0</v>
      </c>
      <c r="P63" s="1072">
        <v>0</v>
      </c>
      <c r="Q63" s="1071">
        <v>0</v>
      </c>
      <c r="R63" s="1071">
        <v>0</v>
      </c>
      <c r="S63" s="1072">
        <v>0</v>
      </c>
      <c r="T63" s="1071">
        <v>0</v>
      </c>
      <c r="U63" s="1071">
        <v>0</v>
      </c>
      <c r="V63" s="1072">
        <v>0</v>
      </c>
      <c r="W63" s="1071">
        <v>0</v>
      </c>
      <c r="X63" s="1071">
        <v>0</v>
      </c>
      <c r="Y63" s="1072">
        <v>0</v>
      </c>
      <c r="Z63" s="1071">
        <v>0</v>
      </c>
      <c r="AA63" s="1071">
        <v>0</v>
      </c>
      <c r="AB63" s="1072">
        <v>0</v>
      </c>
      <c r="AC63" s="1071">
        <v>0</v>
      </c>
      <c r="AD63" s="1071">
        <v>0</v>
      </c>
      <c r="AE63" s="1072">
        <v>0</v>
      </c>
      <c r="AF63" s="1071">
        <v>0</v>
      </c>
      <c r="AG63" s="1071">
        <v>0</v>
      </c>
      <c r="AH63" s="1072">
        <v>0</v>
      </c>
      <c r="AI63" s="1071">
        <v>0</v>
      </c>
      <c r="AJ63" s="1071">
        <v>0</v>
      </c>
      <c r="AK63" s="1072">
        <v>0</v>
      </c>
      <c r="AL63" s="1071">
        <v>0</v>
      </c>
      <c r="AM63" s="1071">
        <v>0</v>
      </c>
      <c r="AN63" s="1072">
        <v>0</v>
      </c>
      <c r="AO63" s="1071">
        <v>0</v>
      </c>
      <c r="AP63" s="1071">
        <v>0</v>
      </c>
      <c r="AQ63" s="1072">
        <v>0</v>
      </c>
      <c r="AR63" s="1071">
        <v>0</v>
      </c>
      <c r="AS63" s="1071">
        <v>0</v>
      </c>
      <c r="AT63" s="1072">
        <v>0</v>
      </c>
      <c r="AU63" s="1071">
        <v>0</v>
      </c>
      <c r="AV63" s="1071">
        <v>0</v>
      </c>
      <c r="AW63" s="1072">
        <v>0</v>
      </c>
      <c r="AX63" s="1071">
        <v>0</v>
      </c>
      <c r="AY63" s="1071">
        <v>0</v>
      </c>
      <c r="AZ63" s="1072">
        <v>0</v>
      </c>
      <c r="BA63" s="1071">
        <v>0</v>
      </c>
      <c r="BB63" s="1071">
        <v>0</v>
      </c>
      <c r="BC63" s="1072">
        <v>0</v>
      </c>
      <c r="BD63" s="1071">
        <v>0</v>
      </c>
      <c r="BE63" s="1071">
        <v>0</v>
      </c>
      <c r="BF63" s="1072">
        <v>0</v>
      </c>
      <c r="BG63" s="1071">
        <v>0</v>
      </c>
      <c r="BH63" s="1071">
        <v>0</v>
      </c>
      <c r="BI63" s="1072">
        <v>0</v>
      </c>
      <c r="BJ63" s="1071">
        <v>0</v>
      </c>
      <c r="BK63" s="1071">
        <v>0</v>
      </c>
      <c r="BL63" s="1072">
        <v>0</v>
      </c>
      <c r="BM63" s="1071">
        <v>0</v>
      </c>
      <c r="BN63" s="1071">
        <v>0</v>
      </c>
      <c r="BO63" s="1072">
        <v>0</v>
      </c>
      <c r="BP63" s="1071">
        <v>0</v>
      </c>
      <c r="BQ63" s="1071">
        <v>0</v>
      </c>
      <c r="BR63" s="1072">
        <v>0</v>
      </c>
      <c r="BS63" s="1071">
        <v>0</v>
      </c>
      <c r="BT63" s="1071">
        <v>0</v>
      </c>
      <c r="BU63" s="1072">
        <v>0</v>
      </c>
      <c r="BV63" s="1071">
        <v>0</v>
      </c>
      <c r="BW63" s="1071">
        <v>0</v>
      </c>
      <c r="BX63" s="1072">
        <v>0</v>
      </c>
      <c r="BY63" s="1071">
        <v>0</v>
      </c>
      <c r="BZ63" s="1071">
        <v>0</v>
      </c>
      <c r="CA63" s="1072">
        <v>0</v>
      </c>
    </row>
    <row r="64" spans="1:79" ht="19.5" x14ac:dyDescent="0.3">
      <c r="A64" s="991" t="s">
        <v>417</v>
      </c>
      <c r="B64" s="1002"/>
      <c r="C64" s="939"/>
      <c r="D64" s="962" t="s">
        <v>173</v>
      </c>
      <c r="E64" s="937" t="s">
        <v>109</v>
      </c>
      <c r="F64" s="954" t="s">
        <v>109</v>
      </c>
      <c r="G64" s="938">
        <v>10</v>
      </c>
      <c r="H64" s="1071">
        <v>0</v>
      </c>
      <c r="I64" s="1071">
        <v>-3.0000000000000001E-3</v>
      </c>
      <c r="J64" s="1072">
        <v>0</v>
      </c>
      <c r="K64" s="1071">
        <v>0</v>
      </c>
      <c r="L64" s="1071">
        <v>-3.0000000000000001E-3</v>
      </c>
      <c r="M64" s="1072">
        <v>0</v>
      </c>
      <c r="N64" s="1071">
        <v>0</v>
      </c>
      <c r="O64" s="1071">
        <v>-3.0000000000000001E-3</v>
      </c>
      <c r="P64" s="1072">
        <v>0</v>
      </c>
      <c r="Q64" s="1071">
        <v>0</v>
      </c>
      <c r="R64" s="1071">
        <v>-3.0000000000000001E-3</v>
      </c>
      <c r="S64" s="1072">
        <v>0</v>
      </c>
      <c r="T64" s="1071">
        <v>0</v>
      </c>
      <c r="U64" s="1071">
        <v>-3.0000000000000001E-3</v>
      </c>
      <c r="V64" s="1072">
        <v>0</v>
      </c>
      <c r="W64" s="1071">
        <v>0</v>
      </c>
      <c r="X64" s="1071">
        <v>-3.0000000000000001E-3</v>
      </c>
      <c r="Y64" s="1072">
        <v>0</v>
      </c>
      <c r="Z64" s="1071">
        <v>0</v>
      </c>
      <c r="AA64" s="1071">
        <v>-3.0000000000000001E-3</v>
      </c>
      <c r="AB64" s="1072">
        <v>0</v>
      </c>
      <c r="AC64" s="1071">
        <v>0</v>
      </c>
      <c r="AD64" s="1071">
        <v>-3.0000000000000001E-3</v>
      </c>
      <c r="AE64" s="1072">
        <v>0</v>
      </c>
      <c r="AF64" s="1071">
        <v>0</v>
      </c>
      <c r="AG64" s="1071">
        <v>-3.0000000000000001E-3</v>
      </c>
      <c r="AH64" s="1072">
        <v>0</v>
      </c>
      <c r="AI64" s="1071">
        <v>0</v>
      </c>
      <c r="AJ64" s="1071">
        <v>-3.0000000000000001E-3</v>
      </c>
      <c r="AK64" s="1072">
        <v>0</v>
      </c>
      <c r="AL64" s="1071">
        <v>0</v>
      </c>
      <c r="AM64" s="1071">
        <v>-3.0000000000000001E-3</v>
      </c>
      <c r="AN64" s="1072">
        <v>0</v>
      </c>
      <c r="AO64" s="1071">
        <v>0</v>
      </c>
      <c r="AP64" s="1071">
        <v>-3.0000000000000001E-3</v>
      </c>
      <c r="AQ64" s="1072">
        <v>0</v>
      </c>
      <c r="AR64" s="1071">
        <v>0</v>
      </c>
      <c r="AS64" s="1071">
        <v>-3.0000000000000001E-3</v>
      </c>
      <c r="AT64" s="1072">
        <v>0</v>
      </c>
      <c r="AU64" s="1071">
        <v>0</v>
      </c>
      <c r="AV64" s="1071">
        <v>-3.0000000000000001E-3</v>
      </c>
      <c r="AW64" s="1072">
        <v>0</v>
      </c>
      <c r="AX64" s="1071">
        <v>0</v>
      </c>
      <c r="AY64" s="1071">
        <v>-3.0000000000000001E-3</v>
      </c>
      <c r="AZ64" s="1072">
        <v>0</v>
      </c>
      <c r="BA64" s="1071">
        <v>0</v>
      </c>
      <c r="BB64" s="1071">
        <v>-3.0000000000000001E-3</v>
      </c>
      <c r="BC64" s="1072">
        <v>0</v>
      </c>
      <c r="BD64" s="1071">
        <v>0</v>
      </c>
      <c r="BE64" s="1071">
        <v>-3.0000000000000001E-3</v>
      </c>
      <c r="BF64" s="1072">
        <v>0</v>
      </c>
      <c r="BG64" s="1071">
        <v>0</v>
      </c>
      <c r="BH64" s="1071">
        <v>-3.0000000000000001E-3</v>
      </c>
      <c r="BI64" s="1072">
        <v>0</v>
      </c>
      <c r="BJ64" s="1071">
        <v>0</v>
      </c>
      <c r="BK64" s="1071">
        <v>-3.0000000000000001E-3</v>
      </c>
      <c r="BL64" s="1072">
        <v>0</v>
      </c>
      <c r="BM64" s="1071">
        <v>0</v>
      </c>
      <c r="BN64" s="1071">
        <v>-3.0000000000000001E-3</v>
      </c>
      <c r="BO64" s="1072">
        <v>0</v>
      </c>
      <c r="BP64" s="1071">
        <v>0</v>
      </c>
      <c r="BQ64" s="1071">
        <v>-3.0000000000000001E-3</v>
      </c>
      <c r="BR64" s="1072">
        <v>0</v>
      </c>
      <c r="BS64" s="1071">
        <v>0</v>
      </c>
      <c r="BT64" s="1071">
        <v>-3.0000000000000001E-3</v>
      </c>
      <c r="BU64" s="1072">
        <v>0</v>
      </c>
      <c r="BV64" s="1071">
        <v>0</v>
      </c>
      <c r="BW64" s="1071">
        <v>-3.0000000000000001E-3</v>
      </c>
      <c r="BX64" s="1072">
        <v>0</v>
      </c>
      <c r="BY64" s="1071">
        <v>0</v>
      </c>
      <c r="BZ64" s="1071">
        <v>-3.0000000000000001E-3</v>
      </c>
      <c r="CA64" s="1072">
        <v>0</v>
      </c>
    </row>
    <row r="65" spans="1:79" ht="19.5" x14ac:dyDescent="0.3">
      <c r="A65" s="991" t="s">
        <v>417</v>
      </c>
      <c r="B65" s="1002"/>
      <c r="C65" s="939"/>
      <c r="D65" s="1039" t="s">
        <v>359</v>
      </c>
      <c r="E65" s="942" t="s">
        <v>109</v>
      </c>
      <c r="F65" s="967" t="s">
        <v>109</v>
      </c>
      <c r="G65" s="943">
        <v>10</v>
      </c>
      <c r="H65" s="1071">
        <v>0</v>
      </c>
      <c r="I65" s="1071">
        <v>0</v>
      </c>
      <c r="J65" s="1072">
        <v>0</v>
      </c>
      <c r="K65" s="1071">
        <v>0</v>
      </c>
      <c r="L65" s="1071">
        <v>0</v>
      </c>
      <c r="M65" s="1072">
        <v>0</v>
      </c>
      <c r="N65" s="1071">
        <v>0</v>
      </c>
      <c r="O65" s="1071">
        <v>0</v>
      </c>
      <c r="P65" s="1072">
        <v>0</v>
      </c>
      <c r="Q65" s="1071">
        <v>0</v>
      </c>
      <c r="R65" s="1071">
        <v>0</v>
      </c>
      <c r="S65" s="1072">
        <v>0</v>
      </c>
      <c r="T65" s="1071">
        <v>0</v>
      </c>
      <c r="U65" s="1071">
        <v>0</v>
      </c>
      <c r="V65" s="1072">
        <v>0</v>
      </c>
      <c r="W65" s="1071">
        <v>0</v>
      </c>
      <c r="X65" s="1071">
        <v>0</v>
      </c>
      <c r="Y65" s="1072">
        <v>0</v>
      </c>
      <c r="Z65" s="1071">
        <v>0</v>
      </c>
      <c r="AA65" s="1071">
        <v>0</v>
      </c>
      <c r="AB65" s="1072">
        <v>0</v>
      </c>
      <c r="AC65" s="1071">
        <v>0</v>
      </c>
      <c r="AD65" s="1071">
        <v>0</v>
      </c>
      <c r="AE65" s="1072">
        <v>0</v>
      </c>
      <c r="AF65" s="1071">
        <v>0</v>
      </c>
      <c r="AG65" s="1071">
        <v>0</v>
      </c>
      <c r="AH65" s="1072">
        <v>0</v>
      </c>
      <c r="AI65" s="1071">
        <v>0</v>
      </c>
      <c r="AJ65" s="1071">
        <v>0</v>
      </c>
      <c r="AK65" s="1072">
        <v>0</v>
      </c>
      <c r="AL65" s="1071">
        <v>0</v>
      </c>
      <c r="AM65" s="1071">
        <v>0</v>
      </c>
      <c r="AN65" s="1072">
        <v>0</v>
      </c>
      <c r="AO65" s="1071">
        <v>0</v>
      </c>
      <c r="AP65" s="1071">
        <v>0</v>
      </c>
      <c r="AQ65" s="1072">
        <v>0</v>
      </c>
      <c r="AR65" s="1071">
        <v>0</v>
      </c>
      <c r="AS65" s="1071">
        <v>0</v>
      </c>
      <c r="AT65" s="1072">
        <v>0</v>
      </c>
      <c r="AU65" s="1071">
        <v>0</v>
      </c>
      <c r="AV65" s="1071">
        <v>0</v>
      </c>
      <c r="AW65" s="1072">
        <v>0</v>
      </c>
      <c r="AX65" s="1071">
        <v>0</v>
      </c>
      <c r="AY65" s="1071">
        <v>0</v>
      </c>
      <c r="AZ65" s="1072">
        <v>0</v>
      </c>
      <c r="BA65" s="1071">
        <v>0</v>
      </c>
      <c r="BB65" s="1071">
        <v>0</v>
      </c>
      <c r="BC65" s="1072">
        <v>0</v>
      </c>
      <c r="BD65" s="1071">
        <v>0</v>
      </c>
      <c r="BE65" s="1071">
        <v>0</v>
      </c>
      <c r="BF65" s="1072">
        <v>0</v>
      </c>
      <c r="BG65" s="1071">
        <v>0</v>
      </c>
      <c r="BH65" s="1071">
        <v>0</v>
      </c>
      <c r="BI65" s="1072">
        <v>0</v>
      </c>
      <c r="BJ65" s="1071">
        <v>0</v>
      </c>
      <c r="BK65" s="1071">
        <v>0</v>
      </c>
      <c r="BL65" s="1072">
        <v>0</v>
      </c>
      <c r="BM65" s="1071">
        <v>0</v>
      </c>
      <c r="BN65" s="1071">
        <v>0</v>
      </c>
      <c r="BO65" s="1072">
        <v>0</v>
      </c>
      <c r="BP65" s="1071">
        <v>0</v>
      </c>
      <c r="BQ65" s="1071">
        <v>0</v>
      </c>
      <c r="BR65" s="1072">
        <v>0</v>
      </c>
      <c r="BS65" s="1071">
        <v>0</v>
      </c>
      <c r="BT65" s="1071">
        <v>0</v>
      </c>
      <c r="BU65" s="1072">
        <v>0</v>
      </c>
      <c r="BV65" s="1071">
        <v>0</v>
      </c>
      <c r="BW65" s="1071">
        <v>0</v>
      </c>
      <c r="BX65" s="1072">
        <v>0</v>
      </c>
      <c r="BY65" s="1071">
        <v>0</v>
      </c>
      <c r="BZ65" s="1071">
        <v>0</v>
      </c>
      <c r="CA65" s="1072">
        <v>0</v>
      </c>
    </row>
    <row r="66" spans="1:79" ht="20.25" thickBot="1" x14ac:dyDescent="0.35">
      <c r="A66" s="991" t="s">
        <v>417</v>
      </c>
      <c r="B66" s="1002"/>
      <c r="C66" s="939"/>
      <c r="D66" s="1040" t="s">
        <v>359</v>
      </c>
      <c r="E66" s="937" t="s">
        <v>109</v>
      </c>
      <c r="F66" s="954" t="s">
        <v>109</v>
      </c>
      <c r="G66" s="938">
        <v>10</v>
      </c>
      <c r="H66" s="1071">
        <v>0</v>
      </c>
      <c r="I66" s="1071">
        <v>0</v>
      </c>
      <c r="J66" s="1072">
        <v>0</v>
      </c>
      <c r="K66" s="1071">
        <v>0</v>
      </c>
      <c r="L66" s="1071">
        <v>0</v>
      </c>
      <c r="M66" s="1072">
        <v>0</v>
      </c>
      <c r="N66" s="1071">
        <v>0</v>
      </c>
      <c r="O66" s="1071">
        <v>0</v>
      </c>
      <c r="P66" s="1072">
        <v>0</v>
      </c>
      <c r="Q66" s="1071">
        <v>0</v>
      </c>
      <c r="R66" s="1071">
        <v>0</v>
      </c>
      <c r="S66" s="1072">
        <v>0</v>
      </c>
      <c r="T66" s="1071">
        <v>0</v>
      </c>
      <c r="U66" s="1071">
        <v>0</v>
      </c>
      <c r="V66" s="1072">
        <v>0</v>
      </c>
      <c r="W66" s="1071">
        <v>0</v>
      </c>
      <c r="X66" s="1071">
        <v>0</v>
      </c>
      <c r="Y66" s="1072">
        <v>0</v>
      </c>
      <c r="Z66" s="1071">
        <v>0</v>
      </c>
      <c r="AA66" s="1071">
        <v>0</v>
      </c>
      <c r="AB66" s="1072">
        <v>0</v>
      </c>
      <c r="AC66" s="1071">
        <v>0</v>
      </c>
      <c r="AD66" s="1071">
        <v>0</v>
      </c>
      <c r="AE66" s="1072">
        <v>0</v>
      </c>
      <c r="AF66" s="1071">
        <v>0</v>
      </c>
      <c r="AG66" s="1071">
        <v>0</v>
      </c>
      <c r="AH66" s="1072">
        <v>0</v>
      </c>
      <c r="AI66" s="1071">
        <v>0</v>
      </c>
      <c r="AJ66" s="1071">
        <v>0</v>
      </c>
      <c r="AK66" s="1072">
        <v>0</v>
      </c>
      <c r="AL66" s="1071">
        <v>0</v>
      </c>
      <c r="AM66" s="1071">
        <v>0</v>
      </c>
      <c r="AN66" s="1072">
        <v>0</v>
      </c>
      <c r="AO66" s="1071">
        <v>0</v>
      </c>
      <c r="AP66" s="1071">
        <v>0</v>
      </c>
      <c r="AQ66" s="1072">
        <v>0</v>
      </c>
      <c r="AR66" s="1071">
        <v>0</v>
      </c>
      <c r="AS66" s="1071">
        <v>0</v>
      </c>
      <c r="AT66" s="1072">
        <v>0</v>
      </c>
      <c r="AU66" s="1071">
        <v>0</v>
      </c>
      <c r="AV66" s="1071">
        <v>0</v>
      </c>
      <c r="AW66" s="1072">
        <v>0</v>
      </c>
      <c r="AX66" s="1071">
        <v>0</v>
      </c>
      <c r="AY66" s="1071">
        <v>0</v>
      </c>
      <c r="AZ66" s="1072">
        <v>0</v>
      </c>
      <c r="BA66" s="1071">
        <v>0</v>
      </c>
      <c r="BB66" s="1071">
        <v>0</v>
      </c>
      <c r="BC66" s="1072">
        <v>0</v>
      </c>
      <c r="BD66" s="1071">
        <v>0</v>
      </c>
      <c r="BE66" s="1071">
        <v>0</v>
      </c>
      <c r="BF66" s="1072">
        <v>0</v>
      </c>
      <c r="BG66" s="1071">
        <v>0</v>
      </c>
      <c r="BH66" s="1071">
        <v>0</v>
      </c>
      <c r="BI66" s="1072">
        <v>0</v>
      </c>
      <c r="BJ66" s="1071">
        <v>0</v>
      </c>
      <c r="BK66" s="1071">
        <v>0</v>
      </c>
      <c r="BL66" s="1072">
        <v>0</v>
      </c>
      <c r="BM66" s="1071">
        <v>0</v>
      </c>
      <c r="BN66" s="1071">
        <v>0</v>
      </c>
      <c r="BO66" s="1072">
        <v>0</v>
      </c>
      <c r="BP66" s="1071">
        <v>0</v>
      </c>
      <c r="BQ66" s="1071">
        <v>0</v>
      </c>
      <c r="BR66" s="1072">
        <v>0</v>
      </c>
      <c r="BS66" s="1071">
        <v>0</v>
      </c>
      <c r="BT66" s="1071">
        <v>0</v>
      </c>
      <c r="BU66" s="1072">
        <v>0</v>
      </c>
      <c r="BV66" s="1071">
        <v>0</v>
      </c>
      <c r="BW66" s="1071">
        <v>0</v>
      </c>
      <c r="BX66" s="1072">
        <v>0</v>
      </c>
      <c r="BY66" s="1071">
        <v>0</v>
      </c>
      <c r="BZ66" s="1071">
        <v>0</v>
      </c>
      <c r="CA66" s="1072">
        <v>0</v>
      </c>
    </row>
    <row r="67" spans="1:79" s="930" customFormat="1" ht="19.5" thickBot="1" x14ac:dyDescent="0.35">
      <c r="A67" s="992"/>
      <c r="B67" s="1018">
        <v>2</v>
      </c>
      <c r="C67" s="953" t="s">
        <v>135</v>
      </c>
      <c r="D67" s="950"/>
      <c r="E67" s="951"/>
      <c r="F67" s="968"/>
      <c r="G67" s="944"/>
      <c r="H67" s="1074"/>
      <c r="I67" s="1075"/>
      <c r="J67" s="1075"/>
      <c r="K67" s="1074"/>
      <c r="L67" s="1075"/>
      <c r="M67" s="1075"/>
      <c r="N67" s="1074"/>
      <c r="O67" s="1075"/>
      <c r="P67" s="1075"/>
      <c r="Q67" s="1074"/>
      <c r="R67" s="1075"/>
      <c r="S67" s="1075"/>
      <c r="T67" s="1074"/>
      <c r="U67" s="1075"/>
      <c r="V67" s="1075"/>
      <c r="W67" s="1074"/>
      <c r="X67" s="1075"/>
      <c r="Y67" s="1075"/>
      <c r="Z67" s="1074"/>
      <c r="AA67" s="1075"/>
      <c r="AB67" s="1075"/>
      <c r="AC67" s="1074"/>
      <c r="AD67" s="1075"/>
      <c r="AE67" s="1075"/>
      <c r="AF67" s="1074"/>
      <c r="AG67" s="1075"/>
      <c r="AH67" s="1075"/>
      <c r="AI67" s="1074"/>
      <c r="AJ67" s="1075"/>
      <c r="AK67" s="1075"/>
      <c r="AL67" s="1074"/>
      <c r="AM67" s="1075"/>
      <c r="AN67" s="1075"/>
      <c r="AO67" s="1074"/>
      <c r="AP67" s="1075"/>
      <c r="AQ67" s="1075"/>
      <c r="AR67" s="1074"/>
      <c r="AS67" s="1075"/>
      <c r="AT67" s="1075"/>
      <c r="AU67" s="1074"/>
      <c r="AV67" s="1075"/>
      <c r="AW67" s="1075"/>
      <c r="AX67" s="1074"/>
      <c r="AY67" s="1075"/>
      <c r="AZ67" s="1075"/>
      <c r="BA67" s="1074"/>
      <c r="BB67" s="1075"/>
      <c r="BC67" s="1075"/>
      <c r="BD67" s="1074"/>
      <c r="BE67" s="1075"/>
      <c r="BF67" s="1075"/>
      <c r="BG67" s="1074"/>
      <c r="BH67" s="1075"/>
      <c r="BI67" s="1075"/>
      <c r="BJ67" s="1074"/>
      <c r="BK67" s="1075"/>
      <c r="BL67" s="1075"/>
      <c r="BM67" s="1074"/>
      <c r="BN67" s="1075"/>
      <c r="BO67" s="1075"/>
      <c r="BP67" s="1074"/>
      <c r="BQ67" s="1075"/>
      <c r="BR67" s="1075"/>
      <c r="BS67" s="1074"/>
      <c r="BT67" s="1075"/>
      <c r="BU67" s="1075"/>
      <c r="BV67" s="1074"/>
      <c r="BW67" s="1075"/>
      <c r="BX67" s="1075"/>
      <c r="BY67" s="1074"/>
      <c r="BZ67" s="1075"/>
      <c r="CA67" s="1075"/>
    </row>
    <row r="68" spans="1:79" s="122" customFormat="1" ht="19.5" customHeight="1" x14ac:dyDescent="0.3">
      <c r="A68" s="991"/>
      <c r="B68" s="1002"/>
      <c r="C68" s="932"/>
      <c r="D68" s="963" t="s">
        <v>442</v>
      </c>
      <c r="E68" s="948"/>
      <c r="F68" s="966" t="s">
        <v>434</v>
      </c>
      <c r="G68" s="935">
        <v>110</v>
      </c>
      <c r="H68" s="1072">
        <v>4.5</v>
      </c>
      <c r="I68" s="1072">
        <v>2.4900000000000002</v>
      </c>
      <c r="J68" s="1072">
        <v>27</v>
      </c>
      <c r="K68" s="1072">
        <v>4.5</v>
      </c>
      <c r="L68" s="1072">
        <v>2.4900000000000002</v>
      </c>
      <c r="M68" s="1072">
        <v>27</v>
      </c>
      <c r="N68" s="1072">
        <v>4.66</v>
      </c>
      <c r="O68" s="1072">
        <v>2.58</v>
      </c>
      <c r="P68" s="1072">
        <v>28</v>
      </c>
      <c r="Q68" s="1072">
        <v>4.66</v>
      </c>
      <c r="R68" s="1072">
        <v>2.58</v>
      </c>
      <c r="S68" s="1072">
        <v>28</v>
      </c>
      <c r="T68" s="1072">
        <v>4.58</v>
      </c>
      <c r="U68" s="1072">
        <v>2.54</v>
      </c>
      <c r="V68" s="1072">
        <v>27.5</v>
      </c>
      <c r="W68" s="1072">
        <v>4.5</v>
      </c>
      <c r="X68" s="1072">
        <v>2.4900000000000002</v>
      </c>
      <c r="Y68" s="1072">
        <v>27</v>
      </c>
      <c r="Z68" s="1072">
        <v>4.83</v>
      </c>
      <c r="AA68" s="1072">
        <v>2.68</v>
      </c>
      <c r="AB68" s="1072">
        <v>29</v>
      </c>
      <c r="AC68" s="1072">
        <v>5</v>
      </c>
      <c r="AD68" s="1072">
        <v>2.77</v>
      </c>
      <c r="AE68" s="1072">
        <v>30</v>
      </c>
      <c r="AF68" s="1072">
        <v>5.16</v>
      </c>
      <c r="AG68" s="1072">
        <v>2.86</v>
      </c>
      <c r="AH68" s="1072">
        <v>31</v>
      </c>
      <c r="AI68" s="1072">
        <v>5.36</v>
      </c>
      <c r="AJ68" s="1072">
        <v>2.97</v>
      </c>
      <c r="AK68" s="1072">
        <v>32.200000000000003</v>
      </c>
      <c r="AL68" s="1072">
        <v>6.69</v>
      </c>
      <c r="AM68" s="1072">
        <v>3.71</v>
      </c>
      <c r="AN68" s="1072">
        <v>40.200000000000003</v>
      </c>
      <c r="AO68" s="1072">
        <v>6.66</v>
      </c>
      <c r="AP68" s="1072">
        <v>3.69</v>
      </c>
      <c r="AQ68" s="1072">
        <v>40</v>
      </c>
      <c r="AR68" s="1072">
        <v>6.63</v>
      </c>
      <c r="AS68" s="1072">
        <v>3.67</v>
      </c>
      <c r="AT68" s="1072">
        <v>39.799999999999997</v>
      </c>
      <c r="AU68" s="1072">
        <v>5.83</v>
      </c>
      <c r="AV68" s="1072">
        <v>3.23</v>
      </c>
      <c r="AW68" s="1072">
        <v>35</v>
      </c>
      <c r="AX68" s="1072">
        <v>5.76</v>
      </c>
      <c r="AY68" s="1072">
        <v>3.19</v>
      </c>
      <c r="AZ68" s="1072">
        <v>34.6</v>
      </c>
      <c r="BA68" s="1072">
        <v>5.63</v>
      </c>
      <c r="BB68" s="1072">
        <v>3.12</v>
      </c>
      <c r="BC68" s="1072">
        <v>33.799999999999997</v>
      </c>
      <c r="BD68" s="1072">
        <v>5.66</v>
      </c>
      <c r="BE68" s="1072">
        <v>3.14</v>
      </c>
      <c r="BF68" s="1072">
        <v>34</v>
      </c>
      <c r="BG68" s="1072">
        <v>5.83</v>
      </c>
      <c r="BH68" s="1072">
        <v>3.23</v>
      </c>
      <c r="BI68" s="1072">
        <v>35</v>
      </c>
      <c r="BJ68" s="1072">
        <v>5.66</v>
      </c>
      <c r="BK68" s="1072">
        <v>3.14</v>
      </c>
      <c r="BL68" s="1072">
        <v>34</v>
      </c>
      <c r="BM68" s="1072">
        <v>5.73</v>
      </c>
      <c r="BN68" s="1072">
        <v>3.17</v>
      </c>
      <c r="BO68" s="1072">
        <v>34.4</v>
      </c>
      <c r="BP68" s="1072">
        <v>5.76</v>
      </c>
      <c r="BQ68" s="1072">
        <v>3.19</v>
      </c>
      <c r="BR68" s="1072">
        <v>34.6</v>
      </c>
      <c r="BS68" s="1072">
        <v>5.94</v>
      </c>
      <c r="BT68" s="1072">
        <v>3.29</v>
      </c>
      <c r="BU68" s="1072">
        <v>35.700000000000003</v>
      </c>
      <c r="BV68" s="1072">
        <v>5.66</v>
      </c>
      <c r="BW68" s="1072">
        <v>3.14</v>
      </c>
      <c r="BX68" s="1072">
        <v>34</v>
      </c>
      <c r="BY68" s="1072">
        <v>5.49</v>
      </c>
      <c r="BZ68" s="1072">
        <v>3.04</v>
      </c>
      <c r="CA68" s="1072">
        <v>33</v>
      </c>
    </row>
    <row r="69" spans="1:79" s="122" customFormat="1" ht="19.5" customHeight="1" x14ac:dyDescent="0.3">
      <c r="A69" s="991"/>
      <c r="B69" s="1002"/>
      <c r="C69" s="932"/>
      <c r="D69" s="964" t="s">
        <v>6</v>
      </c>
      <c r="E69" s="934"/>
      <c r="F69" s="966" t="s">
        <v>434</v>
      </c>
      <c r="G69" s="935">
        <v>110</v>
      </c>
      <c r="H69" s="1071">
        <v>1.08</v>
      </c>
      <c r="I69" s="1071">
        <v>0.38600000000000001</v>
      </c>
      <c r="J69" s="1072">
        <v>6</v>
      </c>
      <c r="K69" s="1071">
        <v>0.95199999999999996</v>
      </c>
      <c r="L69" s="1071">
        <v>0.33200000000000002</v>
      </c>
      <c r="M69" s="1072">
        <v>5</v>
      </c>
      <c r="N69" s="1071">
        <v>0.92200000000000004</v>
      </c>
      <c r="O69" s="1071">
        <v>0.32</v>
      </c>
      <c r="P69" s="1072">
        <v>5</v>
      </c>
      <c r="Q69" s="1071">
        <v>0.79600000000000004</v>
      </c>
      <c r="R69" s="1071">
        <v>0.254</v>
      </c>
      <c r="S69" s="1072">
        <v>4</v>
      </c>
      <c r="T69" s="1072"/>
      <c r="U69" s="1073"/>
      <c r="V69" s="1072">
        <v>4.5</v>
      </c>
      <c r="W69" s="1071">
        <v>0.89</v>
      </c>
      <c r="X69" s="1071">
        <v>0.27800000000000002</v>
      </c>
      <c r="Y69" s="1072">
        <v>5</v>
      </c>
      <c r="Z69" s="1071">
        <v>1.1519999999999999</v>
      </c>
      <c r="AA69" s="1071">
        <v>0.442</v>
      </c>
      <c r="AB69" s="1072">
        <v>6</v>
      </c>
      <c r="AC69" s="1071">
        <v>1.4339999999999999</v>
      </c>
      <c r="AD69" s="1071">
        <v>0.59</v>
      </c>
      <c r="AE69" s="1072">
        <v>8</v>
      </c>
      <c r="AF69" s="1071">
        <v>1.3120000000000001</v>
      </c>
      <c r="AG69" s="1071">
        <v>0.50600000000000001</v>
      </c>
      <c r="AH69" s="1072">
        <v>7</v>
      </c>
      <c r="AI69" s="1071">
        <v>1.4379999999999999</v>
      </c>
      <c r="AJ69" s="1071">
        <v>0.64800000000000002</v>
      </c>
      <c r="AK69" s="1072">
        <v>8</v>
      </c>
      <c r="AL69" s="1072">
        <v>1.2</v>
      </c>
      <c r="AM69" s="1072">
        <v>0.66</v>
      </c>
      <c r="AN69" s="1072">
        <v>7.2</v>
      </c>
      <c r="AO69" s="1071">
        <v>1.1579999999999999</v>
      </c>
      <c r="AP69" s="1071">
        <v>0.41</v>
      </c>
      <c r="AQ69" s="1072">
        <v>6</v>
      </c>
      <c r="AR69" s="1071">
        <v>1.26</v>
      </c>
      <c r="AS69" s="1071">
        <v>0.45400000000000001</v>
      </c>
      <c r="AT69" s="1072">
        <v>7</v>
      </c>
      <c r="AU69" s="1071">
        <v>1.4179999999999999</v>
      </c>
      <c r="AV69" s="1071">
        <v>0.65</v>
      </c>
      <c r="AW69" s="1072">
        <v>8</v>
      </c>
      <c r="AX69" s="1071">
        <v>1.38</v>
      </c>
      <c r="AY69" s="1071">
        <v>0.60799999999999998</v>
      </c>
      <c r="AZ69" s="1072">
        <v>8</v>
      </c>
      <c r="BA69" s="1071">
        <v>1.304</v>
      </c>
      <c r="BB69" s="1071">
        <v>0.57199999999999995</v>
      </c>
      <c r="BC69" s="1072">
        <v>7</v>
      </c>
      <c r="BD69" s="1071">
        <v>1.41</v>
      </c>
      <c r="BE69" s="1071">
        <v>0.62</v>
      </c>
      <c r="BF69" s="1072">
        <v>8</v>
      </c>
      <c r="BG69" s="1071">
        <v>1.43</v>
      </c>
      <c r="BH69" s="1071">
        <v>0.60599999999999998</v>
      </c>
      <c r="BI69" s="1072">
        <v>8</v>
      </c>
      <c r="BJ69" s="1071">
        <v>1.23</v>
      </c>
      <c r="BK69" s="1071">
        <v>0.44800000000000001</v>
      </c>
      <c r="BL69" s="1072">
        <v>7</v>
      </c>
      <c r="BM69" s="1071">
        <v>1.224</v>
      </c>
      <c r="BN69" s="1071">
        <v>0.43</v>
      </c>
      <c r="BO69" s="1072">
        <v>7</v>
      </c>
      <c r="BP69" s="1071">
        <v>1.238</v>
      </c>
      <c r="BQ69" s="1071">
        <v>0.41</v>
      </c>
      <c r="BR69" s="1072">
        <v>7</v>
      </c>
      <c r="BS69" s="1072">
        <v>1.1200000000000001</v>
      </c>
      <c r="BT69" s="1072">
        <v>0.62</v>
      </c>
      <c r="BU69" s="1072">
        <v>6.7</v>
      </c>
      <c r="BV69" s="1071">
        <v>1.488</v>
      </c>
      <c r="BW69" s="1071">
        <v>0.59199999999999997</v>
      </c>
      <c r="BX69" s="1072">
        <v>8</v>
      </c>
      <c r="BY69" s="1071">
        <v>1.488</v>
      </c>
      <c r="BZ69" s="1071">
        <v>0.59199999999999997</v>
      </c>
      <c r="CA69" s="1072">
        <v>8</v>
      </c>
    </row>
    <row r="70" spans="1:79" s="122" customFormat="1" ht="19.5" x14ac:dyDescent="0.3">
      <c r="A70" s="991" t="s">
        <v>417</v>
      </c>
      <c r="B70" s="1002"/>
      <c r="C70" s="932"/>
      <c r="D70" s="956"/>
      <c r="E70" s="937"/>
      <c r="F70" s="954" t="s">
        <v>436</v>
      </c>
      <c r="G70" s="938">
        <v>10</v>
      </c>
      <c r="H70" s="1102">
        <v>0.79100000000000004</v>
      </c>
      <c r="I70" s="1102">
        <v>0.307</v>
      </c>
      <c r="J70" s="1072">
        <v>53</v>
      </c>
      <c r="K70" s="1102">
        <v>0.67</v>
      </c>
      <c r="L70" s="1102">
        <v>0.25700000000000001</v>
      </c>
      <c r="M70" s="1072">
        <v>47</v>
      </c>
      <c r="N70" s="1102">
        <v>0.64600000000000002</v>
      </c>
      <c r="O70" s="1102">
        <v>0.254</v>
      </c>
      <c r="P70" s="1072">
        <v>46</v>
      </c>
      <c r="Q70" s="1102">
        <v>0.57699999999999996</v>
      </c>
      <c r="R70" s="1102">
        <v>0.20899999999999999</v>
      </c>
      <c r="S70" s="1072">
        <v>43</v>
      </c>
      <c r="T70" s="1071">
        <v>0.85299999999999998</v>
      </c>
      <c r="U70" s="1071">
        <v>0.218</v>
      </c>
      <c r="V70" s="1072">
        <v>49</v>
      </c>
      <c r="W70" s="1102">
        <v>0.71499999999999997</v>
      </c>
      <c r="X70" s="1102">
        <v>0.435</v>
      </c>
      <c r="Y70" s="1072">
        <v>47</v>
      </c>
      <c r="Z70" s="1102">
        <v>0.86599999999999999</v>
      </c>
      <c r="AA70" s="1102">
        <v>0.621</v>
      </c>
      <c r="AB70" s="1072">
        <v>60</v>
      </c>
      <c r="AC70" s="1102">
        <v>1.0920000000000001</v>
      </c>
      <c r="AD70" s="1102">
        <v>0.76200000000000001</v>
      </c>
      <c r="AE70" s="1072">
        <v>75</v>
      </c>
      <c r="AF70" s="1102">
        <v>1.03</v>
      </c>
      <c r="AG70" s="1102">
        <v>0.63400000000000001</v>
      </c>
      <c r="AH70" s="1072">
        <v>68</v>
      </c>
      <c r="AI70" s="1102">
        <v>1.2230000000000001</v>
      </c>
      <c r="AJ70" s="1102">
        <v>0.64200000000000002</v>
      </c>
      <c r="AK70" s="1072">
        <v>78</v>
      </c>
      <c r="AL70" s="1071">
        <v>1.282</v>
      </c>
      <c r="AM70" s="1071">
        <v>0.51400000000000001</v>
      </c>
      <c r="AN70" s="1072">
        <v>78</v>
      </c>
      <c r="AO70" s="1102">
        <v>0.91100000000000003</v>
      </c>
      <c r="AP70" s="1102">
        <v>0.433</v>
      </c>
      <c r="AQ70" s="1072">
        <v>57</v>
      </c>
      <c r="AR70" s="1102">
        <v>0.95799999999999996</v>
      </c>
      <c r="AS70" s="1102">
        <v>0.46100000000000002</v>
      </c>
      <c r="AT70" s="1072">
        <v>60</v>
      </c>
      <c r="AU70" s="1102">
        <v>1.1839999999999999</v>
      </c>
      <c r="AV70" s="1102">
        <v>0.66200000000000003</v>
      </c>
      <c r="AW70" s="1072">
        <v>76</v>
      </c>
      <c r="AX70" s="1102">
        <v>1.149</v>
      </c>
      <c r="AY70" s="1102">
        <v>0.58199999999999996</v>
      </c>
      <c r="AZ70" s="1072">
        <v>72</v>
      </c>
      <c r="BA70" s="1102">
        <v>1.1240000000000001</v>
      </c>
      <c r="BB70" s="1102">
        <v>0.49299999999999999</v>
      </c>
      <c r="BC70" s="1072">
        <v>69</v>
      </c>
      <c r="BD70" s="1102">
        <v>1.173</v>
      </c>
      <c r="BE70" s="1102">
        <v>0.66300000000000003</v>
      </c>
      <c r="BF70" s="1072">
        <v>76</v>
      </c>
      <c r="BG70" s="1102">
        <v>1.1970000000000001</v>
      </c>
      <c r="BH70" s="1102">
        <v>0.65600000000000003</v>
      </c>
      <c r="BI70" s="1072">
        <v>77</v>
      </c>
      <c r="BJ70" s="1102">
        <v>1.02</v>
      </c>
      <c r="BK70" s="1102">
        <v>0.59199999999999997</v>
      </c>
      <c r="BL70" s="1072">
        <v>66</v>
      </c>
      <c r="BM70" s="1102">
        <v>0.997</v>
      </c>
      <c r="BN70" s="1102">
        <v>0.45500000000000002</v>
      </c>
      <c r="BO70" s="1072">
        <v>62</v>
      </c>
      <c r="BP70" s="1102">
        <v>0.99299999999999999</v>
      </c>
      <c r="BQ70" s="1102">
        <v>0.498</v>
      </c>
      <c r="BR70" s="1072">
        <v>62</v>
      </c>
      <c r="BS70" s="1071">
        <v>1.254</v>
      </c>
      <c r="BT70" s="1071">
        <v>0.42799999999999999</v>
      </c>
      <c r="BU70" s="1072">
        <v>74</v>
      </c>
      <c r="BV70" s="1102">
        <v>1.21</v>
      </c>
      <c r="BW70" s="1102">
        <v>0.628</v>
      </c>
      <c r="BX70" s="1072">
        <v>77</v>
      </c>
      <c r="BY70" s="1102">
        <v>1.2290000000000001</v>
      </c>
      <c r="BZ70" s="1102">
        <v>0.66800000000000004</v>
      </c>
      <c r="CA70" s="1072">
        <v>79</v>
      </c>
    </row>
    <row r="71" spans="1:79" s="122" customFormat="1" ht="19.5" x14ac:dyDescent="0.3">
      <c r="A71" s="991"/>
      <c r="B71" s="1002"/>
      <c r="C71" s="932"/>
      <c r="D71" s="956"/>
      <c r="E71" s="937"/>
      <c r="F71" s="954" t="s">
        <v>437</v>
      </c>
      <c r="G71" s="938" t="s">
        <v>109</v>
      </c>
      <c r="H71" s="1201">
        <v>6</v>
      </c>
      <c r="I71" s="1201"/>
      <c r="J71" s="1201"/>
      <c r="K71" s="1201">
        <v>6</v>
      </c>
      <c r="L71" s="1201"/>
      <c r="M71" s="1201"/>
      <c r="N71" s="1201">
        <v>6</v>
      </c>
      <c r="O71" s="1201"/>
      <c r="P71" s="1201"/>
      <c r="Q71" s="1201">
        <v>6</v>
      </c>
      <c r="R71" s="1201"/>
      <c r="S71" s="1201"/>
      <c r="T71" s="1201">
        <v>6</v>
      </c>
      <c r="U71" s="1201"/>
      <c r="V71" s="1201"/>
      <c r="W71" s="1201">
        <v>6</v>
      </c>
      <c r="X71" s="1201"/>
      <c r="Y71" s="1201"/>
      <c r="Z71" s="1201">
        <v>6</v>
      </c>
      <c r="AA71" s="1201"/>
      <c r="AB71" s="1201"/>
      <c r="AC71" s="1201">
        <v>6</v>
      </c>
      <c r="AD71" s="1201"/>
      <c r="AE71" s="1201"/>
      <c r="AF71" s="1201">
        <v>6</v>
      </c>
      <c r="AG71" s="1201"/>
      <c r="AH71" s="1201"/>
      <c r="AI71" s="1201">
        <v>6</v>
      </c>
      <c r="AJ71" s="1201"/>
      <c r="AK71" s="1201"/>
      <c r="AL71" s="1201">
        <v>6</v>
      </c>
      <c r="AM71" s="1201"/>
      <c r="AN71" s="1201"/>
      <c r="AO71" s="1201">
        <v>6</v>
      </c>
      <c r="AP71" s="1201"/>
      <c r="AQ71" s="1201"/>
      <c r="AR71" s="1201">
        <v>6</v>
      </c>
      <c r="AS71" s="1201"/>
      <c r="AT71" s="1201"/>
      <c r="AU71" s="1201">
        <v>6</v>
      </c>
      <c r="AV71" s="1201"/>
      <c r="AW71" s="1201"/>
      <c r="AX71" s="1201">
        <v>6</v>
      </c>
      <c r="AY71" s="1201"/>
      <c r="AZ71" s="1201"/>
      <c r="BA71" s="1201">
        <v>6</v>
      </c>
      <c r="BB71" s="1201"/>
      <c r="BC71" s="1201"/>
      <c r="BD71" s="1201">
        <v>6</v>
      </c>
      <c r="BE71" s="1201"/>
      <c r="BF71" s="1201"/>
      <c r="BG71" s="1201">
        <v>6</v>
      </c>
      <c r="BH71" s="1201"/>
      <c r="BI71" s="1201"/>
      <c r="BJ71" s="1201">
        <v>6</v>
      </c>
      <c r="BK71" s="1201"/>
      <c r="BL71" s="1201"/>
      <c r="BM71" s="1201">
        <v>6</v>
      </c>
      <c r="BN71" s="1201"/>
      <c r="BO71" s="1201"/>
      <c r="BP71" s="1201">
        <v>6</v>
      </c>
      <c r="BQ71" s="1201"/>
      <c r="BR71" s="1201"/>
      <c r="BS71" s="1201">
        <v>6</v>
      </c>
      <c r="BT71" s="1201"/>
      <c r="BU71" s="1201"/>
      <c r="BV71" s="1201">
        <v>6</v>
      </c>
      <c r="BW71" s="1201"/>
      <c r="BX71" s="1201"/>
      <c r="BY71" s="1201">
        <v>6</v>
      </c>
      <c r="BZ71" s="1201"/>
      <c r="CA71" s="1201"/>
    </row>
    <row r="72" spans="1:79" ht="19.5" x14ac:dyDescent="0.3">
      <c r="A72" s="991"/>
      <c r="B72" s="1002"/>
      <c r="C72" s="939"/>
      <c r="D72" s="956"/>
      <c r="E72" s="937"/>
      <c r="F72" s="954" t="s">
        <v>438</v>
      </c>
      <c r="G72" s="938" t="s">
        <v>109</v>
      </c>
      <c r="H72" s="1201"/>
      <c r="I72" s="1201"/>
      <c r="J72" s="1201"/>
      <c r="K72" s="1201"/>
      <c r="L72" s="1201"/>
      <c r="M72" s="1201"/>
      <c r="N72" s="1201"/>
      <c r="O72" s="1201"/>
      <c r="P72" s="1201"/>
      <c r="Q72" s="1201"/>
      <c r="R72" s="1201"/>
      <c r="S72" s="1201"/>
      <c r="T72" s="1201"/>
      <c r="U72" s="1201"/>
      <c r="V72" s="1201"/>
      <c r="W72" s="1201"/>
      <c r="X72" s="1201"/>
      <c r="Y72" s="1201"/>
      <c r="Z72" s="1201"/>
      <c r="AA72" s="1201"/>
      <c r="AB72" s="1201"/>
      <c r="AC72" s="1201"/>
      <c r="AD72" s="1201"/>
      <c r="AE72" s="1201"/>
      <c r="AF72" s="1201"/>
      <c r="AG72" s="1201"/>
      <c r="AH72" s="1201"/>
      <c r="AI72" s="1201"/>
      <c r="AJ72" s="1201"/>
      <c r="AK72" s="1201"/>
      <c r="AL72" s="1201"/>
      <c r="AM72" s="1201"/>
      <c r="AN72" s="1201"/>
      <c r="AO72" s="1201"/>
      <c r="AP72" s="1201"/>
      <c r="AQ72" s="1201"/>
      <c r="AR72" s="1201"/>
      <c r="AS72" s="1201"/>
      <c r="AT72" s="1201"/>
      <c r="AU72" s="1201"/>
      <c r="AV72" s="1201"/>
      <c r="AW72" s="1201"/>
      <c r="AX72" s="1201"/>
      <c r="AY72" s="1201"/>
      <c r="AZ72" s="1201"/>
      <c r="BA72" s="1201"/>
      <c r="BB72" s="1201"/>
      <c r="BC72" s="1201"/>
      <c r="BD72" s="1201"/>
      <c r="BE72" s="1201"/>
      <c r="BF72" s="1201"/>
      <c r="BG72" s="1201"/>
      <c r="BH72" s="1201"/>
      <c r="BI72" s="1201"/>
      <c r="BJ72" s="1201"/>
      <c r="BK72" s="1201"/>
      <c r="BL72" s="1201"/>
      <c r="BM72" s="1201"/>
      <c r="BN72" s="1201"/>
      <c r="BO72" s="1201"/>
      <c r="BP72" s="1201"/>
      <c r="BQ72" s="1201"/>
      <c r="BR72" s="1201"/>
      <c r="BS72" s="1201"/>
      <c r="BT72" s="1201"/>
      <c r="BU72" s="1201"/>
      <c r="BV72" s="1201"/>
      <c r="BW72" s="1201"/>
      <c r="BX72" s="1201"/>
      <c r="BY72" s="1201"/>
      <c r="BZ72" s="1201"/>
      <c r="CA72" s="1201"/>
    </row>
    <row r="73" spans="1:79" ht="19.5" customHeight="1" x14ac:dyDescent="0.3">
      <c r="A73" s="991"/>
      <c r="B73" s="1002"/>
      <c r="C73" s="939"/>
      <c r="D73" s="956" t="s">
        <v>7</v>
      </c>
      <c r="E73" s="937"/>
      <c r="F73" s="954" t="s">
        <v>434</v>
      </c>
      <c r="G73" s="940">
        <v>110</v>
      </c>
      <c r="H73" s="1102"/>
      <c r="I73" s="1102"/>
      <c r="J73" s="1072">
        <v>0</v>
      </c>
      <c r="K73" s="1102"/>
      <c r="L73" s="1102"/>
      <c r="M73" s="1072">
        <v>0</v>
      </c>
      <c r="N73" s="1102"/>
      <c r="O73" s="1102"/>
      <c r="P73" s="1072">
        <v>0</v>
      </c>
      <c r="Q73" s="1102"/>
      <c r="R73" s="1102"/>
      <c r="S73" s="1072">
        <v>0</v>
      </c>
      <c r="T73" s="1071">
        <v>0</v>
      </c>
      <c r="U73" s="1071">
        <v>0</v>
      </c>
      <c r="V73" s="1072">
        <v>0</v>
      </c>
      <c r="W73" s="1102"/>
      <c r="X73" s="1102"/>
      <c r="Y73" s="1072">
        <v>0</v>
      </c>
      <c r="Z73" s="1102"/>
      <c r="AA73" s="1102"/>
      <c r="AB73" s="1072">
        <v>0</v>
      </c>
      <c r="AC73" s="1102"/>
      <c r="AD73" s="1102"/>
      <c r="AE73" s="1072">
        <v>0</v>
      </c>
      <c r="AF73" s="1102"/>
      <c r="AG73" s="1102"/>
      <c r="AH73" s="1072">
        <v>0</v>
      </c>
      <c r="AI73" s="1102"/>
      <c r="AJ73" s="1102"/>
      <c r="AK73" s="1072">
        <v>0</v>
      </c>
      <c r="AL73" s="1071">
        <v>0</v>
      </c>
      <c r="AM73" s="1071">
        <v>0</v>
      </c>
      <c r="AN73" s="1072">
        <v>0</v>
      </c>
      <c r="AO73" s="1102"/>
      <c r="AP73" s="1102"/>
      <c r="AQ73" s="1072">
        <v>0</v>
      </c>
      <c r="AR73" s="1102"/>
      <c r="AS73" s="1102"/>
      <c r="AT73" s="1072">
        <v>0</v>
      </c>
      <c r="AU73" s="1102"/>
      <c r="AV73" s="1102"/>
      <c r="AW73" s="1072">
        <v>0</v>
      </c>
      <c r="AX73" s="1102"/>
      <c r="AY73" s="1102"/>
      <c r="AZ73" s="1072">
        <v>0</v>
      </c>
      <c r="BA73" s="1102"/>
      <c r="BB73" s="1102"/>
      <c r="BC73" s="1072">
        <v>0</v>
      </c>
      <c r="BD73" s="1102"/>
      <c r="BE73" s="1102"/>
      <c r="BF73" s="1072">
        <v>0</v>
      </c>
      <c r="BG73" s="1102"/>
      <c r="BH73" s="1102"/>
      <c r="BI73" s="1072">
        <v>0</v>
      </c>
      <c r="BJ73" s="1102"/>
      <c r="BK73" s="1102"/>
      <c r="BL73" s="1072">
        <v>0</v>
      </c>
      <c r="BM73" s="1102"/>
      <c r="BN73" s="1102"/>
      <c r="BO73" s="1072">
        <v>0</v>
      </c>
      <c r="BP73" s="1102"/>
      <c r="BQ73" s="1102"/>
      <c r="BR73" s="1072">
        <v>0</v>
      </c>
      <c r="BS73" s="1071">
        <v>0</v>
      </c>
      <c r="BT73" s="1071">
        <v>0</v>
      </c>
      <c r="BU73" s="1072">
        <v>0</v>
      </c>
      <c r="BV73" s="1102"/>
      <c r="BW73" s="1102"/>
      <c r="BX73" s="1072">
        <v>0</v>
      </c>
      <c r="BY73" s="1102"/>
      <c r="BZ73" s="1102"/>
      <c r="CA73" s="1072">
        <v>0</v>
      </c>
    </row>
    <row r="74" spans="1:79" ht="19.5" x14ac:dyDescent="0.3">
      <c r="A74" s="991" t="s">
        <v>417</v>
      </c>
      <c r="B74" s="1002"/>
      <c r="C74" s="939"/>
      <c r="D74" s="956"/>
      <c r="E74" s="937"/>
      <c r="F74" s="954" t="s">
        <v>436</v>
      </c>
      <c r="G74" s="938">
        <v>10</v>
      </c>
      <c r="H74" s="1102"/>
      <c r="I74" s="1102"/>
      <c r="J74" s="1072">
        <v>0</v>
      </c>
      <c r="K74" s="1102"/>
      <c r="L74" s="1102"/>
      <c r="M74" s="1072">
        <v>0</v>
      </c>
      <c r="N74" s="1102"/>
      <c r="O74" s="1102"/>
      <c r="P74" s="1072">
        <v>0</v>
      </c>
      <c r="Q74" s="1102"/>
      <c r="R74" s="1102"/>
      <c r="S74" s="1072">
        <v>0</v>
      </c>
      <c r="T74" s="1071">
        <v>0</v>
      </c>
      <c r="U74" s="1071">
        <v>0</v>
      </c>
      <c r="V74" s="1072">
        <v>0</v>
      </c>
      <c r="W74" s="1102"/>
      <c r="X74" s="1102"/>
      <c r="Y74" s="1072">
        <v>0</v>
      </c>
      <c r="Z74" s="1102"/>
      <c r="AA74" s="1102"/>
      <c r="AB74" s="1072">
        <v>0</v>
      </c>
      <c r="AC74" s="1102"/>
      <c r="AD74" s="1102"/>
      <c r="AE74" s="1072">
        <v>0</v>
      </c>
      <c r="AF74" s="1102"/>
      <c r="AG74" s="1102"/>
      <c r="AH74" s="1072">
        <v>0</v>
      </c>
      <c r="AI74" s="1102"/>
      <c r="AJ74" s="1102"/>
      <c r="AK74" s="1072">
        <v>0</v>
      </c>
      <c r="AL74" s="1071">
        <v>0</v>
      </c>
      <c r="AM74" s="1071">
        <v>0</v>
      </c>
      <c r="AN74" s="1072">
        <v>0</v>
      </c>
      <c r="AO74" s="1102"/>
      <c r="AP74" s="1102"/>
      <c r="AQ74" s="1072">
        <v>0</v>
      </c>
      <c r="AR74" s="1102"/>
      <c r="AS74" s="1102"/>
      <c r="AT74" s="1072">
        <v>0</v>
      </c>
      <c r="AU74" s="1102"/>
      <c r="AV74" s="1102"/>
      <c r="AW74" s="1072">
        <v>0</v>
      </c>
      <c r="AX74" s="1102"/>
      <c r="AY74" s="1102"/>
      <c r="AZ74" s="1072">
        <v>0</v>
      </c>
      <c r="BA74" s="1102"/>
      <c r="BB74" s="1102"/>
      <c r="BC74" s="1072">
        <v>0</v>
      </c>
      <c r="BD74" s="1102"/>
      <c r="BE74" s="1102"/>
      <c r="BF74" s="1072">
        <v>0</v>
      </c>
      <c r="BG74" s="1102"/>
      <c r="BH74" s="1102"/>
      <c r="BI74" s="1072">
        <v>0</v>
      </c>
      <c r="BJ74" s="1102"/>
      <c r="BK74" s="1102"/>
      <c r="BL74" s="1072">
        <v>0</v>
      </c>
      <c r="BM74" s="1102"/>
      <c r="BN74" s="1102"/>
      <c r="BO74" s="1072">
        <v>0</v>
      </c>
      <c r="BP74" s="1102"/>
      <c r="BQ74" s="1102"/>
      <c r="BR74" s="1072">
        <v>0</v>
      </c>
      <c r="BS74" s="1071">
        <v>0</v>
      </c>
      <c r="BT74" s="1071">
        <v>0</v>
      </c>
      <c r="BU74" s="1072">
        <v>0</v>
      </c>
      <c r="BV74" s="1102"/>
      <c r="BW74" s="1102"/>
      <c r="BX74" s="1072">
        <v>0</v>
      </c>
      <c r="BY74" s="1102"/>
      <c r="BZ74" s="1102"/>
      <c r="CA74" s="1072">
        <v>0</v>
      </c>
    </row>
    <row r="75" spans="1:79" s="122" customFormat="1" ht="19.5" x14ac:dyDescent="0.3">
      <c r="A75" s="991"/>
      <c r="B75" s="1002"/>
      <c r="C75" s="932"/>
      <c r="D75" s="956"/>
      <c r="E75" s="937"/>
      <c r="F75" s="954" t="s">
        <v>437</v>
      </c>
      <c r="G75" s="938" t="s">
        <v>109</v>
      </c>
      <c r="H75" s="1201"/>
      <c r="I75" s="1201"/>
      <c r="J75" s="1201"/>
      <c r="K75" s="1201"/>
      <c r="L75" s="1201"/>
      <c r="M75" s="1201"/>
      <c r="N75" s="1201"/>
      <c r="O75" s="1201"/>
      <c r="P75" s="1201"/>
      <c r="Q75" s="1201"/>
      <c r="R75" s="1201"/>
      <c r="S75" s="1201"/>
      <c r="T75" s="1201"/>
      <c r="U75" s="1201"/>
      <c r="V75" s="1201"/>
      <c r="W75" s="1201"/>
      <c r="X75" s="1201"/>
      <c r="Y75" s="1201"/>
      <c r="Z75" s="1201"/>
      <c r="AA75" s="1201"/>
      <c r="AB75" s="1201"/>
      <c r="AC75" s="1201"/>
      <c r="AD75" s="1201"/>
      <c r="AE75" s="1201"/>
      <c r="AF75" s="1201"/>
      <c r="AG75" s="1201"/>
      <c r="AH75" s="1201"/>
      <c r="AI75" s="1201"/>
      <c r="AJ75" s="1201"/>
      <c r="AK75" s="1201"/>
      <c r="AL75" s="1201"/>
      <c r="AM75" s="1201"/>
      <c r="AN75" s="1201"/>
      <c r="AO75" s="1201"/>
      <c r="AP75" s="1201"/>
      <c r="AQ75" s="1201"/>
      <c r="AR75" s="1201"/>
      <c r="AS75" s="1201"/>
      <c r="AT75" s="1201"/>
      <c r="AU75" s="1201"/>
      <c r="AV75" s="1201"/>
      <c r="AW75" s="1201"/>
      <c r="AX75" s="1201"/>
      <c r="AY75" s="1201"/>
      <c r="AZ75" s="1201"/>
      <c r="BA75" s="1201"/>
      <c r="BB75" s="1201"/>
      <c r="BC75" s="1201"/>
      <c r="BD75" s="1201"/>
      <c r="BE75" s="1201"/>
      <c r="BF75" s="1201"/>
      <c r="BG75" s="1201"/>
      <c r="BH75" s="1201"/>
      <c r="BI75" s="1201"/>
      <c r="BJ75" s="1201"/>
      <c r="BK75" s="1201"/>
      <c r="BL75" s="1201"/>
      <c r="BM75" s="1201"/>
      <c r="BN75" s="1201"/>
      <c r="BO75" s="1201"/>
      <c r="BP75" s="1201"/>
      <c r="BQ75" s="1201"/>
      <c r="BR75" s="1201"/>
      <c r="BS75" s="1201"/>
      <c r="BT75" s="1201"/>
      <c r="BU75" s="1201"/>
      <c r="BV75" s="1201"/>
      <c r="BW75" s="1201"/>
      <c r="BX75" s="1201"/>
      <c r="BY75" s="1201"/>
      <c r="BZ75" s="1201"/>
      <c r="CA75" s="1201"/>
    </row>
    <row r="76" spans="1:79" ht="19.5" x14ac:dyDescent="0.3">
      <c r="A76" s="991"/>
      <c r="B76" s="1002"/>
      <c r="C76" s="939"/>
      <c r="D76" s="956"/>
      <c r="E76" s="937"/>
      <c r="F76" s="954" t="s">
        <v>438</v>
      </c>
      <c r="G76" s="938" t="s">
        <v>109</v>
      </c>
      <c r="H76" s="1201"/>
      <c r="I76" s="1201"/>
      <c r="J76" s="1201"/>
      <c r="K76" s="1201"/>
      <c r="L76" s="1201"/>
      <c r="M76" s="1201"/>
      <c r="N76" s="1201"/>
      <c r="O76" s="1201"/>
      <c r="P76" s="1201"/>
      <c r="Q76" s="1201"/>
      <c r="R76" s="1201"/>
      <c r="S76" s="1201"/>
      <c r="T76" s="1201"/>
      <c r="U76" s="1201"/>
      <c r="V76" s="1201"/>
      <c r="W76" s="1201"/>
      <c r="X76" s="1201"/>
      <c r="Y76" s="1201"/>
      <c r="Z76" s="1201"/>
      <c r="AA76" s="1201"/>
      <c r="AB76" s="1201"/>
      <c r="AC76" s="1201"/>
      <c r="AD76" s="1201"/>
      <c r="AE76" s="1201"/>
      <c r="AF76" s="1201"/>
      <c r="AG76" s="1201"/>
      <c r="AH76" s="1201"/>
      <c r="AI76" s="1201"/>
      <c r="AJ76" s="1201"/>
      <c r="AK76" s="1201"/>
      <c r="AL76" s="1201"/>
      <c r="AM76" s="1201"/>
      <c r="AN76" s="1201"/>
      <c r="AO76" s="1201"/>
      <c r="AP76" s="1201"/>
      <c r="AQ76" s="1201"/>
      <c r="AR76" s="1201"/>
      <c r="AS76" s="1201"/>
      <c r="AT76" s="1201"/>
      <c r="AU76" s="1201"/>
      <c r="AV76" s="1201"/>
      <c r="AW76" s="1201"/>
      <c r="AX76" s="1201"/>
      <c r="AY76" s="1201"/>
      <c r="AZ76" s="1201"/>
      <c r="BA76" s="1201"/>
      <c r="BB76" s="1201"/>
      <c r="BC76" s="1201"/>
      <c r="BD76" s="1201"/>
      <c r="BE76" s="1201"/>
      <c r="BF76" s="1201"/>
      <c r="BG76" s="1201"/>
      <c r="BH76" s="1201"/>
      <c r="BI76" s="1201"/>
      <c r="BJ76" s="1201"/>
      <c r="BK76" s="1201"/>
      <c r="BL76" s="1201"/>
      <c r="BM76" s="1201"/>
      <c r="BN76" s="1201"/>
      <c r="BO76" s="1201"/>
      <c r="BP76" s="1201"/>
      <c r="BQ76" s="1201"/>
      <c r="BR76" s="1201"/>
      <c r="BS76" s="1201"/>
      <c r="BT76" s="1201"/>
      <c r="BU76" s="1201"/>
      <c r="BV76" s="1201"/>
      <c r="BW76" s="1201"/>
      <c r="BX76" s="1201"/>
      <c r="BY76" s="1201"/>
      <c r="BZ76" s="1201"/>
      <c r="CA76" s="1201"/>
    </row>
    <row r="77" spans="1:79" ht="18.75" x14ac:dyDescent="0.3">
      <c r="A77" s="994"/>
      <c r="B77" s="1019"/>
      <c r="C77" s="947" t="s">
        <v>440</v>
      </c>
      <c r="D77" s="965" t="s">
        <v>503</v>
      </c>
      <c r="E77" s="970"/>
      <c r="F77" s="969"/>
      <c r="G77" s="946">
        <v>110</v>
      </c>
      <c r="H77" s="1076"/>
      <c r="I77" s="1102"/>
      <c r="J77" s="1072">
        <v>0</v>
      </c>
      <c r="K77" s="1076"/>
      <c r="L77" s="1102"/>
      <c r="M77" s="1072">
        <v>0</v>
      </c>
      <c r="N77" s="1076"/>
      <c r="O77" s="1102"/>
      <c r="P77" s="1072">
        <v>0</v>
      </c>
      <c r="Q77" s="1076"/>
      <c r="R77" s="1102"/>
      <c r="S77" s="1072">
        <v>0</v>
      </c>
      <c r="T77" s="1076"/>
      <c r="U77" s="1102"/>
      <c r="V77" s="1072">
        <v>0</v>
      </c>
      <c r="W77" s="1076"/>
      <c r="X77" s="1102"/>
      <c r="Y77" s="1072">
        <v>0</v>
      </c>
      <c r="Z77" s="1076"/>
      <c r="AA77" s="1102"/>
      <c r="AB77" s="1072">
        <v>0</v>
      </c>
      <c r="AC77" s="1076"/>
      <c r="AD77" s="1102"/>
      <c r="AE77" s="1072">
        <v>0</v>
      </c>
      <c r="AF77" s="1076"/>
      <c r="AG77" s="1102"/>
      <c r="AH77" s="1072">
        <v>0</v>
      </c>
      <c r="AI77" s="1076"/>
      <c r="AJ77" s="1102"/>
      <c r="AK77" s="1072">
        <v>0</v>
      </c>
      <c r="AL77" s="1076"/>
      <c r="AM77" s="1102"/>
      <c r="AN77" s="1072">
        <v>0</v>
      </c>
      <c r="AO77" s="1076"/>
      <c r="AP77" s="1102"/>
      <c r="AQ77" s="1072">
        <v>0</v>
      </c>
      <c r="AR77" s="1076"/>
      <c r="AS77" s="1102"/>
      <c r="AT77" s="1072">
        <v>0</v>
      </c>
      <c r="AU77" s="1076"/>
      <c r="AV77" s="1102"/>
      <c r="AW77" s="1072">
        <v>0</v>
      </c>
      <c r="AX77" s="1076"/>
      <c r="AY77" s="1102"/>
      <c r="AZ77" s="1072">
        <v>0</v>
      </c>
      <c r="BA77" s="1076"/>
      <c r="BB77" s="1102"/>
      <c r="BC77" s="1072">
        <v>0</v>
      </c>
      <c r="BD77" s="1076"/>
      <c r="BE77" s="1102"/>
      <c r="BF77" s="1072">
        <v>0</v>
      </c>
      <c r="BG77" s="1076"/>
      <c r="BH77" s="1102"/>
      <c r="BI77" s="1072">
        <v>0</v>
      </c>
      <c r="BJ77" s="1076"/>
      <c r="BK77" s="1102"/>
      <c r="BL77" s="1072">
        <v>0</v>
      </c>
      <c r="BM77" s="1076"/>
      <c r="BN77" s="1102"/>
      <c r="BO77" s="1072">
        <v>0</v>
      </c>
      <c r="BP77" s="1076"/>
      <c r="BQ77" s="1102"/>
      <c r="BR77" s="1072">
        <v>0</v>
      </c>
      <c r="BS77" s="1076"/>
      <c r="BT77" s="1102"/>
      <c r="BU77" s="1072">
        <v>0</v>
      </c>
      <c r="BV77" s="1076"/>
      <c r="BW77" s="1102"/>
      <c r="BX77" s="1072">
        <v>0</v>
      </c>
      <c r="BY77" s="1076"/>
      <c r="BZ77" s="1102"/>
      <c r="CA77" s="1072">
        <v>0</v>
      </c>
    </row>
    <row r="78" spans="1:79" ht="18.75" x14ac:dyDescent="0.3">
      <c r="A78" s="994"/>
      <c r="B78" s="1019"/>
      <c r="C78" s="947" t="s">
        <v>441</v>
      </c>
      <c r="D78" s="1041" t="s">
        <v>504</v>
      </c>
      <c r="E78" s="970"/>
      <c r="F78" s="969"/>
      <c r="G78" s="946">
        <v>110</v>
      </c>
      <c r="H78" s="1076"/>
      <c r="I78" s="1102"/>
      <c r="J78" s="1072">
        <v>0</v>
      </c>
      <c r="K78" s="1076"/>
      <c r="L78" s="1102"/>
      <c r="M78" s="1072">
        <v>0</v>
      </c>
      <c r="N78" s="1076"/>
      <c r="O78" s="1102"/>
      <c r="P78" s="1072">
        <v>0</v>
      </c>
      <c r="Q78" s="1076"/>
      <c r="R78" s="1102"/>
      <c r="S78" s="1072">
        <v>0</v>
      </c>
      <c r="T78" s="1076"/>
      <c r="U78" s="1102"/>
      <c r="V78" s="1072">
        <v>0</v>
      </c>
      <c r="W78" s="1076"/>
      <c r="X78" s="1102"/>
      <c r="Y78" s="1072">
        <v>0</v>
      </c>
      <c r="Z78" s="1076"/>
      <c r="AA78" s="1102"/>
      <c r="AB78" s="1072">
        <v>0</v>
      </c>
      <c r="AC78" s="1076"/>
      <c r="AD78" s="1102"/>
      <c r="AE78" s="1072">
        <v>0</v>
      </c>
      <c r="AF78" s="1076"/>
      <c r="AG78" s="1102"/>
      <c r="AH78" s="1072">
        <v>0</v>
      </c>
      <c r="AI78" s="1076"/>
      <c r="AJ78" s="1102"/>
      <c r="AK78" s="1072">
        <v>0</v>
      </c>
      <c r="AL78" s="1076"/>
      <c r="AM78" s="1102"/>
      <c r="AN78" s="1072">
        <v>0</v>
      </c>
      <c r="AO78" s="1076"/>
      <c r="AP78" s="1102"/>
      <c r="AQ78" s="1072">
        <v>0</v>
      </c>
      <c r="AR78" s="1076"/>
      <c r="AS78" s="1102"/>
      <c r="AT78" s="1072">
        <v>0</v>
      </c>
      <c r="AU78" s="1076"/>
      <c r="AV78" s="1102"/>
      <c r="AW78" s="1072">
        <v>0</v>
      </c>
      <c r="AX78" s="1076"/>
      <c r="AY78" s="1102"/>
      <c r="AZ78" s="1072">
        <v>0</v>
      </c>
      <c r="BA78" s="1076"/>
      <c r="BB78" s="1102"/>
      <c r="BC78" s="1072">
        <v>0</v>
      </c>
      <c r="BD78" s="1076"/>
      <c r="BE78" s="1102"/>
      <c r="BF78" s="1072">
        <v>0</v>
      </c>
      <c r="BG78" s="1076"/>
      <c r="BH78" s="1102"/>
      <c r="BI78" s="1072">
        <v>0</v>
      </c>
      <c r="BJ78" s="1076"/>
      <c r="BK78" s="1102"/>
      <c r="BL78" s="1072">
        <v>0</v>
      </c>
      <c r="BM78" s="1076"/>
      <c r="BN78" s="1102"/>
      <c r="BO78" s="1072">
        <v>0</v>
      </c>
      <c r="BP78" s="1076"/>
      <c r="BQ78" s="1102"/>
      <c r="BR78" s="1072">
        <v>0</v>
      </c>
      <c r="BS78" s="1076"/>
      <c r="BT78" s="1102"/>
      <c r="BU78" s="1072">
        <v>0</v>
      </c>
      <c r="BV78" s="1076"/>
      <c r="BW78" s="1102"/>
      <c r="BX78" s="1072">
        <v>0</v>
      </c>
      <c r="BY78" s="1076"/>
      <c r="BZ78" s="1102"/>
      <c r="CA78" s="1072">
        <v>0</v>
      </c>
    </row>
    <row r="79" spans="1:79" ht="19.5" x14ac:dyDescent="0.3">
      <c r="A79" s="991"/>
      <c r="B79" s="1002"/>
      <c r="C79" s="939" t="s">
        <v>439</v>
      </c>
      <c r="D79" s="964" t="s">
        <v>86</v>
      </c>
      <c r="E79" s="937"/>
      <c r="F79" s="954" t="s">
        <v>245</v>
      </c>
      <c r="G79" s="938">
        <v>110</v>
      </c>
      <c r="H79" s="1201">
        <v>110</v>
      </c>
      <c r="I79" s="1201"/>
      <c r="J79" s="1201"/>
      <c r="K79" s="1201">
        <v>110</v>
      </c>
      <c r="L79" s="1201"/>
      <c r="M79" s="1201"/>
      <c r="N79" s="1201">
        <v>110</v>
      </c>
      <c r="O79" s="1201"/>
      <c r="P79" s="1201"/>
      <c r="Q79" s="1201">
        <v>110</v>
      </c>
      <c r="R79" s="1201"/>
      <c r="S79" s="1201"/>
      <c r="T79" s="1201">
        <v>110</v>
      </c>
      <c r="U79" s="1201"/>
      <c r="V79" s="1201"/>
      <c r="W79" s="1201">
        <v>110</v>
      </c>
      <c r="X79" s="1201"/>
      <c r="Y79" s="1201"/>
      <c r="Z79" s="1201">
        <v>110</v>
      </c>
      <c r="AA79" s="1201"/>
      <c r="AB79" s="1201"/>
      <c r="AC79" s="1201">
        <v>110</v>
      </c>
      <c r="AD79" s="1201"/>
      <c r="AE79" s="1201"/>
      <c r="AF79" s="1201">
        <v>110</v>
      </c>
      <c r="AG79" s="1201"/>
      <c r="AH79" s="1201"/>
      <c r="AI79" s="1201">
        <v>110</v>
      </c>
      <c r="AJ79" s="1201"/>
      <c r="AK79" s="1201"/>
      <c r="AL79" s="1201">
        <v>110</v>
      </c>
      <c r="AM79" s="1201"/>
      <c r="AN79" s="1201"/>
      <c r="AO79" s="1201">
        <v>110</v>
      </c>
      <c r="AP79" s="1201"/>
      <c r="AQ79" s="1201"/>
      <c r="AR79" s="1201">
        <v>110</v>
      </c>
      <c r="AS79" s="1201"/>
      <c r="AT79" s="1201"/>
      <c r="AU79" s="1201">
        <v>110</v>
      </c>
      <c r="AV79" s="1201"/>
      <c r="AW79" s="1201"/>
      <c r="AX79" s="1201">
        <v>110</v>
      </c>
      <c r="AY79" s="1201"/>
      <c r="AZ79" s="1201"/>
      <c r="BA79" s="1201">
        <v>110</v>
      </c>
      <c r="BB79" s="1201"/>
      <c r="BC79" s="1201"/>
      <c r="BD79" s="1201">
        <v>110</v>
      </c>
      <c r="BE79" s="1201"/>
      <c r="BF79" s="1201"/>
      <c r="BG79" s="1201">
        <v>110</v>
      </c>
      <c r="BH79" s="1201"/>
      <c r="BI79" s="1201"/>
      <c r="BJ79" s="1201">
        <v>110</v>
      </c>
      <c r="BK79" s="1201"/>
      <c r="BL79" s="1201"/>
      <c r="BM79" s="1201">
        <v>110</v>
      </c>
      <c r="BN79" s="1201"/>
      <c r="BO79" s="1201"/>
      <c r="BP79" s="1201">
        <v>110</v>
      </c>
      <c r="BQ79" s="1201"/>
      <c r="BR79" s="1201"/>
      <c r="BS79" s="1201">
        <v>110</v>
      </c>
      <c r="BT79" s="1201"/>
      <c r="BU79" s="1201"/>
      <c r="BV79" s="1201">
        <v>110</v>
      </c>
      <c r="BW79" s="1201"/>
      <c r="BX79" s="1201"/>
      <c r="BY79" s="1201">
        <v>110</v>
      </c>
      <c r="BZ79" s="1201"/>
      <c r="CA79" s="1201"/>
    </row>
    <row r="80" spans="1:79" ht="19.5" x14ac:dyDescent="0.3">
      <c r="A80" s="991"/>
      <c r="B80" s="1002"/>
      <c r="C80" s="939"/>
      <c r="D80" s="956" t="s">
        <v>87</v>
      </c>
      <c r="E80" s="937"/>
      <c r="F80" s="954" t="s">
        <v>245</v>
      </c>
      <c r="G80" s="938">
        <v>110</v>
      </c>
      <c r="H80" s="1201">
        <v>110</v>
      </c>
      <c r="I80" s="1201"/>
      <c r="J80" s="1201"/>
      <c r="K80" s="1201">
        <v>110</v>
      </c>
      <c r="L80" s="1201"/>
      <c r="M80" s="1201"/>
      <c r="N80" s="1201">
        <v>110</v>
      </c>
      <c r="O80" s="1201"/>
      <c r="P80" s="1201"/>
      <c r="Q80" s="1201">
        <v>110</v>
      </c>
      <c r="R80" s="1201"/>
      <c r="S80" s="1201"/>
      <c r="T80" s="1201">
        <v>110</v>
      </c>
      <c r="U80" s="1201"/>
      <c r="V80" s="1201"/>
      <c r="W80" s="1201">
        <v>110</v>
      </c>
      <c r="X80" s="1201"/>
      <c r="Y80" s="1201"/>
      <c r="Z80" s="1201">
        <v>110</v>
      </c>
      <c r="AA80" s="1201"/>
      <c r="AB80" s="1201"/>
      <c r="AC80" s="1201">
        <v>110</v>
      </c>
      <c r="AD80" s="1201"/>
      <c r="AE80" s="1201"/>
      <c r="AF80" s="1201">
        <v>110</v>
      </c>
      <c r="AG80" s="1201"/>
      <c r="AH80" s="1201"/>
      <c r="AI80" s="1201">
        <v>110</v>
      </c>
      <c r="AJ80" s="1201"/>
      <c r="AK80" s="1201"/>
      <c r="AL80" s="1201">
        <v>110</v>
      </c>
      <c r="AM80" s="1201"/>
      <c r="AN80" s="1201"/>
      <c r="AO80" s="1201">
        <v>110</v>
      </c>
      <c r="AP80" s="1201"/>
      <c r="AQ80" s="1201"/>
      <c r="AR80" s="1201">
        <v>110</v>
      </c>
      <c r="AS80" s="1201"/>
      <c r="AT80" s="1201"/>
      <c r="AU80" s="1201">
        <v>110</v>
      </c>
      <c r="AV80" s="1201"/>
      <c r="AW80" s="1201"/>
      <c r="AX80" s="1201">
        <v>110</v>
      </c>
      <c r="AY80" s="1201"/>
      <c r="AZ80" s="1201"/>
      <c r="BA80" s="1201">
        <v>110</v>
      </c>
      <c r="BB80" s="1201"/>
      <c r="BC80" s="1201"/>
      <c r="BD80" s="1201">
        <v>110</v>
      </c>
      <c r="BE80" s="1201"/>
      <c r="BF80" s="1201"/>
      <c r="BG80" s="1201">
        <v>110</v>
      </c>
      <c r="BH80" s="1201"/>
      <c r="BI80" s="1201"/>
      <c r="BJ80" s="1201">
        <v>110</v>
      </c>
      <c r="BK80" s="1201"/>
      <c r="BL80" s="1201"/>
      <c r="BM80" s="1201">
        <v>110</v>
      </c>
      <c r="BN80" s="1201"/>
      <c r="BO80" s="1201"/>
      <c r="BP80" s="1201">
        <v>110</v>
      </c>
      <c r="BQ80" s="1201"/>
      <c r="BR80" s="1201"/>
      <c r="BS80" s="1201">
        <v>110</v>
      </c>
      <c r="BT80" s="1201"/>
      <c r="BU80" s="1201"/>
      <c r="BV80" s="1201">
        <v>110</v>
      </c>
      <c r="BW80" s="1201"/>
      <c r="BX80" s="1201"/>
      <c r="BY80" s="1201">
        <v>110</v>
      </c>
      <c r="BZ80" s="1201"/>
      <c r="CA80" s="1201"/>
    </row>
    <row r="81" spans="1:79" ht="18.75" x14ac:dyDescent="0.3">
      <c r="B81" s="1019"/>
      <c r="C81" s="945"/>
      <c r="D81" s="956" t="s">
        <v>86</v>
      </c>
      <c r="E81" s="937"/>
      <c r="F81" s="954" t="s">
        <v>245</v>
      </c>
      <c r="G81" s="938">
        <v>10</v>
      </c>
      <c r="H81" s="1201">
        <v>10.3</v>
      </c>
      <c r="I81" s="1201"/>
      <c r="J81" s="1201"/>
      <c r="K81" s="1201">
        <v>10.3</v>
      </c>
      <c r="L81" s="1201"/>
      <c r="M81" s="1201"/>
      <c r="N81" s="1201">
        <v>10.3</v>
      </c>
      <c r="O81" s="1201"/>
      <c r="P81" s="1201"/>
      <c r="Q81" s="1201">
        <v>10.3</v>
      </c>
      <c r="R81" s="1201"/>
      <c r="S81" s="1201"/>
      <c r="T81" s="1201">
        <v>10.3</v>
      </c>
      <c r="U81" s="1201"/>
      <c r="V81" s="1201"/>
      <c r="W81" s="1201">
        <v>10.3</v>
      </c>
      <c r="X81" s="1201"/>
      <c r="Y81" s="1201"/>
      <c r="Z81" s="1201">
        <v>10.3</v>
      </c>
      <c r="AA81" s="1201"/>
      <c r="AB81" s="1201"/>
      <c r="AC81" s="1201">
        <v>10.3</v>
      </c>
      <c r="AD81" s="1201"/>
      <c r="AE81" s="1201"/>
      <c r="AF81" s="1201">
        <v>10.3</v>
      </c>
      <c r="AG81" s="1201"/>
      <c r="AH81" s="1201"/>
      <c r="AI81" s="1201">
        <v>10.3</v>
      </c>
      <c r="AJ81" s="1201"/>
      <c r="AK81" s="1201"/>
      <c r="AL81" s="1201">
        <v>10.3</v>
      </c>
      <c r="AM81" s="1201"/>
      <c r="AN81" s="1201"/>
      <c r="AO81" s="1201">
        <v>10.3</v>
      </c>
      <c r="AP81" s="1201"/>
      <c r="AQ81" s="1201"/>
      <c r="AR81" s="1201">
        <v>10.3</v>
      </c>
      <c r="AS81" s="1201"/>
      <c r="AT81" s="1201"/>
      <c r="AU81" s="1201">
        <v>10.3</v>
      </c>
      <c r="AV81" s="1201"/>
      <c r="AW81" s="1201"/>
      <c r="AX81" s="1201">
        <v>10.3</v>
      </c>
      <c r="AY81" s="1201"/>
      <c r="AZ81" s="1201"/>
      <c r="BA81" s="1201">
        <v>10.3</v>
      </c>
      <c r="BB81" s="1201"/>
      <c r="BC81" s="1201"/>
      <c r="BD81" s="1201">
        <v>10.3</v>
      </c>
      <c r="BE81" s="1201"/>
      <c r="BF81" s="1201"/>
      <c r="BG81" s="1201">
        <v>10.3</v>
      </c>
      <c r="BH81" s="1201"/>
      <c r="BI81" s="1201"/>
      <c r="BJ81" s="1201">
        <v>10.3</v>
      </c>
      <c r="BK81" s="1201"/>
      <c r="BL81" s="1201"/>
      <c r="BM81" s="1201">
        <v>10.3</v>
      </c>
      <c r="BN81" s="1201"/>
      <c r="BO81" s="1201"/>
      <c r="BP81" s="1201">
        <v>10.3</v>
      </c>
      <c r="BQ81" s="1201"/>
      <c r="BR81" s="1201"/>
      <c r="BS81" s="1201">
        <v>10.3</v>
      </c>
      <c r="BT81" s="1201"/>
      <c r="BU81" s="1201"/>
      <c r="BV81" s="1201">
        <v>10.3</v>
      </c>
      <c r="BW81" s="1201"/>
      <c r="BX81" s="1201"/>
      <c r="BY81" s="1201">
        <v>10.3</v>
      </c>
      <c r="BZ81" s="1201"/>
      <c r="CA81" s="1201"/>
    </row>
    <row r="82" spans="1:79" ht="18.75" x14ac:dyDescent="0.3">
      <c r="B82" s="1019"/>
      <c r="C82" s="945"/>
      <c r="D82" s="956" t="s">
        <v>87</v>
      </c>
      <c r="E82" s="937"/>
      <c r="F82" s="954" t="s">
        <v>245</v>
      </c>
      <c r="G82" s="938">
        <v>10</v>
      </c>
      <c r="H82" s="1201">
        <v>10.3</v>
      </c>
      <c r="I82" s="1201"/>
      <c r="J82" s="1201"/>
      <c r="K82" s="1201">
        <v>10.3</v>
      </c>
      <c r="L82" s="1201"/>
      <c r="M82" s="1201"/>
      <c r="N82" s="1201">
        <v>10.3</v>
      </c>
      <c r="O82" s="1201"/>
      <c r="P82" s="1201"/>
      <c r="Q82" s="1201">
        <v>10.3</v>
      </c>
      <c r="R82" s="1201"/>
      <c r="S82" s="1201"/>
      <c r="T82" s="1201">
        <v>10.3</v>
      </c>
      <c r="U82" s="1201"/>
      <c r="V82" s="1201"/>
      <c r="W82" s="1201">
        <v>10.3</v>
      </c>
      <c r="X82" s="1201"/>
      <c r="Y82" s="1201"/>
      <c r="Z82" s="1201">
        <v>10.3</v>
      </c>
      <c r="AA82" s="1201"/>
      <c r="AB82" s="1201"/>
      <c r="AC82" s="1201">
        <v>10.3</v>
      </c>
      <c r="AD82" s="1201"/>
      <c r="AE82" s="1201"/>
      <c r="AF82" s="1201">
        <v>10.3</v>
      </c>
      <c r="AG82" s="1201"/>
      <c r="AH82" s="1201"/>
      <c r="AI82" s="1201">
        <v>10.3</v>
      </c>
      <c r="AJ82" s="1201"/>
      <c r="AK82" s="1201"/>
      <c r="AL82" s="1201">
        <v>10.3</v>
      </c>
      <c r="AM82" s="1201"/>
      <c r="AN82" s="1201"/>
      <c r="AO82" s="1201">
        <v>10.3</v>
      </c>
      <c r="AP82" s="1201"/>
      <c r="AQ82" s="1201"/>
      <c r="AR82" s="1201">
        <v>10.3</v>
      </c>
      <c r="AS82" s="1201"/>
      <c r="AT82" s="1201"/>
      <c r="AU82" s="1201">
        <v>10.3</v>
      </c>
      <c r="AV82" s="1201"/>
      <c r="AW82" s="1201"/>
      <c r="AX82" s="1201">
        <v>10.3</v>
      </c>
      <c r="AY82" s="1201"/>
      <c r="AZ82" s="1201"/>
      <c r="BA82" s="1201">
        <v>10.3</v>
      </c>
      <c r="BB82" s="1201"/>
      <c r="BC82" s="1201"/>
      <c r="BD82" s="1201">
        <v>10.3</v>
      </c>
      <c r="BE82" s="1201"/>
      <c r="BF82" s="1201"/>
      <c r="BG82" s="1201">
        <v>10.3</v>
      </c>
      <c r="BH82" s="1201"/>
      <c r="BI82" s="1201"/>
      <c r="BJ82" s="1201">
        <v>10.3</v>
      </c>
      <c r="BK82" s="1201"/>
      <c r="BL82" s="1201"/>
      <c r="BM82" s="1201">
        <v>10.3</v>
      </c>
      <c r="BN82" s="1201"/>
      <c r="BO82" s="1201"/>
      <c r="BP82" s="1201">
        <v>10.3</v>
      </c>
      <c r="BQ82" s="1201"/>
      <c r="BR82" s="1201"/>
      <c r="BS82" s="1201">
        <v>10.3</v>
      </c>
      <c r="BT82" s="1201"/>
      <c r="BU82" s="1201"/>
      <c r="BV82" s="1201">
        <v>10.3</v>
      </c>
      <c r="BW82" s="1201"/>
      <c r="BX82" s="1201"/>
      <c r="BY82" s="1201">
        <v>10.3</v>
      </c>
      <c r="BZ82" s="1201"/>
      <c r="CA82" s="1201"/>
    </row>
    <row r="83" spans="1:79" ht="18.75" x14ac:dyDescent="0.3">
      <c r="A83" s="991" t="s">
        <v>417</v>
      </c>
      <c r="B83" s="1019"/>
      <c r="C83" s="947" t="s">
        <v>440</v>
      </c>
      <c r="D83" s="960" t="s">
        <v>250</v>
      </c>
      <c r="E83" s="937"/>
      <c r="F83" s="954"/>
      <c r="G83" s="938">
        <v>10</v>
      </c>
      <c r="H83" s="1071">
        <v>1E-3</v>
      </c>
      <c r="I83" s="1071">
        <v>-1E-3</v>
      </c>
      <c r="J83" s="1072">
        <v>0</v>
      </c>
      <c r="K83" s="1071">
        <v>1E-3</v>
      </c>
      <c r="L83" s="1071">
        <v>-1E-3</v>
      </c>
      <c r="M83" s="1072">
        <v>0</v>
      </c>
      <c r="N83" s="1071"/>
      <c r="O83" s="1071"/>
      <c r="P83" s="1072">
        <v>0</v>
      </c>
      <c r="Q83" s="1071">
        <v>1E-3</v>
      </c>
      <c r="R83" s="1071">
        <v>-1E-3</v>
      </c>
      <c r="S83" s="1072">
        <v>0</v>
      </c>
      <c r="T83" s="1071">
        <v>1E-3</v>
      </c>
      <c r="U83" s="1071">
        <v>-1E-3</v>
      </c>
      <c r="V83" s="1072">
        <v>0.01</v>
      </c>
      <c r="W83" s="1071">
        <v>1E-3</v>
      </c>
      <c r="X83" s="1071">
        <v>-1E-3</v>
      </c>
      <c r="Y83" s="1072">
        <v>0</v>
      </c>
      <c r="Z83" s="1071">
        <v>1E-3</v>
      </c>
      <c r="AA83" s="1071">
        <v>-1E-3</v>
      </c>
      <c r="AB83" s="1072">
        <v>0</v>
      </c>
      <c r="AC83" s="1071">
        <v>1E-3</v>
      </c>
      <c r="AD83" s="1071">
        <v>-1E-3</v>
      </c>
      <c r="AE83" s="1072">
        <v>0</v>
      </c>
      <c r="AF83" s="1071">
        <v>1E-3</v>
      </c>
      <c r="AG83" s="1071">
        <v>-1E-3</v>
      </c>
      <c r="AH83" s="1072">
        <v>0</v>
      </c>
      <c r="AI83" s="1071">
        <v>1E-3</v>
      </c>
      <c r="AJ83" s="1071">
        <v>-1E-3</v>
      </c>
      <c r="AK83" s="1072">
        <v>0</v>
      </c>
      <c r="AL83" s="1071">
        <v>1E-3</v>
      </c>
      <c r="AM83" s="1071">
        <v>-1E-3</v>
      </c>
      <c r="AN83" s="1072">
        <v>0.01</v>
      </c>
      <c r="AO83" s="1071">
        <v>1E-3</v>
      </c>
      <c r="AP83" s="1071">
        <v>-1E-3</v>
      </c>
      <c r="AQ83" s="1072">
        <v>0</v>
      </c>
      <c r="AR83" s="1071">
        <v>1E-3</v>
      </c>
      <c r="AS83" s="1071">
        <v>-1E-3</v>
      </c>
      <c r="AT83" s="1072">
        <v>0</v>
      </c>
      <c r="AU83" s="1071">
        <v>1E-3</v>
      </c>
      <c r="AV83" s="1071">
        <v>-1E-3</v>
      </c>
      <c r="AW83" s="1072">
        <v>0</v>
      </c>
      <c r="AX83" s="1071">
        <v>1E-3</v>
      </c>
      <c r="AY83" s="1071">
        <v>-1E-3</v>
      </c>
      <c r="AZ83" s="1072">
        <v>0</v>
      </c>
      <c r="BA83" s="1071">
        <v>1E-3</v>
      </c>
      <c r="BB83" s="1071">
        <v>-1E-3</v>
      </c>
      <c r="BC83" s="1072">
        <v>0</v>
      </c>
      <c r="BD83" s="1071">
        <v>1E-3</v>
      </c>
      <c r="BE83" s="1071">
        <v>-1E-3</v>
      </c>
      <c r="BF83" s="1072">
        <v>0</v>
      </c>
      <c r="BG83" s="1071">
        <v>1E-3</v>
      </c>
      <c r="BH83" s="1071">
        <v>-1E-3</v>
      </c>
      <c r="BI83" s="1072">
        <v>0</v>
      </c>
      <c r="BJ83" s="1071">
        <v>1E-3</v>
      </c>
      <c r="BK83" s="1071">
        <v>-1E-3</v>
      </c>
      <c r="BL83" s="1072">
        <v>0</v>
      </c>
      <c r="BM83" s="1071">
        <v>1E-3</v>
      </c>
      <c r="BN83" s="1071">
        <v>-1E-3</v>
      </c>
      <c r="BO83" s="1072">
        <v>0</v>
      </c>
      <c r="BP83" s="1071">
        <v>1E-3</v>
      </c>
      <c r="BQ83" s="1071">
        <v>-1E-3</v>
      </c>
      <c r="BR83" s="1072">
        <v>0</v>
      </c>
      <c r="BS83" s="1071">
        <v>1E-3</v>
      </c>
      <c r="BT83" s="1071">
        <v>-1E-3</v>
      </c>
      <c r="BU83" s="1072">
        <v>0.01</v>
      </c>
      <c r="BV83" s="1071">
        <v>1E-3</v>
      </c>
      <c r="BW83" s="1071">
        <v>-1E-3</v>
      </c>
      <c r="BX83" s="1072">
        <v>0</v>
      </c>
      <c r="BY83" s="1071">
        <v>1E-3</v>
      </c>
      <c r="BZ83" s="1071">
        <v>-1E-3</v>
      </c>
      <c r="CA83" s="1072">
        <v>0</v>
      </c>
    </row>
    <row r="84" spans="1:79" ht="18.75" x14ac:dyDescent="0.3">
      <c r="A84" s="1025" t="s">
        <v>417</v>
      </c>
      <c r="B84" s="1019"/>
      <c r="C84" s="947"/>
      <c r="D84" s="959" t="s">
        <v>444</v>
      </c>
      <c r="E84" s="937"/>
      <c r="F84" s="954"/>
      <c r="G84" s="988">
        <v>10</v>
      </c>
      <c r="H84" s="1071">
        <v>7.0000000000000001E-3</v>
      </c>
      <c r="I84" s="1071">
        <v>0.01</v>
      </c>
      <c r="J84" s="1072">
        <v>1</v>
      </c>
      <c r="K84" s="1071">
        <v>7.0000000000000001E-3</v>
      </c>
      <c r="L84" s="1071">
        <v>1.0999999999999999E-2</v>
      </c>
      <c r="M84" s="1072">
        <v>1</v>
      </c>
      <c r="N84" s="1071">
        <v>5.0000000000000001E-3</v>
      </c>
      <c r="O84" s="1071">
        <v>0.01</v>
      </c>
      <c r="P84" s="1072">
        <v>1</v>
      </c>
      <c r="Q84" s="1071">
        <v>5.0000000000000001E-3</v>
      </c>
      <c r="R84" s="1071">
        <v>0.01</v>
      </c>
      <c r="S84" s="1072">
        <v>1</v>
      </c>
      <c r="T84" s="1071">
        <v>7.0000000000000001E-3</v>
      </c>
      <c r="U84" s="1071">
        <v>1.0999999999999999E-2</v>
      </c>
      <c r="V84" s="1072">
        <v>1</v>
      </c>
      <c r="W84" s="1071">
        <v>6.0000000000000001E-3</v>
      </c>
      <c r="X84" s="1071">
        <v>1.0999999999999999E-2</v>
      </c>
      <c r="Y84" s="1072">
        <v>1</v>
      </c>
      <c r="Z84" s="1071">
        <v>0.01</v>
      </c>
      <c r="AA84" s="1071">
        <v>0.01</v>
      </c>
      <c r="AB84" s="1072">
        <v>1</v>
      </c>
      <c r="AC84" s="1071">
        <v>8.9999999999999993E-3</v>
      </c>
      <c r="AD84" s="1071">
        <v>1.0999999999999999E-2</v>
      </c>
      <c r="AE84" s="1072">
        <v>1</v>
      </c>
      <c r="AF84" s="1071">
        <v>8.0000000000000002E-3</v>
      </c>
      <c r="AG84" s="1071">
        <v>0.01</v>
      </c>
      <c r="AH84" s="1072">
        <v>1</v>
      </c>
      <c r="AI84" s="1071">
        <v>8.0000000000000002E-3</v>
      </c>
      <c r="AJ84" s="1071">
        <v>0.01</v>
      </c>
      <c r="AK84" s="1072">
        <v>1</v>
      </c>
      <c r="AL84" s="1071">
        <v>7.0000000000000001E-3</v>
      </c>
      <c r="AM84" s="1071">
        <v>0.01</v>
      </c>
      <c r="AN84" s="1072">
        <v>1</v>
      </c>
      <c r="AO84" s="1071">
        <v>7.0000000000000001E-3</v>
      </c>
      <c r="AP84" s="1071">
        <v>0.01</v>
      </c>
      <c r="AQ84" s="1072">
        <v>1</v>
      </c>
      <c r="AR84" s="1071">
        <v>7.0000000000000001E-3</v>
      </c>
      <c r="AS84" s="1071">
        <v>1.0999999999999999E-2</v>
      </c>
      <c r="AT84" s="1072">
        <v>1</v>
      </c>
      <c r="AU84" s="1071">
        <v>8.0000000000000002E-3</v>
      </c>
      <c r="AV84" s="1071">
        <v>0.01</v>
      </c>
      <c r="AW84" s="1072">
        <v>1</v>
      </c>
      <c r="AX84" s="1071">
        <v>8.0000000000000002E-3</v>
      </c>
      <c r="AY84" s="1071">
        <v>0.01</v>
      </c>
      <c r="AZ84" s="1072">
        <v>1</v>
      </c>
      <c r="BA84" s="1071">
        <v>7.0000000000000001E-3</v>
      </c>
      <c r="BB84" s="1071">
        <v>0.01</v>
      </c>
      <c r="BC84" s="1072">
        <v>1</v>
      </c>
      <c r="BD84" s="1071">
        <v>8.0000000000000002E-3</v>
      </c>
      <c r="BE84" s="1071">
        <v>1.0999999999999999E-2</v>
      </c>
      <c r="BF84" s="1072">
        <v>1</v>
      </c>
      <c r="BG84" s="1071">
        <v>8.0000000000000002E-3</v>
      </c>
      <c r="BH84" s="1071">
        <v>1.0999999999999999E-2</v>
      </c>
      <c r="BI84" s="1072">
        <v>1</v>
      </c>
      <c r="BJ84" s="1071">
        <v>8.9999999999999993E-3</v>
      </c>
      <c r="BK84" s="1071">
        <v>1.0999999999999999E-2</v>
      </c>
      <c r="BL84" s="1072">
        <v>1</v>
      </c>
      <c r="BM84" s="1071">
        <v>8.0000000000000002E-3</v>
      </c>
      <c r="BN84" s="1071">
        <v>1.0999999999999999E-2</v>
      </c>
      <c r="BO84" s="1072">
        <v>1</v>
      </c>
      <c r="BP84" s="1071">
        <v>8.9999999999999993E-3</v>
      </c>
      <c r="BQ84" s="1071">
        <v>1.0999999999999999E-2</v>
      </c>
      <c r="BR84" s="1072">
        <v>1</v>
      </c>
      <c r="BS84" s="1071">
        <v>8.9999999999999993E-3</v>
      </c>
      <c r="BT84" s="1071">
        <v>0.01</v>
      </c>
      <c r="BU84" s="1072">
        <v>1</v>
      </c>
      <c r="BV84" s="1071">
        <v>8.0000000000000002E-3</v>
      </c>
      <c r="BW84" s="1071">
        <v>1.0999999999999999E-2</v>
      </c>
      <c r="BX84" s="1072">
        <v>1</v>
      </c>
      <c r="BY84" s="1071">
        <v>8.0000000000000002E-3</v>
      </c>
      <c r="BZ84" s="1071">
        <v>1.0999999999999999E-2</v>
      </c>
      <c r="CA84" s="1072">
        <v>1</v>
      </c>
    </row>
    <row r="85" spans="1:79" ht="18.75" x14ac:dyDescent="0.3">
      <c r="A85" s="991" t="s">
        <v>417</v>
      </c>
      <c r="B85" s="1019"/>
      <c r="C85" s="945"/>
      <c r="D85" s="959" t="s">
        <v>445</v>
      </c>
      <c r="E85" s="937"/>
      <c r="F85" s="954"/>
      <c r="G85" s="938">
        <v>10</v>
      </c>
      <c r="H85" s="1071">
        <v>1.2E-2</v>
      </c>
      <c r="I85" s="1071">
        <v>1.6E-2</v>
      </c>
      <c r="J85" s="1072">
        <v>1</v>
      </c>
      <c r="K85" s="1071">
        <v>0.01</v>
      </c>
      <c r="L85" s="1071">
        <v>1.6E-2</v>
      </c>
      <c r="M85" s="1072">
        <v>1</v>
      </c>
      <c r="N85" s="1071">
        <v>1.0999999999999999E-2</v>
      </c>
      <c r="O85" s="1071">
        <v>1.6E-2</v>
      </c>
      <c r="P85" s="1072">
        <v>1</v>
      </c>
      <c r="Q85" s="1071">
        <v>0.01</v>
      </c>
      <c r="R85" s="1071">
        <v>1.6E-2</v>
      </c>
      <c r="S85" s="1072">
        <v>1</v>
      </c>
      <c r="T85" s="1071">
        <v>1.2E-2</v>
      </c>
      <c r="U85" s="1071">
        <v>1.6E-2</v>
      </c>
      <c r="V85" s="1072">
        <v>1</v>
      </c>
      <c r="W85" s="1071">
        <v>1.4E-2</v>
      </c>
      <c r="X85" s="1071">
        <v>1.7000000000000001E-2</v>
      </c>
      <c r="Y85" s="1072">
        <v>1</v>
      </c>
      <c r="Z85" s="1071">
        <v>1.2999999999999999E-2</v>
      </c>
      <c r="AA85" s="1071">
        <v>1.7000000000000001E-2</v>
      </c>
      <c r="AB85" s="1072">
        <v>1</v>
      </c>
      <c r="AC85" s="1071">
        <v>1.7000000000000001E-2</v>
      </c>
      <c r="AD85" s="1071">
        <v>1.7000000000000001E-2</v>
      </c>
      <c r="AE85" s="1072">
        <v>1</v>
      </c>
      <c r="AF85" s="1071">
        <v>1.4E-2</v>
      </c>
      <c r="AG85" s="1071">
        <v>1.7000000000000001E-2</v>
      </c>
      <c r="AH85" s="1072">
        <v>1</v>
      </c>
      <c r="AI85" s="1071">
        <v>1.4E-2</v>
      </c>
      <c r="AJ85" s="1071">
        <v>1.7000000000000001E-2</v>
      </c>
      <c r="AK85" s="1072">
        <v>1</v>
      </c>
      <c r="AL85" s="1071">
        <v>1.2999999999999999E-2</v>
      </c>
      <c r="AM85" s="1071">
        <v>1.6E-2</v>
      </c>
      <c r="AN85" s="1072">
        <v>1</v>
      </c>
      <c r="AO85" s="1071">
        <v>1.2E-2</v>
      </c>
      <c r="AP85" s="1071">
        <v>1.7000000000000001E-2</v>
      </c>
      <c r="AQ85" s="1072">
        <v>1</v>
      </c>
      <c r="AR85" s="1071">
        <v>1.2999999999999999E-2</v>
      </c>
      <c r="AS85" s="1071">
        <v>1.7000000000000001E-2</v>
      </c>
      <c r="AT85" s="1072">
        <v>1</v>
      </c>
      <c r="AU85" s="1071">
        <v>1.4999999999999999E-2</v>
      </c>
      <c r="AV85" s="1071">
        <v>1.6E-2</v>
      </c>
      <c r="AW85" s="1072">
        <v>1</v>
      </c>
      <c r="AX85" s="1071">
        <v>1.4999999999999999E-2</v>
      </c>
      <c r="AY85" s="1071">
        <v>1.6E-2</v>
      </c>
      <c r="AZ85" s="1072">
        <v>1</v>
      </c>
      <c r="BA85" s="1071">
        <v>1.4999999999999999E-2</v>
      </c>
      <c r="BB85" s="1071">
        <v>1.7000000000000001E-2</v>
      </c>
      <c r="BC85" s="1072">
        <v>1</v>
      </c>
      <c r="BD85" s="1071">
        <v>1.9E-2</v>
      </c>
      <c r="BE85" s="1071">
        <v>1.7999999999999999E-2</v>
      </c>
      <c r="BF85" s="1072">
        <v>1</v>
      </c>
      <c r="BG85" s="1071">
        <v>2.1000000000000001E-2</v>
      </c>
      <c r="BH85" s="1071">
        <v>1.9E-2</v>
      </c>
      <c r="BI85" s="1072">
        <v>2</v>
      </c>
      <c r="BJ85" s="1071">
        <v>2.1000000000000001E-2</v>
      </c>
      <c r="BK85" s="1071">
        <v>0.02</v>
      </c>
      <c r="BL85" s="1072">
        <v>2</v>
      </c>
      <c r="BM85" s="1071">
        <v>1.6E-2</v>
      </c>
      <c r="BN85" s="1071">
        <v>1.9E-2</v>
      </c>
      <c r="BO85" s="1072">
        <v>1</v>
      </c>
      <c r="BP85" s="1071">
        <v>1.7999999999999999E-2</v>
      </c>
      <c r="BQ85" s="1071">
        <v>1.7999999999999999E-2</v>
      </c>
      <c r="BR85" s="1072">
        <v>1</v>
      </c>
      <c r="BS85" s="1071">
        <v>1.4999999999999999E-2</v>
      </c>
      <c r="BT85" s="1071">
        <v>1.7000000000000001E-2</v>
      </c>
      <c r="BU85" s="1072">
        <v>1</v>
      </c>
      <c r="BV85" s="1071">
        <v>1.4E-2</v>
      </c>
      <c r="BW85" s="1071">
        <v>1.6E-2</v>
      </c>
      <c r="BX85" s="1072">
        <v>1</v>
      </c>
      <c r="BY85" s="1071">
        <v>1.4E-2</v>
      </c>
      <c r="BZ85" s="1071">
        <v>1.6E-2</v>
      </c>
      <c r="CA85" s="1072">
        <v>1</v>
      </c>
    </row>
    <row r="86" spans="1:79" ht="18.75" x14ac:dyDescent="0.3">
      <c r="A86" s="991" t="s">
        <v>417</v>
      </c>
      <c r="B86" s="1019"/>
      <c r="C86" s="945"/>
      <c r="D86" s="959" t="s">
        <v>446</v>
      </c>
      <c r="E86" s="937"/>
      <c r="F86" s="954"/>
      <c r="G86" s="938">
        <v>10</v>
      </c>
      <c r="H86" s="1071">
        <v>0.16800000000000001</v>
      </c>
      <c r="I86" s="1071">
        <v>0.14299999999999999</v>
      </c>
      <c r="J86" s="1072">
        <v>12</v>
      </c>
      <c r="K86" s="1071">
        <v>9.0999999999999998E-2</v>
      </c>
      <c r="L86" s="1071">
        <v>0.10100000000000001</v>
      </c>
      <c r="M86" s="1072">
        <v>8</v>
      </c>
      <c r="N86" s="1071">
        <v>0.10299999999999999</v>
      </c>
      <c r="O86" s="1071">
        <v>0.104</v>
      </c>
      <c r="P86" s="1072">
        <v>8</v>
      </c>
      <c r="Q86" s="1071">
        <v>9.4E-2</v>
      </c>
      <c r="R86" s="1071">
        <v>9.5000000000000001E-2</v>
      </c>
      <c r="S86" s="1072">
        <v>8</v>
      </c>
      <c r="T86" s="1071">
        <v>0.16</v>
      </c>
      <c r="U86" s="1071">
        <v>9.9000000000000005E-2</v>
      </c>
      <c r="V86" s="1072">
        <v>11</v>
      </c>
      <c r="W86" s="1071">
        <v>0.113</v>
      </c>
      <c r="X86" s="1071">
        <v>0.11</v>
      </c>
      <c r="Y86" s="1072">
        <v>9</v>
      </c>
      <c r="Z86" s="1071">
        <v>0.21099999999999999</v>
      </c>
      <c r="AA86" s="1071">
        <v>0.22900000000000001</v>
      </c>
      <c r="AB86" s="1072">
        <v>17</v>
      </c>
      <c r="AC86" s="1071">
        <v>0.38300000000000001</v>
      </c>
      <c r="AD86" s="1071">
        <v>0.33500000000000002</v>
      </c>
      <c r="AE86" s="1072">
        <v>29</v>
      </c>
      <c r="AF86" s="1071">
        <v>0.249</v>
      </c>
      <c r="AG86" s="1071">
        <v>0.247</v>
      </c>
      <c r="AH86" s="1072">
        <v>20</v>
      </c>
      <c r="AI86" s="1071">
        <v>0.41199999999999998</v>
      </c>
      <c r="AJ86" s="1071">
        <v>0.4</v>
      </c>
      <c r="AK86" s="1072">
        <v>32</v>
      </c>
      <c r="AL86" s="1071">
        <v>0.253</v>
      </c>
      <c r="AM86" s="1071">
        <v>0.24399999999999999</v>
      </c>
      <c r="AN86" s="1072">
        <v>20</v>
      </c>
      <c r="AO86" s="1071">
        <v>0.161</v>
      </c>
      <c r="AP86" s="1071">
        <v>0.152</v>
      </c>
      <c r="AQ86" s="1072">
        <v>12</v>
      </c>
      <c r="AR86" s="1071">
        <v>0.192</v>
      </c>
      <c r="AS86" s="1071">
        <v>0.16200000000000001</v>
      </c>
      <c r="AT86" s="1072">
        <v>14</v>
      </c>
      <c r="AU86" s="1071">
        <v>0.38</v>
      </c>
      <c r="AV86" s="1071">
        <v>0.35799999999999998</v>
      </c>
      <c r="AW86" s="1072">
        <v>29</v>
      </c>
      <c r="AX86" s="1071">
        <v>0.33700000000000002</v>
      </c>
      <c r="AY86" s="1071">
        <v>0.314</v>
      </c>
      <c r="AZ86" s="1072">
        <v>26</v>
      </c>
      <c r="BA86" s="1071">
        <v>0.28199999999999997</v>
      </c>
      <c r="BB86" s="1071">
        <v>0.28199999999999997</v>
      </c>
      <c r="BC86" s="1072">
        <v>22</v>
      </c>
      <c r="BD86" s="1071">
        <v>0.41</v>
      </c>
      <c r="BE86" s="1071">
        <v>0.36099999999999999</v>
      </c>
      <c r="BF86" s="1072">
        <v>31</v>
      </c>
      <c r="BG86" s="1071">
        <v>0.41</v>
      </c>
      <c r="BH86" s="1071">
        <v>0.36799999999999999</v>
      </c>
      <c r="BI86" s="1072">
        <v>31</v>
      </c>
      <c r="BJ86" s="1071">
        <v>0.20899999999999999</v>
      </c>
      <c r="BK86" s="1071">
        <v>0.21</v>
      </c>
      <c r="BL86" s="1072">
        <v>17</v>
      </c>
      <c r="BM86" s="1071">
        <v>0.158</v>
      </c>
      <c r="BN86" s="1071">
        <v>0.16700000000000001</v>
      </c>
      <c r="BO86" s="1072">
        <v>13</v>
      </c>
      <c r="BP86" s="1071">
        <v>0.16500000000000001</v>
      </c>
      <c r="BQ86" s="1071">
        <v>0.151</v>
      </c>
      <c r="BR86" s="1072">
        <v>13</v>
      </c>
      <c r="BS86" s="1071">
        <v>0.16200000000000001</v>
      </c>
      <c r="BT86" s="1071">
        <v>0.17799999999999999</v>
      </c>
      <c r="BU86" s="1072">
        <v>14</v>
      </c>
      <c r="BV86" s="1071">
        <v>0.42399999999999999</v>
      </c>
      <c r="BW86" s="1071">
        <v>0.36199999999999999</v>
      </c>
      <c r="BX86" s="1072">
        <v>31</v>
      </c>
      <c r="BY86" s="1071">
        <v>0.42399999999999999</v>
      </c>
      <c r="BZ86" s="1071">
        <v>0.36199999999999999</v>
      </c>
      <c r="CA86" s="1072">
        <v>31</v>
      </c>
    </row>
    <row r="87" spans="1:79" ht="18.75" x14ac:dyDescent="0.3">
      <c r="A87" s="991" t="s">
        <v>417</v>
      </c>
      <c r="B87" s="1019"/>
      <c r="C87" s="945"/>
      <c r="D87" s="959" t="s">
        <v>447</v>
      </c>
      <c r="E87" s="937"/>
      <c r="F87" s="954"/>
      <c r="G87" s="938">
        <v>10</v>
      </c>
      <c r="H87" s="1071">
        <v>0.14099999999999999</v>
      </c>
      <c r="I87" s="1071">
        <v>3.5000000000000003E-2</v>
      </c>
      <c r="J87" s="1072">
        <v>8</v>
      </c>
      <c r="K87" s="1071">
        <v>0.14000000000000001</v>
      </c>
      <c r="L87" s="1071">
        <v>3.3000000000000002E-2</v>
      </c>
      <c r="M87" s="1072">
        <v>8</v>
      </c>
      <c r="N87" s="1071">
        <v>0.13500000000000001</v>
      </c>
      <c r="O87" s="1071">
        <v>0.03</v>
      </c>
      <c r="P87" s="1072">
        <v>8</v>
      </c>
      <c r="Q87" s="1071">
        <v>0.108</v>
      </c>
      <c r="R87" s="1071">
        <v>8.0000000000000002E-3</v>
      </c>
      <c r="S87" s="1072">
        <v>6</v>
      </c>
      <c r="T87" s="1071">
        <v>0.2</v>
      </c>
      <c r="U87" s="1071">
        <v>-0.01</v>
      </c>
      <c r="V87" s="1072">
        <v>11</v>
      </c>
      <c r="W87" s="1071">
        <v>0.11799999999999999</v>
      </c>
      <c r="X87" s="1071">
        <v>1.7000000000000001E-2</v>
      </c>
      <c r="Y87" s="1072">
        <v>7</v>
      </c>
      <c r="Z87" s="1071">
        <v>0.14199999999999999</v>
      </c>
      <c r="AA87" s="1071">
        <v>2.7E-2</v>
      </c>
      <c r="AB87" s="1072">
        <v>8</v>
      </c>
      <c r="AC87" s="1071">
        <v>0.16800000000000001</v>
      </c>
      <c r="AD87" s="1071">
        <v>3.4000000000000002E-2</v>
      </c>
      <c r="AE87" s="1072">
        <v>10</v>
      </c>
      <c r="AF87" s="1071">
        <v>0.16700000000000001</v>
      </c>
      <c r="AG87" s="1071">
        <v>0.03</v>
      </c>
      <c r="AH87" s="1072">
        <v>10</v>
      </c>
      <c r="AI87" s="1071">
        <v>0.156</v>
      </c>
      <c r="AJ87" s="1071">
        <v>2.5999999999999999E-2</v>
      </c>
      <c r="AK87" s="1072">
        <v>9</v>
      </c>
      <c r="AL87" s="1071">
        <v>0.38</v>
      </c>
      <c r="AM87" s="1071">
        <v>3.3000000000000002E-2</v>
      </c>
      <c r="AN87" s="1072">
        <v>21</v>
      </c>
      <c r="AO87" s="1071">
        <v>0.157</v>
      </c>
      <c r="AP87" s="1071">
        <v>3.2000000000000001E-2</v>
      </c>
      <c r="AQ87" s="1072">
        <v>9</v>
      </c>
      <c r="AR87" s="1071">
        <v>0.17399999999999999</v>
      </c>
      <c r="AS87" s="1071">
        <v>4.1000000000000002E-2</v>
      </c>
      <c r="AT87" s="1072">
        <v>10</v>
      </c>
      <c r="AU87" s="1071">
        <v>0.16600000000000001</v>
      </c>
      <c r="AV87" s="1071">
        <v>3.6999999999999998E-2</v>
      </c>
      <c r="AW87" s="1072">
        <v>10</v>
      </c>
      <c r="AX87" s="1071">
        <v>0.16300000000000001</v>
      </c>
      <c r="AY87" s="1071">
        <v>3.4000000000000002E-2</v>
      </c>
      <c r="AZ87" s="1072">
        <v>9</v>
      </c>
      <c r="BA87" s="1071">
        <v>0.158</v>
      </c>
      <c r="BB87" s="1071">
        <v>3.3000000000000002E-2</v>
      </c>
      <c r="BC87" s="1072">
        <v>9</v>
      </c>
      <c r="BD87" s="1071">
        <v>0.14699999999999999</v>
      </c>
      <c r="BE87" s="1071">
        <v>2.7E-2</v>
      </c>
      <c r="BF87" s="1072">
        <v>8</v>
      </c>
      <c r="BG87" s="1071">
        <v>0.14499999999999999</v>
      </c>
      <c r="BH87" s="1071">
        <v>2.5000000000000001E-2</v>
      </c>
      <c r="BI87" s="1072">
        <v>8</v>
      </c>
      <c r="BJ87" s="1071">
        <v>0.13600000000000001</v>
      </c>
      <c r="BK87" s="1071">
        <v>2.1000000000000001E-2</v>
      </c>
      <c r="BL87" s="1072">
        <v>8</v>
      </c>
      <c r="BM87" s="1071">
        <v>0.15</v>
      </c>
      <c r="BN87" s="1071">
        <v>3.1E-2</v>
      </c>
      <c r="BO87" s="1072">
        <v>9</v>
      </c>
      <c r="BP87" s="1071">
        <v>0.14599999999999999</v>
      </c>
      <c r="BQ87" s="1071">
        <v>2.8000000000000001E-2</v>
      </c>
      <c r="BR87" s="1072">
        <v>8</v>
      </c>
      <c r="BS87" s="1071">
        <v>0.32</v>
      </c>
      <c r="BT87" s="1071">
        <v>2.7E-2</v>
      </c>
      <c r="BU87" s="1072">
        <v>18</v>
      </c>
      <c r="BV87" s="1071">
        <v>0.14199999999999999</v>
      </c>
      <c r="BW87" s="1071">
        <v>2.3E-2</v>
      </c>
      <c r="BX87" s="1072">
        <v>8</v>
      </c>
      <c r="BY87" s="1071">
        <v>0.14199999999999999</v>
      </c>
      <c r="BZ87" s="1071">
        <v>2.3E-2</v>
      </c>
      <c r="CA87" s="1072">
        <v>8</v>
      </c>
    </row>
    <row r="88" spans="1:79" ht="18.75" x14ac:dyDescent="0.3">
      <c r="A88" s="991" t="s">
        <v>417</v>
      </c>
      <c r="B88" s="1019"/>
      <c r="C88" s="945"/>
      <c r="D88" s="959" t="s">
        <v>448</v>
      </c>
      <c r="E88" s="937"/>
      <c r="F88" s="954"/>
      <c r="G88" s="938">
        <v>10</v>
      </c>
      <c r="H88" s="1071">
        <v>4.3999999999999997E-2</v>
      </c>
      <c r="I88" s="1071">
        <v>3.2000000000000001E-2</v>
      </c>
      <c r="J88" s="1072">
        <v>3</v>
      </c>
      <c r="K88" s="1071">
        <v>0.04</v>
      </c>
      <c r="L88" s="1071">
        <v>3.1E-2</v>
      </c>
      <c r="M88" s="1072">
        <v>3</v>
      </c>
      <c r="N88" s="1071">
        <v>3.9E-2</v>
      </c>
      <c r="O88" s="1071">
        <v>3.2000000000000001E-2</v>
      </c>
      <c r="P88" s="1072">
        <v>3</v>
      </c>
      <c r="Q88" s="1071">
        <v>3.7999999999999999E-2</v>
      </c>
      <c r="R88" s="1071">
        <v>3.1E-2</v>
      </c>
      <c r="S88" s="1072">
        <v>3</v>
      </c>
      <c r="T88" s="1071">
        <v>4.5999999999999999E-2</v>
      </c>
      <c r="U88" s="1071">
        <v>3.1E-2</v>
      </c>
      <c r="V88" s="1072">
        <v>3</v>
      </c>
      <c r="W88" s="1071">
        <v>3.7999999999999999E-2</v>
      </c>
      <c r="X88" s="1071">
        <v>3.2000000000000001E-2</v>
      </c>
      <c r="Y88" s="1072">
        <v>3</v>
      </c>
      <c r="Z88" s="1071">
        <v>4.7E-2</v>
      </c>
      <c r="AA88" s="1071">
        <v>3.2000000000000001E-2</v>
      </c>
      <c r="AB88" s="1072">
        <v>3</v>
      </c>
      <c r="AC88" s="1071">
        <v>4.9000000000000002E-2</v>
      </c>
      <c r="AD88" s="1071">
        <v>3.3000000000000002E-2</v>
      </c>
      <c r="AE88" s="1072">
        <v>3</v>
      </c>
      <c r="AF88" s="1071">
        <v>5.8000000000000003E-2</v>
      </c>
      <c r="AG88" s="1071">
        <v>3.7999999999999999E-2</v>
      </c>
      <c r="AH88" s="1072">
        <v>4</v>
      </c>
      <c r="AI88" s="1071">
        <v>6.0999999999999999E-2</v>
      </c>
      <c r="AJ88" s="1071">
        <v>4.1000000000000002E-2</v>
      </c>
      <c r="AK88" s="1072">
        <v>4</v>
      </c>
      <c r="AL88" s="1071">
        <v>7.0000000000000007E-2</v>
      </c>
      <c r="AM88" s="1071">
        <v>0.04</v>
      </c>
      <c r="AN88" s="1072">
        <v>5</v>
      </c>
      <c r="AO88" s="1071">
        <v>5.6000000000000001E-2</v>
      </c>
      <c r="AP88" s="1071">
        <v>4.1000000000000002E-2</v>
      </c>
      <c r="AQ88" s="1072">
        <v>4</v>
      </c>
      <c r="AR88" s="1071">
        <v>5.8999999999999997E-2</v>
      </c>
      <c r="AS88" s="1071">
        <v>3.9E-2</v>
      </c>
      <c r="AT88" s="1072">
        <v>4</v>
      </c>
      <c r="AU88" s="1071">
        <v>5.2999999999999999E-2</v>
      </c>
      <c r="AV88" s="1071">
        <v>3.9E-2</v>
      </c>
      <c r="AW88" s="1072">
        <v>4</v>
      </c>
      <c r="AX88" s="1071">
        <v>5.5E-2</v>
      </c>
      <c r="AY88" s="1071">
        <v>4.3999999999999997E-2</v>
      </c>
      <c r="AZ88" s="1072">
        <v>4</v>
      </c>
      <c r="BA88" s="1071">
        <v>5.6000000000000001E-2</v>
      </c>
      <c r="BB88" s="1071">
        <v>0.04</v>
      </c>
      <c r="BC88" s="1072">
        <v>4</v>
      </c>
      <c r="BD88" s="1071">
        <v>5.6000000000000001E-2</v>
      </c>
      <c r="BE88" s="1071">
        <v>4.3999999999999997E-2</v>
      </c>
      <c r="BF88" s="1072">
        <v>4</v>
      </c>
      <c r="BG88" s="1071">
        <v>5.8000000000000003E-2</v>
      </c>
      <c r="BH88" s="1071">
        <v>3.7999999999999999E-2</v>
      </c>
      <c r="BI88" s="1072">
        <v>4</v>
      </c>
      <c r="BJ88" s="1071">
        <v>5.8999999999999997E-2</v>
      </c>
      <c r="BK88" s="1071">
        <v>3.7999999999999999E-2</v>
      </c>
      <c r="BL88" s="1072">
        <v>4</v>
      </c>
      <c r="BM88" s="1071">
        <v>5.8999999999999997E-2</v>
      </c>
      <c r="BN88" s="1071">
        <v>3.7999999999999999E-2</v>
      </c>
      <c r="BO88" s="1072">
        <v>4</v>
      </c>
      <c r="BP88" s="1071">
        <v>6.2E-2</v>
      </c>
      <c r="BQ88" s="1071">
        <v>3.7999999999999999E-2</v>
      </c>
      <c r="BR88" s="1072">
        <v>4</v>
      </c>
      <c r="BS88" s="1071">
        <v>0.08</v>
      </c>
      <c r="BT88" s="1071">
        <v>3.6999999999999998E-2</v>
      </c>
      <c r="BU88" s="1072">
        <v>5</v>
      </c>
      <c r="BV88" s="1071">
        <v>6.4000000000000001E-2</v>
      </c>
      <c r="BW88" s="1071">
        <v>3.3000000000000002E-2</v>
      </c>
      <c r="BX88" s="1072">
        <v>4</v>
      </c>
      <c r="BY88" s="1071">
        <v>6.4000000000000001E-2</v>
      </c>
      <c r="BZ88" s="1071">
        <v>3.3000000000000002E-2</v>
      </c>
      <c r="CA88" s="1072">
        <v>4</v>
      </c>
    </row>
    <row r="89" spans="1:79" ht="18.75" x14ac:dyDescent="0.3">
      <c r="A89" s="991" t="s">
        <v>417</v>
      </c>
      <c r="B89" s="1019"/>
      <c r="C89" s="945"/>
      <c r="D89" s="984" t="s">
        <v>359</v>
      </c>
      <c r="E89" s="937"/>
      <c r="F89" s="954"/>
      <c r="G89" s="938">
        <v>10</v>
      </c>
      <c r="H89" s="1076"/>
      <c r="I89" s="1102"/>
      <c r="J89" s="1072">
        <v>0</v>
      </c>
      <c r="K89" s="1076"/>
      <c r="L89" s="1102"/>
      <c r="M89" s="1072">
        <v>0</v>
      </c>
      <c r="N89" s="1076"/>
      <c r="O89" s="1102"/>
      <c r="P89" s="1072">
        <v>0</v>
      </c>
      <c r="Q89" s="1076"/>
      <c r="R89" s="1102"/>
      <c r="S89" s="1072">
        <v>0</v>
      </c>
      <c r="T89" s="1071">
        <v>0</v>
      </c>
      <c r="U89" s="1071">
        <v>0</v>
      </c>
      <c r="V89" s="1072">
        <v>0</v>
      </c>
      <c r="W89" s="1076"/>
      <c r="X89" s="1102"/>
      <c r="Y89" s="1072">
        <v>0</v>
      </c>
      <c r="Z89" s="1076"/>
      <c r="AA89" s="1102"/>
      <c r="AB89" s="1072">
        <v>0</v>
      </c>
      <c r="AC89" s="1076"/>
      <c r="AD89" s="1102"/>
      <c r="AE89" s="1072">
        <v>0</v>
      </c>
      <c r="AF89" s="1076"/>
      <c r="AG89" s="1102"/>
      <c r="AH89" s="1072">
        <v>0</v>
      </c>
      <c r="AI89" s="1076"/>
      <c r="AJ89" s="1102"/>
      <c r="AK89" s="1072">
        <v>0</v>
      </c>
      <c r="AL89" s="1071">
        <v>0</v>
      </c>
      <c r="AM89" s="1071">
        <v>0</v>
      </c>
      <c r="AN89" s="1072">
        <v>0</v>
      </c>
      <c r="AO89" s="1076"/>
      <c r="AP89" s="1102"/>
      <c r="AQ89" s="1072">
        <v>0</v>
      </c>
      <c r="AR89" s="1076"/>
      <c r="AS89" s="1102"/>
      <c r="AT89" s="1072">
        <v>0</v>
      </c>
      <c r="AU89" s="1076"/>
      <c r="AV89" s="1102"/>
      <c r="AW89" s="1072">
        <v>0</v>
      </c>
      <c r="AX89" s="1076"/>
      <c r="AY89" s="1102"/>
      <c r="AZ89" s="1072">
        <v>0</v>
      </c>
      <c r="BA89" s="1076"/>
      <c r="BB89" s="1102"/>
      <c r="BC89" s="1072">
        <v>0</v>
      </c>
      <c r="BD89" s="1076"/>
      <c r="BE89" s="1102"/>
      <c r="BF89" s="1072">
        <v>0</v>
      </c>
      <c r="BG89" s="1076"/>
      <c r="BH89" s="1102"/>
      <c r="BI89" s="1072">
        <v>0</v>
      </c>
      <c r="BJ89" s="1076"/>
      <c r="BK89" s="1102"/>
      <c r="BL89" s="1072">
        <v>0</v>
      </c>
      <c r="BM89" s="1076"/>
      <c r="BN89" s="1102"/>
      <c r="BO89" s="1072">
        <v>0</v>
      </c>
      <c r="BP89" s="1076"/>
      <c r="BQ89" s="1102"/>
      <c r="BR89" s="1072">
        <v>0</v>
      </c>
      <c r="BS89" s="1071">
        <v>0</v>
      </c>
      <c r="BT89" s="1071">
        <v>0</v>
      </c>
      <c r="BU89" s="1072">
        <v>0</v>
      </c>
      <c r="BV89" s="1076"/>
      <c r="BW89" s="1102"/>
      <c r="BX89" s="1072">
        <v>0</v>
      </c>
      <c r="BY89" s="1076"/>
      <c r="BZ89" s="1102"/>
      <c r="CA89" s="1072">
        <v>0</v>
      </c>
    </row>
    <row r="90" spans="1:79" ht="18.75" x14ac:dyDescent="0.3">
      <c r="A90" s="991" t="s">
        <v>417</v>
      </c>
      <c r="B90" s="1019"/>
      <c r="C90" s="945"/>
      <c r="D90" s="984" t="s">
        <v>359</v>
      </c>
      <c r="E90" s="937"/>
      <c r="F90" s="954"/>
      <c r="G90" s="938">
        <v>10</v>
      </c>
      <c r="H90" s="1076"/>
      <c r="I90" s="1102"/>
      <c r="J90" s="1072">
        <v>0</v>
      </c>
      <c r="K90" s="1076"/>
      <c r="L90" s="1102"/>
      <c r="M90" s="1072">
        <v>0</v>
      </c>
      <c r="N90" s="1076"/>
      <c r="O90" s="1102"/>
      <c r="P90" s="1072">
        <v>0</v>
      </c>
      <c r="Q90" s="1076"/>
      <c r="R90" s="1102"/>
      <c r="S90" s="1072">
        <v>0</v>
      </c>
      <c r="T90" s="1071">
        <v>0</v>
      </c>
      <c r="U90" s="1071">
        <v>0</v>
      </c>
      <c r="V90" s="1072">
        <v>0</v>
      </c>
      <c r="W90" s="1076"/>
      <c r="X90" s="1102"/>
      <c r="Y90" s="1072">
        <v>0</v>
      </c>
      <c r="Z90" s="1076"/>
      <c r="AA90" s="1102"/>
      <c r="AB90" s="1072">
        <v>0</v>
      </c>
      <c r="AC90" s="1076"/>
      <c r="AD90" s="1102"/>
      <c r="AE90" s="1072">
        <v>0</v>
      </c>
      <c r="AF90" s="1076"/>
      <c r="AG90" s="1102"/>
      <c r="AH90" s="1072">
        <v>0</v>
      </c>
      <c r="AI90" s="1076"/>
      <c r="AJ90" s="1102"/>
      <c r="AK90" s="1072">
        <v>0</v>
      </c>
      <c r="AL90" s="1071">
        <v>0</v>
      </c>
      <c r="AM90" s="1071">
        <v>0</v>
      </c>
      <c r="AN90" s="1072">
        <v>0</v>
      </c>
      <c r="AO90" s="1076"/>
      <c r="AP90" s="1102"/>
      <c r="AQ90" s="1072">
        <v>0</v>
      </c>
      <c r="AR90" s="1076"/>
      <c r="AS90" s="1102"/>
      <c r="AT90" s="1072">
        <v>0</v>
      </c>
      <c r="AU90" s="1076"/>
      <c r="AV90" s="1102"/>
      <c r="AW90" s="1072">
        <v>0</v>
      </c>
      <c r="AX90" s="1076"/>
      <c r="AY90" s="1102"/>
      <c r="AZ90" s="1072">
        <v>0</v>
      </c>
      <c r="BA90" s="1076"/>
      <c r="BB90" s="1102"/>
      <c r="BC90" s="1072">
        <v>0</v>
      </c>
      <c r="BD90" s="1076"/>
      <c r="BE90" s="1102"/>
      <c r="BF90" s="1072">
        <v>0</v>
      </c>
      <c r="BG90" s="1076"/>
      <c r="BH90" s="1102"/>
      <c r="BI90" s="1072">
        <v>0</v>
      </c>
      <c r="BJ90" s="1076"/>
      <c r="BK90" s="1102"/>
      <c r="BL90" s="1072">
        <v>0</v>
      </c>
      <c r="BM90" s="1076"/>
      <c r="BN90" s="1102"/>
      <c r="BO90" s="1072">
        <v>0</v>
      </c>
      <c r="BP90" s="1076"/>
      <c r="BQ90" s="1102"/>
      <c r="BR90" s="1072">
        <v>0</v>
      </c>
      <c r="BS90" s="1071">
        <v>0</v>
      </c>
      <c r="BT90" s="1071">
        <v>0</v>
      </c>
      <c r="BU90" s="1072">
        <v>0</v>
      </c>
      <c r="BV90" s="1076"/>
      <c r="BW90" s="1102"/>
      <c r="BX90" s="1072">
        <v>0</v>
      </c>
      <c r="BY90" s="1076"/>
      <c r="BZ90" s="1102"/>
      <c r="CA90" s="1072">
        <v>0</v>
      </c>
    </row>
    <row r="91" spans="1:79" ht="18.75" x14ac:dyDescent="0.3">
      <c r="A91" s="991" t="s">
        <v>417</v>
      </c>
      <c r="B91" s="1019"/>
      <c r="C91" s="945"/>
      <c r="D91" s="984" t="s">
        <v>359</v>
      </c>
      <c r="E91" s="937"/>
      <c r="F91" s="954"/>
      <c r="G91" s="938">
        <v>10</v>
      </c>
      <c r="H91" s="1076"/>
      <c r="I91" s="1102"/>
      <c r="J91" s="1072">
        <v>0</v>
      </c>
      <c r="K91" s="1076"/>
      <c r="L91" s="1102"/>
      <c r="M91" s="1072">
        <v>0</v>
      </c>
      <c r="N91" s="1076"/>
      <c r="O91" s="1102"/>
      <c r="P91" s="1072">
        <v>0</v>
      </c>
      <c r="Q91" s="1076"/>
      <c r="R91" s="1102"/>
      <c r="S91" s="1072">
        <v>0</v>
      </c>
      <c r="T91" s="1071">
        <v>0</v>
      </c>
      <c r="U91" s="1071">
        <v>0</v>
      </c>
      <c r="V91" s="1072">
        <v>0</v>
      </c>
      <c r="W91" s="1076"/>
      <c r="X91" s="1102"/>
      <c r="Y91" s="1072">
        <v>0</v>
      </c>
      <c r="Z91" s="1076"/>
      <c r="AA91" s="1102"/>
      <c r="AB91" s="1072">
        <v>0</v>
      </c>
      <c r="AC91" s="1076"/>
      <c r="AD91" s="1102"/>
      <c r="AE91" s="1072">
        <v>0</v>
      </c>
      <c r="AF91" s="1076"/>
      <c r="AG91" s="1102"/>
      <c r="AH91" s="1072">
        <v>0</v>
      </c>
      <c r="AI91" s="1076"/>
      <c r="AJ91" s="1102"/>
      <c r="AK91" s="1072">
        <v>0</v>
      </c>
      <c r="AL91" s="1071">
        <v>0</v>
      </c>
      <c r="AM91" s="1071">
        <v>0</v>
      </c>
      <c r="AN91" s="1072">
        <v>0</v>
      </c>
      <c r="AO91" s="1076"/>
      <c r="AP91" s="1102"/>
      <c r="AQ91" s="1072">
        <v>0</v>
      </c>
      <c r="AR91" s="1076"/>
      <c r="AS91" s="1102"/>
      <c r="AT91" s="1072">
        <v>0</v>
      </c>
      <c r="AU91" s="1076"/>
      <c r="AV91" s="1102"/>
      <c r="AW91" s="1072">
        <v>0</v>
      </c>
      <c r="AX91" s="1076"/>
      <c r="AY91" s="1102"/>
      <c r="AZ91" s="1072">
        <v>0</v>
      </c>
      <c r="BA91" s="1076"/>
      <c r="BB91" s="1102"/>
      <c r="BC91" s="1072">
        <v>0</v>
      </c>
      <c r="BD91" s="1076"/>
      <c r="BE91" s="1102"/>
      <c r="BF91" s="1072">
        <v>0</v>
      </c>
      <c r="BG91" s="1076"/>
      <c r="BH91" s="1102"/>
      <c r="BI91" s="1072">
        <v>0</v>
      </c>
      <c r="BJ91" s="1076"/>
      <c r="BK91" s="1102"/>
      <c r="BL91" s="1072">
        <v>0</v>
      </c>
      <c r="BM91" s="1076"/>
      <c r="BN91" s="1102"/>
      <c r="BO91" s="1072">
        <v>0</v>
      </c>
      <c r="BP91" s="1076"/>
      <c r="BQ91" s="1102"/>
      <c r="BR91" s="1072">
        <v>0</v>
      </c>
      <c r="BS91" s="1071">
        <v>0</v>
      </c>
      <c r="BT91" s="1071">
        <v>0</v>
      </c>
      <c r="BU91" s="1072">
        <v>0</v>
      </c>
      <c r="BV91" s="1076"/>
      <c r="BW91" s="1102"/>
      <c r="BX91" s="1072">
        <v>0</v>
      </c>
      <c r="BY91" s="1076"/>
      <c r="BZ91" s="1102"/>
      <c r="CA91" s="1072">
        <v>0</v>
      </c>
    </row>
    <row r="92" spans="1:79" ht="18.75" x14ac:dyDescent="0.3">
      <c r="A92" s="991" t="s">
        <v>417</v>
      </c>
      <c r="B92" s="1019"/>
      <c r="C92" s="945"/>
      <c r="D92" s="984" t="s">
        <v>359</v>
      </c>
      <c r="E92" s="937"/>
      <c r="F92" s="954"/>
      <c r="G92" s="938">
        <v>10</v>
      </c>
      <c r="H92" s="1076"/>
      <c r="I92" s="1102"/>
      <c r="J92" s="1072">
        <v>0</v>
      </c>
      <c r="K92" s="1076"/>
      <c r="L92" s="1102"/>
      <c r="M92" s="1072">
        <v>0</v>
      </c>
      <c r="N92" s="1076"/>
      <c r="O92" s="1102"/>
      <c r="P92" s="1072">
        <v>0</v>
      </c>
      <c r="Q92" s="1076"/>
      <c r="R92" s="1102"/>
      <c r="S92" s="1072">
        <v>0</v>
      </c>
      <c r="T92" s="1071">
        <v>0</v>
      </c>
      <c r="U92" s="1071">
        <v>0</v>
      </c>
      <c r="V92" s="1072">
        <v>0</v>
      </c>
      <c r="W92" s="1076"/>
      <c r="X92" s="1102"/>
      <c r="Y92" s="1072">
        <v>0</v>
      </c>
      <c r="Z92" s="1076"/>
      <c r="AA92" s="1102"/>
      <c r="AB92" s="1072">
        <v>0</v>
      </c>
      <c r="AC92" s="1076"/>
      <c r="AD92" s="1102"/>
      <c r="AE92" s="1072">
        <v>0</v>
      </c>
      <c r="AF92" s="1076"/>
      <c r="AG92" s="1102"/>
      <c r="AH92" s="1072">
        <v>0</v>
      </c>
      <c r="AI92" s="1076"/>
      <c r="AJ92" s="1102"/>
      <c r="AK92" s="1072">
        <v>0</v>
      </c>
      <c r="AL92" s="1071">
        <v>0</v>
      </c>
      <c r="AM92" s="1071">
        <v>0</v>
      </c>
      <c r="AN92" s="1072">
        <v>0</v>
      </c>
      <c r="AO92" s="1076"/>
      <c r="AP92" s="1102"/>
      <c r="AQ92" s="1072">
        <v>0</v>
      </c>
      <c r="AR92" s="1076"/>
      <c r="AS92" s="1102"/>
      <c r="AT92" s="1072">
        <v>0</v>
      </c>
      <c r="AU92" s="1076"/>
      <c r="AV92" s="1102"/>
      <c r="AW92" s="1072">
        <v>0</v>
      </c>
      <c r="AX92" s="1076"/>
      <c r="AY92" s="1102"/>
      <c r="AZ92" s="1072">
        <v>0</v>
      </c>
      <c r="BA92" s="1076"/>
      <c r="BB92" s="1102"/>
      <c r="BC92" s="1072">
        <v>0</v>
      </c>
      <c r="BD92" s="1076"/>
      <c r="BE92" s="1102"/>
      <c r="BF92" s="1072">
        <v>0</v>
      </c>
      <c r="BG92" s="1076"/>
      <c r="BH92" s="1102"/>
      <c r="BI92" s="1072">
        <v>0</v>
      </c>
      <c r="BJ92" s="1076"/>
      <c r="BK92" s="1102"/>
      <c r="BL92" s="1072">
        <v>0</v>
      </c>
      <c r="BM92" s="1076"/>
      <c r="BN92" s="1102"/>
      <c r="BO92" s="1072">
        <v>0</v>
      </c>
      <c r="BP92" s="1076"/>
      <c r="BQ92" s="1102"/>
      <c r="BR92" s="1072">
        <v>0</v>
      </c>
      <c r="BS92" s="1071">
        <v>0</v>
      </c>
      <c r="BT92" s="1071">
        <v>0</v>
      </c>
      <c r="BU92" s="1072">
        <v>0</v>
      </c>
      <c r="BV92" s="1076"/>
      <c r="BW92" s="1102"/>
      <c r="BX92" s="1072">
        <v>0</v>
      </c>
      <c r="BY92" s="1076"/>
      <c r="BZ92" s="1102"/>
      <c r="CA92" s="1072">
        <v>0</v>
      </c>
    </row>
    <row r="93" spans="1:79" ht="18.75" x14ac:dyDescent="0.3">
      <c r="A93" s="991" t="s">
        <v>417</v>
      </c>
      <c r="B93" s="1019"/>
      <c r="C93" s="947" t="s">
        <v>441</v>
      </c>
      <c r="D93" s="960" t="s">
        <v>251</v>
      </c>
      <c r="E93" s="937"/>
      <c r="F93" s="954"/>
      <c r="G93" s="938">
        <v>10</v>
      </c>
      <c r="H93" s="1076"/>
      <c r="I93" s="1102"/>
      <c r="J93" s="1072">
        <v>0</v>
      </c>
      <c r="K93" s="1076"/>
      <c r="L93" s="1102"/>
      <c r="M93" s="1072">
        <v>0</v>
      </c>
      <c r="N93" s="1076"/>
      <c r="O93" s="1102"/>
      <c r="P93" s="1072">
        <v>0</v>
      </c>
      <c r="Q93" s="1076"/>
      <c r="R93" s="1102"/>
      <c r="S93" s="1072">
        <v>0</v>
      </c>
      <c r="T93" s="1071">
        <v>0</v>
      </c>
      <c r="U93" s="1071">
        <v>0</v>
      </c>
      <c r="V93" s="1072">
        <v>0</v>
      </c>
      <c r="W93" s="1076"/>
      <c r="X93" s="1102"/>
      <c r="Y93" s="1072">
        <v>0</v>
      </c>
      <c r="Z93" s="1076"/>
      <c r="AA93" s="1102"/>
      <c r="AB93" s="1072">
        <v>0</v>
      </c>
      <c r="AC93" s="1076"/>
      <c r="AD93" s="1102"/>
      <c r="AE93" s="1072">
        <v>0</v>
      </c>
      <c r="AF93" s="1076"/>
      <c r="AG93" s="1102"/>
      <c r="AH93" s="1072">
        <v>0</v>
      </c>
      <c r="AI93" s="1076"/>
      <c r="AJ93" s="1102"/>
      <c r="AK93" s="1072">
        <v>0</v>
      </c>
      <c r="AL93" s="1071">
        <v>0</v>
      </c>
      <c r="AM93" s="1071">
        <v>0</v>
      </c>
      <c r="AN93" s="1072">
        <v>0</v>
      </c>
      <c r="AO93" s="1076"/>
      <c r="AP93" s="1102"/>
      <c r="AQ93" s="1072">
        <v>0</v>
      </c>
      <c r="AR93" s="1076"/>
      <c r="AS93" s="1102"/>
      <c r="AT93" s="1072">
        <v>0</v>
      </c>
      <c r="AU93" s="1076"/>
      <c r="AV93" s="1102"/>
      <c r="AW93" s="1072">
        <v>0</v>
      </c>
      <c r="AX93" s="1076"/>
      <c r="AY93" s="1102"/>
      <c r="AZ93" s="1072">
        <v>0</v>
      </c>
      <c r="BA93" s="1076"/>
      <c r="BB93" s="1102"/>
      <c r="BC93" s="1072">
        <v>0</v>
      </c>
      <c r="BD93" s="1076"/>
      <c r="BE93" s="1102"/>
      <c r="BF93" s="1072">
        <v>0</v>
      </c>
      <c r="BG93" s="1076"/>
      <c r="BH93" s="1102"/>
      <c r="BI93" s="1072">
        <v>0</v>
      </c>
      <c r="BJ93" s="1076"/>
      <c r="BK93" s="1102"/>
      <c r="BL93" s="1072">
        <v>0</v>
      </c>
      <c r="BM93" s="1076"/>
      <c r="BN93" s="1102"/>
      <c r="BO93" s="1072">
        <v>0</v>
      </c>
      <c r="BP93" s="1076"/>
      <c r="BQ93" s="1102"/>
      <c r="BR93" s="1072">
        <v>0</v>
      </c>
      <c r="BS93" s="1071">
        <v>0</v>
      </c>
      <c r="BT93" s="1071">
        <v>0</v>
      </c>
      <c r="BU93" s="1072">
        <v>0</v>
      </c>
      <c r="BV93" s="1076"/>
      <c r="BW93" s="1102"/>
      <c r="BX93" s="1072">
        <v>0</v>
      </c>
      <c r="BY93" s="1076"/>
      <c r="BZ93" s="1102"/>
      <c r="CA93" s="1072">
        <v>0</v>
      </c>
    </row>
    <row r="94" spans="1:79" ht="18.75" x14ac:dyDescent="0.3">
      <c r="A94" s="1025" t="s">
        <v>417</v>
      </c>
      <c r="B94" s="1019"/>
      <c r="C94" s="947"/>
      <c r="D94" s="959" t="s">
        <v>449</v>
      </c>
      <c r="E94" s="937"/>
      <c r="F94" s="954"/>
      <c r="G94" s="988">
        <v>10</v>
      </c>
      <c r="H94" s="1071">
        <v>3.1E-2</v>
      </c>
      <c r="I94" s="1071">
        <v>3.4000000000000002E-2</v>
      </c>
      <c r="J94" s="1072">
        <v>3</v>
      </c>
      <c r="K94" s="1071">
        <v>2.8000000000000001E-2</v>
      </c>
      <c r="L94" s="1071">
        <v>3.1E-2</v>
      </c>
      <c r="M94" s="1072">
        <v>2</v>
      </c>
      <c r="N94" s="1071">
        <v>2.8000000000000001E-2</v>
      </c>
      <c r="O94" s="1071">
        <v>3.2000000000000001E-2</v>
      </c>
      <c r="P94" s="1072">
        <v>2</v>
      </c>
      <c r="Q94" s="1071">
        <v>2.8000000000000001E-2</v>
      </c>
      <c r="R94" s="1071">
        <v>3.3000000000000002E-2</v>
      </c>
      <c r="S94" s="1072">
        <v>2</v>
      </c>
      <c r="T94" s="1071">
        <v>2.9000000000000001E-2</v>
      </c>
      <c r="U94" s="1071">
        <v>3.2000000000000001E-2</v>
      </c>
      <c r="V94" s="1072">
        <v>2</v>
      </c>
      <c r="W94" s="1071">
        <v>4.1000000000000002E-2</v>
      </c>
      <c r="X94" s="1071">
        <v>3.2000000000000001E-2</v>
      </c>
      <c r="Y94" s="1072">
        <v>3</v>
      </c>
      <c r="Z94" s="1071">
        <v>4.1000000000000002E-2</v>
      </c>
      <c r="AA94" s="1071">
        <v>3.2000000000000001E-2</v>
      </c>
      <c r="AB94" s="1072">
        <v>3</v>
      </c>
      <c r="AC94" s="1071">
        <v>3.6999999999999998E-2</v>
      </c>
      <c r="AD94" s="1071">
        <v>3.5999999999999997E-2</v>
      </c>
      <c r="AE94" s="1072">
        <v>3</v>
      </c>
      <c r="AF94" s="1071">
        <v>3.7999999999999999E-2</v>
      </c>
      <c r="AG94" s="1071">
        <v>3.4000000000000002E-2</v>
      </c>
      <c r="AH94" s="1072">
        <v>3</v>
      </c>
      <c r="AI94" s="1071">
        <v>4.2000000000000003E-2</v>
      </c>
      <c r="AJ94" s="1071">
        <v>4.1000000000000002E-2</v>
      </c>
      <c r="AK94" s="1072">
        <v>3</v>
      </c>
      <c r="AL94" s="1071">
        <v>4.1000000000000002E-2</v>
      </c>
      <c r="AM94" s="1071">
        <v>0.04</v>
      </c>
      <c r="AN94" s="1072">
        <v>3</v>
      </c>
      <c r="AO94" s="1071">
        <v>0.04</v>
      </c>
      <c r="AP94" s="1071">
        <v>3.4000000000000002E-2</v>
      </c>
      <c r="AQ94" s="1072">
        <v>3</v>
      </c>
      <c r="AR94" s="1071">
        <v>4.3999999999999997E-2</v>
      </c>
      <c r="AS94" s="1071">
        <v>0.04</v>
      </c>
      <c r="AT94" s="1072">
        <v>3</v>
      </c>
      <c r="AU94" s="1071">
        <v>4.2999999999999997E-2</v>
      </c>
      <c r="AV94" s="1071">
        <v>4.2000000000000003E-2</v>
      </c>
      <c r="AW94" s="1072">
        <v>3</v>
      </c>
      <c r="AX94" s="1071">
        <v>4.1000000000000002E-2</v>
      </c>
      <c r="AY94" s="1071">
        <v>4.1000000000000002E-2</v>
      </c>
      <c r="AZ94" s="1072">
        <v>3</v>
      </c>
      <c r="BA94" s="1071">
        <v>3.7999999999999999E-2</v>
      </c>
      <c r="BB94" s="1071">
        <v>4.2999999999999997E-2</v>
      </c>
      <c r="BC94" s="1072">
        <v>3</v>
      </c>
      <c r="BD94" s="1071">
        <v>3.6999999999999998E-2</v>
      </c>
      <c r="BE94" s="1071">
        <v>3.3000000000000002E-2</v>
      </c>
      <c r="BF94" s="1072">
        <v>3</v>
      </c>
      <c r="BG94" s="1071">
        <v>3.7999999999999999E-2</v>
      </c>
      <c r="BH94" s="1071">
        <v>3.4000000000000002E-2</v>
      </c>
      <c r="BI94" s="1072">
        <v>3</v>
      </c>
      <c r="BJ94" s="1071">
        <v>4.2999999999999997E-2</v>
      </c>
      <c r="BK94" s="1071">
        <v>3.5999999999999997E-2</v>
      </c>
      <c r="BL94" s="1072">
        <v>3</v>
      </c>
      <c r="BM94" s="1071">
        <v>4.1000000000000002E-2</v>
      </c>
      <c r="BN94" s="1071">
        <v>3.5000000000000003E-2</v>
      </c>
      <c r="BO94" s="1072">
        <v>3</v>
      </c>
      <c r="BP94" s="1071">
        <v>4.4999999999999998E-2</v>
      </c>
      <c r="BQ94" s="1071">
        <v>3.4000000000000002E-2</v>
      </c>
      <c r="BR94" s="1072">
        <v>3</v>
      </c>
      <c r="BS94" s="1071">
        <v>4.4999999999999998E-2</v>
      </c>
      <c r="BT94" s="1071">
        <v>3.3000000000000002E-2</v>
      </c>
      <c r="BU94" s="1072">
        <v>3</v>
      </c>
      <c r="BV94" s="1071">
        <v>0.05</v>
      </c>
      <c r="BW94" s="1071">
        <v>3.2000000000000001E-2</v>
      </c>
      <c r="BX94" s="1072">
        <v>3</v>
      </c>
      <c r="BY94" s="1071">
        <v>0.05</v>
      </c>
      <c r="BZ94" s="1071">
        <v>3.2000000000000001E-2</v>
      </c>
      <c r="CA94" s="1072">
        <v>3</v>
      </c>
    </row>
    <row r="95" spans="1:79" ht="18.75" x14ac:dyDescent="0.3">
      <c r="A95" s="991" t="s">
        <v>417</v>
      </c>
      <c r="B95" s="1019"/>
      <c r="C95" s="945"/>
      <c r="D95" s="959" t="s">
        <v>450</v>
      </c>
      <c r="E95" s="937"/>
      <c r="F95" s="954"/>
      <c r="G95" s="938">
        <v>10</v>
      </c>
      <c r="H95" s="1071">
        <v>0.187</v>
      </c>
      <c r="I95" s="1071">
        <v>0.13400000000000001</v>
      </c>
      <c r="J95" s="1072">
        <v>13</v>
      </c>
      <c r="K95" s="1071">
        <v>0.17100000000000001</v>
      </c>
      <c r="L95" s="1071">
        <v>0.13300000000000001</v>
      </c>
      <c r="M95" s="1072">
        <v>12</v>
      </c>
      <c r="N95" s="1071">
        <v>0.16500000000000001</v>
      </c>
      <c r="O95" s="1071">
        <v>0.129</v>
      </c>
      <c r="P95" s="1072">
        <v>12</v>
      </c>
      <c r="Q95" s="1071">
        <v>0.14599999999999999</v>
      </c>
      <c r="R95" s="1071">
        <v>0.12</v>
      </c>
      <c r="S95" s="1072">
        <v>11</v>
      </c>
      <c r="T95" s="1071">
        <v>0.13900000000000001</v>
      </c>
      <c r="U95" s="1071">
        <v>0.11700000000000001</v>
      </c>
      <c r="V95" s="1072">
        <v>10</v>
      </c>
      <c r="W95" s="1071">
        <v>0.16900000000000001</v>
      </c>
      <c r="X95" s="1071">
        <v>0.11799999999999999</v>
      </c>
      <c r="Y95" s="1072">
        <v>12</v>
      </c>
      <c r="Z95" s="1071">
        <v>0.20799999999999999</v>
      </c>
      <c r="AA95" s="1071">
        <v>0.124</v>
      </c>
      <c r="AB95" s="1072">
        <v>14</v>
      </c>
      <c r="AC95" s="1071">
        <v>0.22800000000000001</v>
      </c>
      <c r="AD95" s="1071">
        <v>0.128</v>
      </c>
      <c r="AE95" s="1072">
        <v>15</v>
      </c>
      <c r="AF95" s="1071">
        <v>0.22600000000000001</v>
      </c>
      <c r="AG95" s="1071">
        <v>0.13200000000000001</v>
      </c>
      <c r="AH95" s="1072">
        <v>15</v>
      </c>
      <c r="AI95" s="1071">
        <v>0.222</v>
      </c>
      <c r="AJ95" s="1071">
        <v>0.13300000000000001</v>
      </c>
      <c r="AK95" s="1072">
        <v>15</v>
      </c>
      <c r="AL95" s="1071">
        <v>0.20200000000000001</v>
      </c>
      <c r="AM95" s="1071">
        <v>0.13700000000000001</v>
      </c>
      <c r="AN95" s="1072">
        <v>14</v>
      </c>
      <c r="AO95" s="1071">
        <v>0.20499999999999999</v>
      </c>
      <c r="AP95" s="1071">
        <v>0.13500000000000001</v>
      </c>
      <c r="AQ95" s="1072">
        <v>14</v>
      </c>
      <c r="AR95" s="1071">
        <v>0.21</v>
      </c>
      <c r="AS95" s="1071">
        <v>0.13400000000000001</v>
      </c>
      <c r="AT95" s="1072">
        <v>14</v>
      </c>
      <c r="AU95" s="1071">
        <v>0.20499999999999999</v>
      </c>
      <c r="AV95" s="1071">
        <v>0.13600000000000001</v>
      </c>
      <c r="AW95" s="1072">
        <v>14</v>
      </c>
      <c r="AX95" s="1071">
        <v>0.216</v>
      </c>
      <c r="AY95" s="1071">
        <v>0.14099999999999999</v>
      </c>
      <c r="AZ95" s="1072">
        <v>14</v>
      </c>
      <c r="BA95" s="1071">
        <v>0.214</v>
      </c>
      <c r="BB95" s="1071">
        <v>0.14799999999999999</v>
      </c>
      <c r="BC95" s="1072">
        <v>15</v>
      </c>
      <c r="BD95" s="1071">
        <v>0.214</v>
      </c>
      <c r="BE95" s="1071">
        <v>0.14099999999999999</v>
      </c>
      <c r="BF95" s="1072">
        <v>14</v>
      </c>
      <c r="BG95" s="1071">
        <v>0.22</v>
      </c>
      <c r="BH95" s="1071">
        <v>0.13500000000000001</v>
      </c>
      <c r="BI95" s="1072">
        <v>14</v>
      </c>
      <c r="BJ95" s="1071">
        <v>0.23200000000000001</v>
      </c>
      <c r="BK95" s="1071">
        <v>0.14000000000000001</v>
      </c>
      <c r="BL95" s="1072">
        <v>15</v>
      </c>
      <c r="BM95" s="1071">
        <v>0.24</v>
      </c>
      <c r="BN95" s="1071">
        <v>0.13600000000000001</v>
      </c>
      <c r="BO95" s="1072">
        <v>15</v>
      </c>
      <c r="BP95" s="1071">
        <v>0.248</v>
      </c>
      <c r="BQ95" s="1071">
        <v>0.14000000000000001</v>
      </c>
      <c r="BR95" s="1072">
        <v>16</v>
      </c>
      <c r="BS95" s="1071">
        <v>0.23499999999999999</v>
      </c>
      <c r="BT95" s="1071">
        <v>0.13500000000000001</v>
      </c>
      <c r="BU95" s="1072">
        <v>15</v>
      </c>
      <c r="BV95" s="1071">
        <v>0.23799999999999999</v>
      </c>
      <c r="BW95" s="1071">
        <v>0.14000000000000001</v>
      </c>
      <c r="BX95" s="1072">
        <v>15</v>
      </c>
      <c r="BY95" s="1071">
        <v>0.23799999999999999</v>
      </c>
      <c r="BZ95" s="1071">
        <v>0.14000000000000001</v>
      </c>
      <c r="CA95" s="1072">
        <v>15</v>
      </c>
    </row>
    <row r="96" spans="1:79" ht="18.75" x14ac:dyDescent="0.3">
      <c r="A96" s="991" t="s">
        <v>417</v>
      </c>
      <c r="B96" s="1019"/>
      <c r="C96" s="945"/>
      <c r="D96" s="959" t="s">
        <v>451</v>
      </c>
      <c r="E96" s="937"/>
      <c r="F96" s="954"/>
      <c r="G96" s="938">
        <v>10</v>
      </c>
      <c r="H96" s="1071">
        <v>0.14699999999999999</v>
      </c>
      <c r="I96" s="1071">
        <v>-7.5999999999999998E-2</v>
      </c>
      <c r="J96" s="1072">
        <v>9</v>
      </c>
      <c r="K96" s="1071">
        <v>0.13200000000000001</v>
      </c>
      <c r="L96" s="1071">
        <v>-7.8E-2</v>
      </c>
      <c r="M96" s="1072">
        <v>9</v>
      </c>
      <c r="N96" s="1071">
        <v>0.113</v>
      </c>
      <c r="O96" s="1071">
        <v>-0.08</v>
      </c>
      <c r="P96" s="1072">
        <v>8</v>
      </c>
      <c r="Q96" s="1071">
        <v>0.109</v>
      </c>
      <c r="R96" s="1071">
        <v>-7.9000000000000001E-2</v>
      </c>
      <c r="S96" s="1072">
        <v>8</v>
      </c>
      <c r="T96" s="1071">
        <v>0.10100000000000001</v>
      </c>
      <c r="U96" s="1071">
        <v>-8.2000000000000003E-2</v>
      </c>
      <c r="V96" s="1072">
        <v>7</v>
      </c>
      <c r="W96" s="1071">
        <v>0.112</v>
      </c>
      <c r="X96" s="1071">
        <v>-0.08</v>
      </c>
      <c r="Y96" s="1072">
        <v>8</v>
      </c>
      <c r="Z96" s="1071">
        <v>0.14000000000000001</v>
      </c>
      <c r="AA96" s="1071">
        <v>-7.8E-2</v>
      </c>
      <c r="AB96" s="1072">
        <v>9</v>
      </c>
      <c r="AC96" s="1071">
        <v>0.14299999999999999</v>
      </c>
      <c r="AD96" s="1071">
        <v>-7.3999999999999996E-2</v>
      </c>
      <c r="AE96" s="1072">
        <v>9</v>
      </c>
      <c r="AF96" s="1071">
        <v>0.157</v>
      </c>
      <c r="AG96" s="1071">
        <v>-6.5000000000000002E-2</v>
      </c>
      <c r="AH96" s="1072">
        <v>10</v>
      </c>
      <c r="AI96" s="1071">
        <v>0.16500000000000001</v>
      </c>
      <c r="AJ96" s="1071">
        <v>-6.3E-2</v>
      </c>
      <c r="AK96" s="1072">
        <v>10</v>
      </c>
      <c r="AL96" s="1071">
        <v>0.16800000000000001</v>
      </c>
      <c r="AM96" s="1071">
        <v>-5.8999999999999997E-2</v>
      </c>
      <c r="AN96" s="1072">
        <v>10</v>
      </c>
      <c r="AO96" s="1071">
        <v>0.159</v>
      </c>
      <c r="AP96" s="1071">
        <v>-6.5000000000000002E-2</v>
      </c>
      <c r="AQ96" s="1072">
        <v>10</v>
      </c>
      <c r="AR96" s="1071">
        <v>0.16400000000000001</v>
      </c>
      <c r="AS96" s="1071">
        <v>-6.2E-2</v>
      </c>
      <c r="AT96" s="1072">
        <v>10</v>
      </c>
      <c r="AU96" s="1071">
        <v>0.16800000000000001</v>
      </c>
      <c r="AV96" s="1071">
        <v>-5.8999999999999997E-2</v>
      </c>
      <c r="AW96" s="1072">
        <v>10</v>
      </c>
      <c r="AX96" s="1071">
        <v>0.16400000000000001</v>
      </c>
      <c r="AY96" s="1071">
        <v>-6.0999999999999999E-2</v>
      </c>
      <c r="AZ96" s="1072">
        <v>10</v>
      </c>
      <c r="BA96" s="1071">
        <v>0.16600000000000001</v>
      </c>
      <c r="BB96" s="1071">
        <v>-6.2E-2</v>
      </c>
      <c r="BC96" s="1072">
        <v>10</v>
      </c>
      <c r="BD96" s="1071">
        <v>0.16900000000000001</v>
      </c>
      <c r="BE96" s="1071">
        <v>-6.5000000000000002E-2</v>
      </c>
      <c r="BF96" s="1072">
        <v>10</v>
      </c>
      <c r="BG96" s="1071">
        <v>0.182</v>
      </c>
      <c r="BH96" s="1071">
        <v>-6.8000000000000005E-2</v>
      </c>
      <c r="BI96" s="1072">
        <v>11</v>
      </c>
      <c r="BJ96" s="1071">
        <v>0.184</v>
      </c>
      <c r="BK96" s="1071">
        <v>-6.7000000000000004E-2</v>
      </c>
      <c r="BL96" s="1072">
        <v>11</v>
      </c>
      <c r="BM96" s="1071">
        <v>0.17899999999999999</v>
      </c>
      <c r="BN96" s="1071">
        <v>-6.5000000000000002E-2</v>
      </c>
      <c r="BO96" s="1072">
        <v>11</v>
      </c>
      <c r="BP96" s="1071">
        <v>0.185</v>
      </c>
      <c r="BQ96" s="1071">
        <v>-6.9000000000000006E-2</v>
      </c>
      <c r="BR96" s="1072">
        <v>11</v>
      </c>
      <c r="BS96" s="1071">
        <v>0.19900000000000001</v>
      </c>
      <c r="BT96" s="1071">
        <v>-7.0999999999999994E-2</v>
      </c>
      <c r="BU96" s="1072">
        <v>12</v>
      </c>
      <c r="BV96" s="1071">
        <v>0.191</v>
      </c>
      <c r="BW96" s="1071">
        <v>-7.2999999999999995E-2</v>
      </c>
      <c r="BX96" s="1072">
        <v>11</v>
      </c>
      <c r="BY96" s="1071">
        <v>0.191</v>
      </c>
      <c r="BZ96" s="1071">
        <v>-7.2999999999999995E-2</v>
      </c>
      <c r="CA96" s="1072">
        <v>11</v>
      </c>
    </row>
    <row r="97" spans="1:79" ht="18.75" x14ac:dyDescent="0.3">
      <c r="A97" s="991" t="s">
        <v>417</v>
      </c>
      <c r="B97" s="1019"/>
      <c r="C97" s="945"/>
      <c r="D97" s="959" t="s">
        <v>452</v>
      </c>
      <c r="E97" s="937"/>
      <c r="F97" s="954"/>
      <c r="G97" s="938">
        <v>10</v>
      </c>
      <c r="H97" s="1071">
        <v>2.1000000000000001E-2</v>
      </c>
      <c r="I97" s="1071">
        <v>0.01</v>
      </c>
      <c r="J97" s="1072">
        <v>1</v>
      </c>
      <c r="K97" s="1071">
        <v>1.9E-2</v>
      </c>
      <c r="L97" s="1071">
        <v>0.01</v>
      </c>
      <c r="M97" s="1072">
        <v>1</v>
      </c>
      <c r="N97" s="1071">
        <v>1.7999999999999999E-2</v>
      </c>
      <c r="O97" s="1071">
        <v>0.01</v>
      </c>
      <c r="P97" s="1072">
        <v>1</v>
      </c>
      <c r="Q97" s="1071">
        <v>1.6E-2</v>
      </c>
      <c r="R97" s="1071">
        <v>0.01</v>
      </c>
      <c r="S97" s="1072">
        <v>1</v>
      </c>
      <c r="T97" s="1071">
        <v>1.7000000000000001E-2</v>
      </c>
      <c r="U97" s="1071">
        <v>1.0999999999999999E-2</v>
      </c>
      <c r="V97" s="1072">
        <v>1</v>
      </c>
      <c r="W97" s="1071">
        <v>1.7000000000000001E-2</v>
      </c>
      <c r="X97" s="1071">
        <v>1.0999999999999999E-2</v>
      </c>
      <c r="Y97" s="1072">
        <v>1</v>
      </c>
      <c r="Z97" s="1071">
        <v>2.4E-2</v>
      </c>
      <c r="AA97" s="1071">
        <v>2.1000000000000001E-2</v>
      </c>
      <c r="AB97" s="1072">
        <v>2</v>
      </c>
      <c r="AC97" s="1071">
        <v>2.8000000000000001E-2</v>
      </c>
      <c r="AD97" s="1071">
        <v>2.3E-2</v>
      </c>
      <c r="AE97" s="1072">
        <v>2</v>
      </c>
      <c r="AF97" s="1071">
        <v>2.9000000000000001E-2</v>
      </c>
      <c r="AG97" s="1071">
        <v>2.3E-2</v>
      </c>
      <c r="AH97" s="1072">
        <v>2</v>
      </c>
      <c r="AI97" s="1071">
        <v>1.9E-2</v>
      </c>
      <c r="AJ97" s="1071">
        <v>1.0999999999999999E-2</v>
      </c>
      <c r="AK97" s="1072">
        <v>1</v>
      </c>
      <c r="AL97" s="1071">
        <v>0.02</v>
      </c>
      <c r="AM97" s="1071">
        <v>1.0999999999999999E-2</v>
      </c>
      <c r="AN97" s="1072">
        <v>1</v>
      </c>
      <c r="AO97" s="1071">
        <v>0.02</v>
      </c>
      <c r="AP97" s="1071">
        <v>1.0999999999999999E-2</v>
      </c>
      <c r="AQ97" s="1072">
        <v>1</v>
      </c>
      <c r="AR97" s="1071">
        <v>2.1000000000000001E-2</v>
      </c>
      <c r="AS97" s="1071">
        <v>1.2E-2</v>
      </c>
      <c r="AT97" s="1072">
        <v>1</v>
      </c>
      <c r="AU97" s="1071">
        <v>2.3E-2</v>
      </c>
      <c r="AV97" s="1071">
        <v>1.6E-2</v>
      </c>
      <c r="AW97" s="1072">
        <v>2</v>
      </c>
      <c r="AX97" s="1071">
        <v>2.4E-2</v>
      </c>
      <c r="AY97" s="1071">
        <v>1.6E-2</v>
      </c>
      <c r="AZ97" s="1072">
        <v>2</v>
      </c>
      <c r="BA97" s="1071">
        <v>2.4E-2</v>
      </c>
      <c r="BB97" s="1071">
        <v>1.4999999999999999E-2</v>
      </c>
      <c r="BC97" s="1072">
        <v>2</v>
      </c>
      <c r="BD97" s="1071">
        <v>2.4E-2</v>
      </c>
      <c r="BE97" s="1071">
        <v>1.2999999999999999E-2</v>
      </c>
      <c r="BF97" s="1072">
        <v>2</v>
      </c>
      <c r="BG97" s="1071">
        <v>2.3E-2</v>
      </c>
      <c r="BH97" s="1071">
        <v>1.2999999999999999E-2</v>
      </c>
      <c r="BI97" s="1072">
        <v>1</v>
      </c>
      <c r="BJ97" s="1071">
        <v>2.5999999999999999E-2</v>
      </c>
      <c r="BK97" s="1071">
        <v>1.2999999999999999E-2</v>
      </c>
      <c r="BL97" s="1072">
        <v>2</v>
      </c>
      <c r="BM97" s="1071">
        <v>0.03</v>
      </c>
      <c r="BN97" s="1071">
        <v>1.2999999999999999E-2</v>
      </c>
      <c r="BO97" s="1072">
        <v>2</v>
      </c>
      <c r="BP97" s="1071">
        <v>2.9000000000000001E-2</v>
      </c>
      <c r="BQ97" s="1071">
        <v>1.7000000000000001E-2</v>
      </c>
      <c r="BR97" s="1072">
        <v>2</v>
      </c>
      <c r="BS97" s="1071">
        <v>3.5999999999999997E-2</v>
      </c>
      <c r="BT97" s="1071">
        <v>2.3E-2</v>
      </c>
      <c r="BU97" s="1072">
        <v>2</v>
      </c>
      <c r="BV97" s="1071">
        <v>3.2000000000000001E-2</v>
      </c>
      <c r="BW97" s="1071">
        <v>1.2999999999999999E-2</v>
      </c>
      <c r="BX97" s="1072">
        <v>2</v>
      </c>
      <c r="BY97" s="1071">
        <v>3.2000000000000001E-2</v>
      </c>
      <c r="BZ97" s="1071">
        <v>1.2999999999999999E-2</v>
      </c>
      <c r="CA97" s="1072">
        <v>2</v>
      </c>
    </row>
    <row r="98" spans="1:79" ht="18.75" x14ac:dyDescent="0.3">
      <c r="A98" s="991" t="s">
        <v>417</v>
      </c>
      <c r="B98" s="1019"/>
      <c r="C98" s="947"/>
      <c r="D98" s="959" t="s">
        <v>453</v>
      </c>
      <c r="E98" s="937"/>
      <c r="F98" s="954"/>
      <c r="G98" s="938">
        <v>10</v>
      </c>
      <c r="H98" s="1071">
        <v>3.2000000000000001E-2</v>
      </c>
      <c r="I98" s="1071">
        <v>-0.03</v>
      </c>
      <c r="J98" s="1072">
        <v>2</v>
      </c>
      <c r="K98" s="1071">
        <v>3.1E-2</v>
      </c>
      <c r="L98" s="1071">
        <v>-0.03</v>
      </c>
      <c r="M98" s="1072">
        <v>2</v>
      </c>
      <c r="N98" s="1071">
        <v>2.9000000000000001E-2</v>
      </c>
      <c r="O98" s="1071">
        <v>-2.9000000000000001E-2</v>
      </c>
      <c r="P98" s="1072">
        <v>2</v>
      </c>
      <c r="Q98" s="1071">
        <v>2.1999999999999999E-2</v>
      </c>
      <c r="R98" s="1071">
        <v>-3.4000000000000002E-2</v>
      </c>
      <c r="S98" s="1072">
        <v>2</v>
      </c>
      <c r="T98" s="1071">
        <v>2.1999999999999999E-2</v>
      </c>
      <c r="U98" s="1071">
        <v>-3.3000000000000002E-2</v>
      </c>
      <c r="V98" s="1072">
        <v>2</v>
      </c>
      <c r="W98" s="1071">
        <v>2.3E-2</v>
      </c>
      <c r="X98" s="1071">
        <v>-3.2000000000000001E-2</v>
      </c>
      <c r="Y98" s="1072">
        <v>2</v>
      </c>
      <c r="Z98" s="1071">
        <v>2.9000000000000001E-2</v>
      </c>
      <c r="AA98" s="1071">
        <v>-3.2000000000000001E-2</v>
      </c>
      <c r="AB98" s="1072">
        <v>2</v>
      </c>
      <c r="AC98" s="1071">
        <v>2.9000000000000001E-2</v>
      </c>
      <c r="AD98" s="1071">
        <v>-3.2000000000000001E-2</v>
      </c>
      <c r="AE98" s="1072">
        <v>2</v>
      </c>
      <c r="AF98" s="1071">
        <v>2.7E-2</v>
      </c>
      <c r="AG98" s="1071">
        <v>-3.1E-2</v>
      </c>
      <c r="AH98" s="1072">
        <v>2</v>
      </c>
      <c r="AI98" s="1071">
        <v>2.3E-2</v>
      </c>
      <c r="AJ98" s="1071">
        <v>-3.4000000000000002E-2</v>
      </c>
      <c r="AK98" s="1072">
        <v>2</v>
      </c>
      <c r="AL98" s="1071">
        <v>2.1999999999999999E-2</v>
      </c>
      <c r="AM98" s="1071">
        <v>-3.4000000000000002E-2</v>
      </c>
      <c r="AN98" s="1072">
        <v>2</v>
      </c>
      <c r="AO98" s="1071">
        <v>2.1999999999999999E-2</v>
      </c>
      <c r="AP98" s="1071">
        <v>-3.3000000000000002E-2</v>
      </c>
      <c r="AQ98" s="1072">
        <v>2</v>
      </c>
      <c r="AR98" s="1071">
        <v>2.3E-2</v>
      </c>
      <c r="AS98" s="1071">
        <v>-3.2000000000000001E-2</v>
      </c>
      <c r="AT98" s="1072">
        <v>2</v>
      </c>
      <c r="AU98" s="1071">
        <v>2.1999999999999999E-2</v>
      </c>
      <c r="AV98" s="1071">
        <v>-3.2000000000000001E-2</v>
      </c>
      <c r="AW98" s="1072">
        <v>2</v>
      </c>
      <c r="AX98" s="1071">
        <v>2.5000000000000001E-2</v>
      </c>
      <c r="AY98" s="1071">
        <v>-3.2000000000000001E-2</v>
      </c>
      <c r="AZ98" s="1072">
        <v>2</v>
      </c>
      <c r="BA98" s="1071">
        <v>2.3E-2</v>
      </c>
      <c r="BB98" s="1071">
        <v>-3.2000000000000001E-2</v>
      </c>
      <c r="BC98" s="1072">
        <v>2</v>
      </c>
      <c r="BD98" s="1071">
        <v>2.8000000000000001E-2</v>
      </c>
      <c r="BE98" s="1071">
        <v>-2.9000000000000001E-2</v>
      </c>
      <c r="BF98" s="1072">
        <v>2</v>
      </c>
      <c r="BG98" s="1071">
        <v>3.1E-2</v>
      </c>
      <c r="BH98" s="1071">
        <v>-2.9000000000000001E-2</v>
      </c>
      <c r="BI98" s="1072">
        <v>2</v>
      </c>
      <c r="BJ98" s="1071">
        <v>3.4000000000000002E-2</v>
      </c>
      <c r="BK98" s="1071">
        <v>-2.9000000000000001E-2</v>
      </c>
      <c r="BL98" s="1072">
        <v>3</v>
      </c>
      <c r="BM98" s="1071">
        <v>3.5000000000000003E-2</v>
      </c>
      <c r="BN98" s="1071">
        <v>-2.9000000000000001E-2</v>
      </c>
      <c r="BO98" s="1072">
        <v>3</v>
      </c>
      <c r="BP98" s="1071">
        <v>3.5000000000000003E-2</v>
      </c>
      <c r="BQ98" s="1071">
        <v>-2.9000000000000001E-2</v>
      </c>
      <c r="BR98" s="1072">
        <v>3</v>
      </c>
      <c r="BS98" s="1071">
        <v>3.6999999999999998E-2</v>
      </c>
      <c r="BT98" s="1071">
        <v>-2.9000000000000001E-2</v>
      </c>
      <c r="BU98" s="1072">
        <v>3</v>
      </c>
      <c r="BV98" s="1071">
        <v>3.5000000000000003E-2</v>
      </c>
      <c r="BW98" s="1071">
        <v>-2.8000000000000001E-2</v>
      </c>
      <c r="BX98" s="1072">
        <v>3</v>
      </c>
      <c r="BY98" s="1071">
        <v>3.5000000000000003E-2</v>
      </c>
      <c r="BZ98" s="1071">
        <v>-2.8000000000000001E-2</v>
      </c>
      <c r="CA98" s="1072">
        <v>3</v>
      </c>
    </row>
    <row r="99" spans="1:79" ht="19.5" thickBot="1" x14ac:dyDescent="0.35">
      <c r="A99" s="991" t="s">
        <v>417</v>
      </c>
      <c r="B99" s="1019"/>
      <c r="C99" s="945"/>
      <c r="D99" s="979" t="s">
        <v>359</v>
      </c>
      <c r="E99" s="949"/>
      <c r="F99" s="954"/>
      <c r="G99" s="938">
        <v>10</v>
      </c>
      <c r="H99" s="1076"/>
      <c r="I99" s="1102"/>
      <c r="J99" s="1072">
        <v>0</v>
      </c>
      <c r="K99" s="1076"/>
      <c r="L99" s="1102"/>
      <c r="M99" s="1072">
        <v>0</v>
      </c>
      <c r="N99" s="1076"/>
      <c r="O99" s="1102"/>
      <c r="P99" s="1072">
        <v>0</v>
      </c>
      <c r="Q99" s="1076"/>
      <c r="R99" s="1102"/>
      <c r="S99" s="1072">
        <v>0</v>
      </c>
      <c r="T99" s="1071">
        <v>0</v>
      </c>
      <c r="U99" s="1071">
        <v>0</v>
      </c>
      <c r="V99" s="1072">
        <v>0</v>
      </c>
      <c r="W99" s="1076"/>
      <c r="X99" s="1102"/>
      <c r="Y99" s="1072">
        <v>0</v>
      </c>
      <c r="Z99" s="1076"/>
      <c r="AA99" s="1102"/>
      <c r="AB99" s="1072">
        <v>0</v>
      </c>
      <c r="AC99" s="1076"/>
      <c r="AD99" s="1102"/>
      <c r="AE99" s="1072">
        <v>0</v>
      </c>
      <c r="AF99" s="1076"/>
      <c r="AG99" s="1102"/>
      <c r="AH99" s="1072">
        <v>0</v>
      </c>
      <c r="AI99" s="1076"/>
      <c r="AJ99" s="1102"/>
      <c r="AK99" s="1072">
        <v>0</v>
      </c>
      <c r="AL99" s="1071">
        <v>0</v>
      </c>
      <c r="AM99" s="1071">
        <v>0</v>
      </c>
      <c r="AN99" s="1072">
        <v>0</v>
      </c>
      <c r="AO99" s="1076"/>
      <c r="AP99" s="1102"/>
      <c r="AQ99" s="1072">
        <v>0</v>
      </c>
      <c r="AR99" s="1076"/>
      <c r="AS99" s="1102"/>
      <c r="AT99" s="1072">
        <v>0</v>
      </c>
      <c r="AU99" s="1076"/>
      <c r="AV99" s="1102"/>
      <c r="AW99" s="1072">
        <v>0</v>
      </c>
      <c r="AX99" s="1076"/>
      <c r="AY99" s="1102"/>
      <c r="AZ99" s="1072">
        <v>0</v>
      </c>
      <c r="BA99" s="1076"/>
      <c r="BB99" s="1102"/>
      <c r="BC99" s="1072">
        <v>0</v>
      </c>
      <c r="BD99" s="1076"/>
      <c r="BE99" s="1102"/>
      <c r="BF99" s="1072">
        <v>0</v>
      </c>
      <c r="BG99" s="1076"/>
      <c r="BH99" s="1102"/>
      <c r="BI99" s="1072">
        <v>0</v>
      </c>
      <c r="BJ99" s="1076"/>
      <c r="BK99" s="1102"/>
      <c r="BL99" s="1072">
        <v>0</v>
      </c>
      <c r="BM99" s="1076"/>
      <c r="BN99" s="1102"/>
      <c r="BO99" s="1072">
        <v>0</v>
      </c>
      <c r="BP99" s="1076"/>
      <c r="BQ99" s="1102"/>
      <c r="BR99" s="1072">
        <v>0</v>
      </c>
      <c r="BS99" s="1071">
        <v>0</v>
      </c>
      <c r="BT99" s="1071">
        <v>0</v>
      </c>
      <c r="BU99" s="1072">
        <v>0</v>
      </c>
      <c r="BV99" s="1076"/>
      <c r="BW99" s="1102"/>
      <c r="BX99" s="1072">
        <v>0</v>
      </c>
      <c r="BY99" s="1076"/>
      <c r="BZ99" s="1102"/>
      <c r="CA99" s="1072">
        <v>0</v>
      </c>
    </row>
    <row r="100" spans="1:79" s="930" customFormat="1" ht="19.5" thickBot="1" x14ac:dyDescent="0.35">
      <c r="A100" s="992"/>
      <c r="B100" s="1018">
        <v>3</v>
      </c>
      <c r="C100" s="953" t="s">
        <v>137</v>
      </c>
      <c r="D100" s="925"/>
      <c r="E100" s="951"/>
      <c r="F100" s="968"/>
      <c r="G100" s="944"/>
      <c r="H100" s="1074"/>
      <c r="I100" s="1075"/>
      <c r="J100" s="1075"/>
      <c r="K100" s="1074"/>
      <c r="L100" s="1075"/>
      <c r="M100" s="1075"/>
      <c r="N100" s="1074"/>
      <c r="O100" s="1075"/>
      <c r="P100" s="1075"/>
      <c r="Q100" s="1074"/>
      <c r="R100" s="1075"/>
      <c r="S100" s="1075"/>
      <c r="T100" s="1074"/>
      <c r="U100" s="1075"/>
      <c r="V100" s="1075"/>
      <c r="W100" s="1074"/>
      <c r="X100" s="1075"/>
      <c r="Y100" s="1075"/>
      <c r="Z100" s="1074"/>
      <c r="AA100" s="1075"/>
      <c r="AB100" s="1075"/>
      <c r="AC100" s="1074"/>
      <c r="AD100" s="1075"/>
      <c r="AE100" s="1075"/>
      <c r="AF100" s="1074"/>
      <c r="AG100" s="1075"/>
      <c r="AH100" s="1075"/>
      <c r="AI100" s="1074"/>
      <c r="AJ100" s="1075"/>
      <c r="AK100" s="1075"/>
      <c r="AL100" s="1074"/>
      <c r="AM100" s="1075"/>
      <c r="AN100" s="1075"/>
      <c r="AO100" s="1074"/>
      <c r="AP100" s="1075"/>
      <c r="AQ100" s="1075"/>
      <c r="AR100" s="1074"/>
      <c r="AS100" s="1075"/>
      <c r="AT100" s="1075"/>
      <c r="AU100" s="1074"/>
      <c r="AV100" s="1075"/>
      <c r="AW100" s="1075"/>
      <c r="AX100" s="1074"/>
      <c r="AY100" s="1075"/>
      <c r="AZ100" s="1075"/>
      <c r="BA100" s="1074"/>
      <c r="BB100" s="1075"/>
      <c r="BC100" s="1075"/>
      <c r="BD100" s="1074"/>
      <c r="BE100" s="1075"/>
      <c r="BF100" s="1075"/>
      <c r="BG100" s="1074"/>
      <c r="BH100" s="1075"/>
      <c r="BI100" s="1075"/>
      <c r="BJ100" s="1074"/>
      <c r="BK100" s="1075"/>
      <c r="BL100" s="1075"/>
      <c r="BM100" s="1074"/>
      <c r="BN100" s="1075"/>
      <c r="BO100" s="1075"/>
      <c r="BP100" s="1074"/>
      <c r="BQ100" s="1075"/>
      <c r="BR100" s="1075"/>
      <c r="BS100" s="1074"/>
      <c r="BT100" s="1075"/>
      <c r="BU100" s="1075"/>
      <c r="BV100" s="1074"/>
      <c r="BW100" s="1075"/>
      <c r="BX100" s="1075"/>
      <c r="BY100" s="1074"/>
      <c r="BZ100" s="1075"/>
      <c r="CA100" s="1075"/>
    </row>
    <row r="101" spans="1:79" s="122" customFormat="1" ht="19.5" customHeight="1" x14ac:dyDescent="0.3">
      <c r="A101" s="991" t="s">
        <v>417</v>
      </c>
      <c r="B101" s="1002"/>
      <c r="C101" s="932"/>
      <c r="D101" s="963" t="s">
        <v>442</v>
      </c>
      <c r="E101" s="948"/>
      <c r="F101" s="948" t="s">
        <v>434</v>
      </c>
      <c r="G101" s="1056">
        <v>110</v>
      </c>
      <c r="H101" s="1071">
        <v>-4.165</v>
      </c>
      <c r="I101" s="1071">
        <v>5.2069999999999999</v>
      </c>
      <c r="J101" s="1072">
        <v>35</v>
      </c>
      <c r="K101" s="1071">
        <v>-3.9929999999999999</v>
      </c>
      <c r="L101" s="1071">
        <v>5.234</v>
      </c>
      <c r="M101" s="1072">
        <v>35</v>
      </c>
      <c r="N101" s="1071">
        <v>-3.8740000000000001</v>
      </c>
      <c r="O101" s="1071">
        <v>5.28</v>
      </c>
      <c r="P101" s="1072">
        <v>34</v>
      </c>
      <c r="Q101" s="1071">
        <v>-3.7690000000000001</v>
      </c>
      <c r="R101" s="1071">
        <v>5.3</v>
      </c>
      <c r="S101" s="1072">
        <v>34</v>
      </c>
      <c r="T101" s="1071">
        <v>-3.6829999999999998</v>
      </c>
      <c r="U101" s="1071">
        <v>5.32</v>
      </c>
      <c r="V101" s="1072">
        <v>34</v>
      </c>
      <c r="W101" s="1071">
        <v>-3.61</v>
      </c>
      <c r="X101" s="1071">
        <v>5.3659999999999997</v>
      </c>
      <c r="Y101" s="1072">
        <v>34</v>
      </c>
      <c r="Z101" s="1071">
        <v>-3.452</v>
      </c>
      <c r="AA101" s="1071">
        <v>5.4119999999999999</v>
      </c>
      <c r="AB101" s="1072">
        <v>34</v>
      </c>
      <c r="AC101" s="1071">
        <v>-3.3330000000000002</v>
      </c>
      <c r="AD101" s="1071">
        <v>5.4189999999999996</v>
      </c>
      <c r="AE101" s="1072">
        <v>33</v>
      </c>
      <c r="AF101" s="1071">
        <v>-3.379</v>
      </c>
      <c r="AG101" s="1071">
        <v>5.4249999999999998</v>
      </c>
      <c r="AH101" s="1072">
        <v>34</v>
      </c>
      <c r="AI101" s="1071">
        <v>-3.472</v>
      </c>
      <c r="AJ101" s="1071">
        <v>5.4249999999999998</v>
      </c>
      <c r="AK101" s="1072">
        <v>34</v>
      </c>
      <c r="AL101" s="1071">
        <v>-3.61</v>
      </c>
      <c r="AM101" s="1071">
        <v>5.3719999999999999</v>
      </c>
      <c r="AN101" s="1072">
        <v>34</v>
      </c>
      <c r="AO101" s="1071">
        <v>-3.8740000000000001</v>
      </c>
      <c r="AP101" s="1071">
        <v>5.3129999999999997</v>
      </c>
      <c r="AQ101" s="1072">
        <v>35</v>
      </c>
      <c r="AR101" s="1071">
        <v>-4.2699999999999996</v>
      </c>
      <c r="AS101" s="1071">
        <v>5.2140000000000004</v>
      </c>
      <c r="AT101" s="1072">
        <v>35</v>
      </c>
      <c r="AU101" s="1071">
        <v>-4.6859999999999999</v>
      </c>
      <c r="AV101" s="1071">
        <v>5.0949999999999998</v>
      </c>
      <c r="AW101" s="1072">
        <v>36</v>
      </c>
      <c r="AX101" s="1071">
        <v>-5.0090000000000003</v>
      </c>
      <c r="AY101" s="1071">
        <v>4.99</v>
      </c>
      <c r="AZ101" s="1072">
        <v>37</v>
      </c>
      <c r="BA101" s="1071">
        <v>-5.2670000000000003</v>
      </c>
      <c r="BB101" s="1071">
        <v>4.8049999999999997</v>
      </c>
      <c r="BC101" s="1072">
        <v>37</v>
      </c>
      <c r="BD101" s="1071">
        <v>-5.5039999999999996</v>
      </c>
      <c r="BE101" s="1071">
        <v>4.5540000000000003</v>
      </c>
      <c r="BF101" s="1072">
        <v>38</v>
      </c>
      <c r="BG101" s="1071">
        <v>-5.5839999999999996</v>
      </c>
      <c r="BH101" s="1071">
        <v>4.4219999999999997</v>
      </c>
      <c r="BI101" s="1072">
        <v>37</v>
      </c>
      <c r="BJ101" s="1071">
        <v>-5.5369999999999999</v>
      </c>
      <c r="BK101" s="1071">
        <v>4.4290000000000003</v>
      </c>
      <c r="BL101" s="1072">
        <v>37</v>
      </c>
      <c r="BM101" s="1071">
        <v>-5.5510000000000002</v>
      </c>
      <c r="BN101" s="1071">
        <v>4.4089999999999998</v>
      </c>
      <c r="BO101" s="1072">
        <v>37</v>
      </c>
      <c r="BP101" s="1071">
        <v>-5.577</v>
      </c>
      <c r="BQ101" s="1071">
        <v>4.3159999999999998</v>
      </c>
      <c r="BR101" s="1072">
        <v>37</v>
      </c>
      <c r="BS101" s="1071">
        <v>-5.5510000000000002</v>
      </c>
      <c r="BT101" s="1071">
        <v>4.2770000000000001</v>
      </c>
      <c r="BU101" s="1072">
        <v>37</v>
      </c>
      <c r="BV101" s="1071">
        <v>-5.4710000000000001</v>
      </c>
      <c r="BW101" s="1071">
        <v>4.3559999999999999</v>
      </c>
      <c r="BX101" s="1072">
        <v>37</v>
      </c>
      <c r="BY101" s="1071">
        <v>-5.359</v>
      </c>
      <c r="BZ101" s="1071">
        <v>4.4950000000000001</v>
      </c>
      <c r="CA101" s="1072">
        <v>37</v>
      </c>
    </row>
    <row r="102" spans="1:79" s="122" customFormat="1" ht="19.5" x14ac:dyDescent="0.3">
      <c r="A102" s="991"/>
      <c r="B102" s="1002"/>
      <c r="C102" s="932"/>
      <c r="D102" s="956"/>
      <c r="E102" s="937"/>
      <c r="F102" s="937" t="s">
        <v>437</v>
      </c>
      <c r="G102" s="1057" t="s">
        <v>109</v>
      </c>
      <c r="H102" s="1201"/>
      <c r="I102" s="1201"/>
      <c r="J102" s="1201"/>
      <c r="K102" s="1201"/>
      <c r="L102" s="1201"/>
      <c r="M102" s="1201"/>
      <c r="N102" s="1201"/>
      <c r="O102" s="1201"/>
      <c r="P102" s="1201"/>
      <c r="Q102" s="1201"/>
      <c r="R102" s="1201"/>
      <c r="S102" s="1201"/>
      <c r="T102" s="1201"/>
      <c r="U102" s="1201"/>
      <c r="V102" s="1201"/>
      <c r="W102" s="1201"/>
      <c r="X102" s="1201"/>
      <c r="Y102" s="1201"/>
      <c r="Z102" s="1201"/>
      <c r="AA102" s="1201"/>
      <c r="AB102" s="1201"/>
      <c r="AC102" s="1201"/>
      <c r="AD102" s="1201"/>
      <c r="AE102" s="1201"/>
      <c r="AF102" s="1201"/>
      <c r="AG102" s="1201"/>
      <c r="AH102" s="1201"/>
      <c r="AI102" s="1201"/>
      <c r="AJ102" s="1201"/>
      <c r="AK102" s="1201"/>
      <c r="AL102" s="1201"/>
      <c r="AM102" s="1201"/>
      <c r="AN102" s="1201"/>
      <c r="AO102" s="1201"/>
      <c r="AP102" s="1201"/>
      <c r="AQ102" s="1201"/>
      <c r="AR102" s="1201"/>
      <c r="AS102" s="1201"/>
      <c r="AT102" s="1201"/>
      <c r="AU102" s="1201"/>
      <c r="AV102" s="1201"/>
      <c r="AW102" s="1201"/>
      <c r="AX102" s="1201"/>
      <c r="AY102" s="1201"/>
      <c r="AZ102" s="1201"/>
      <c r="BA102" s="1201"/>
      <c r="BB102" s="1201"/>
      <c r="BC102" s="1201"/>
      <c r="BD102" s="1201"/>
      <c r="BE102" s="1201"/>
      <c r="BF102" s="1201"/>
      <c r="BG102" s="1201"/>
      <c r="BH102" s="1201"/>
      <c r="BI102" s="1201"/>
      <c r="BJ102" s="1201"/>
      <c r="BK102" s="1201"/>
      <c r="BL102" s="1201"/>
      <c r="BM102" s="1201"/>
      <c r="BN102" s="1201"/>
      <c r="BO102" s="1201"/>
      <c r="BP102" s="1201"/>
      <c r="BQ102" s="1201"/>
      <c r="BR102" s="1201"/>
      <c r="BS102" s="1201"/>
      <c r="BT102" s="1201"/>
      <c r="BU102" s="1201"/>
      <c r="BV102" s="1201"/>
      <c r="BW102" s="1201"/>
      <c r="BX102" s="1201"/>
      <c r="BY102" s="1201"/>
      <c r="BZ102" s="1201"/>
      <c r="CA102" s="1201"/>
    </row>
    <row r="103" spans="1:79" ht="19.5" x14ac:dyDescent="0.3">
      <c r="A103" s="991"/>
      <c r="B103" s="1002"/>
      <c r="C103" s="939"/>
      <c r="D103" s="956"/>
      <c r="E103" s="937"/>
      <c r="F103" s="937" t="s">
        <v>438</v>
      </c>
      <c r="G103" s="1057" t="s">
        <v>109</v>
      </c>
      <c r="H103" s="1201"/>
      <c r="I103" s="1201"/>
      <c r="J103" s="1201"/>
      <c r="K103" s="1201"/>
      <c r="L103" s="1201"/>
      <c r="M103" s="1201"/>
      <c r="N103" s="1201"/>
      <c r="O103" s="1201"/>
      <c r="P103" s="1201"/>
      <c r="Q103" s="1201"/>
      <c r="R103" s="1201"/>
      <c r="S103" s="1201"/>
      <c r="T103" s="1201"/>
      <c r="U103" s="1201"/>
      <c r="V103" s="1201"/>
      <c r="W103" s="1201"/>
      <c r="X103" s="1201"/>
      <c r="Y103" s="1201"/>
      <c r="Z103" s="1201"/>
      <c r="AA103" s="1201"/>
      <c r="AB103" s="1201"/>
      <c r="AC103" s="1201"/>
      <c r="AD103" s="1201"/>
      <c r="AE103" s="1201"/>
      <c r="AF103" s="1201"/>
      <c r="AG103" s="1201"/>
      <c r="AH103" s="1201"/>
      <c r="AI103" s="1201"/>
      <c r="AJ103" s="1201"/>
      <c r="AK103" s="1201"/>
      <c r="AL103" s="1201"/>
      <c r="AM103" s="1201"/>
      <c r="AN103" s="1201"/>
      <c r="AO103" s="1201"/>
      <c r="AP103" s="1201"/>
      <c r="AQ103" s="1201"/>
      <c r="AR103" s="1201"/>
      <c r="AS103" s="1201"/>
      <c r="AT103" s="1201"/>
      <c r="AU103" s="1201"/>
      <c r="AV103" s="1201"/>
      <c r="AW103" s="1201"/>
      <c r="AX103" s="1201"/>
      <c r="AY103" s="1201"/>
      <c r="AZ103" s="1201"/>
      <c r="BA103" s="1201"/>
      <c r="BB103" s="1201"/>
      <c r="BC103" s="1201"/>
      <c r="BD103" s="1201"/>
      <c r="BE103" s="1201"/>
      <c r="BF103" s="1201"/>
      <c r="BG103" s="1201"/>
      <c r="BH103" s="1201"/>
      <c r="BI103" s="1201"/>
      <c r="BJ103" s="1201"/>
      <c r="BK103" s="1201"/>
      <c r="BL103" s="1201"/>
      <c r="BM103" s="1201"/>
      <c r="BN103" s="1201"/>
      <c r="BO103" s="1201"/>
      <c r="BP103" s="1201"/>
      <c r="BQ103" s="1201"/>
      <c r="BR103" s="1201"/>
      <c r="BS103" s="1201"/>
      <c r="BT103" s="1201"/>
      <c r="BU103" s="1201"/>
      <c r="BV103" s="1201"/>
      <c r="BW103" s="1201"/>
      <c r="BX103" s="1201"/>
      <c r="BY103" s="1201"/>
      <c r="BZ103" s="1201"/>
      <c r="CA103" s="1201"/>
    </row>
    <row r="104" spans="1:79" ht="19.5" customHeight="1" x14ac:dyDescent="0.3">
      <c r="A104" s="991"/>
      <c r="B104" s="1002"/>
      <c r="C104" s="939"/>
      <c r="D104" s="933" t="s">
        <v>6</v>
      </c>
      <c r="E104" s="934"/>
      <c r="F104" s="934" t="s">
        <v>434</v>
      </c>
      <c r="G104" s="1056">
        <v>110</v>
      </c>
      <c r="H104" s="1071">
        <v>0.38100000000000001</v>
      </c>
      <c r="I104" s="1071">
        <v>0.19400000000000001</v>
      </c>
      <c r="J104" s="1072">
        <v>2</v>
      </c>
      <c r="K104" s="1071">
        <v>0.36399999999999999</v>
      </c>
      <c r="L104" s="1071">
        <v>0.191</v>
      </c>
      <c r="M104" s="1072">
        <v>2</v>
      </c>
      <c r="N104" s="1071">
        <v>0.34899999999999998</v>
      </c>
      <c r="O104" s="1071">
        <v>0.192</v>
      </c>
      <c r="P104" s="1072">
        <v>2</v>
      </c>
      <c r="Q104" s="1071">
        <v>0.34100000000000003</v>
      </c>
      <c r="R104" s="1071">
        <v>0.192</v>
      </c>
      <c r="S104" s="1072">
        <v>2</v>
      </c>
      <c r="T104" s="1071">
        <v>0.33500000000000002</v>
      </c>
      <c r="U104" s="1071">
        <v>0.189</v>
      </c>
      <c r="V104" s="1072">
        <v>2</v>
      </c>
      <c r="W104" s="1071">
        <v>0.33500000000000002</v>
      </c>
      <c r="X104" s="1071">
        <v>0.191</v>
      </c>
      <c r="Y104" s="1072">
        <v>2</v>
      </c>
      <c r="Z104" s="1071">
        <v>0.32600000000000001</v>
      </c>
      <c r="AA104" s="1071">
        <v>0.19400000000000001</v>
      </c>
      <c r="AB104" s="1072">
        <v>2</v>
      </c>
      <c r="AC104" s="1071">
        <v>0.316</v>
      </c>
      <c r="AD104" s="1071">
        <v>0.19400000000000001</v>
      </c>
      <c r="AE104" s="1072">
        <v>2</v>
      </c>
      <c r="AF104" s="1071">
        <v>0.32</v>
      </c>
      <c r="AG104" s="1071">
        <v>0.192</v>
      </c>
      <c r="AH104" s="1072">
        <v>2</v>
      </c>
      <c r="AI104" s="1071">
        <v>0.32600000000000001</v>
      </c>
      <c r="AJ104" s="1071">
        <v>0.191</v>
      </c>
      <c r="AK104" s="1072">
        <v>2</v>
      </c>
      <c r="AL104" s="1071">
        <v>0.34300000000000003</v>
      </c>
      <c r="AM104" s="1071">
        <v>0.189</v>
      </c>
      <c r="AN104" s="1072">
        <v>2</v>
      </c>
      <c r="AO104" s="1071">
        <v>0.372</v>
      </c>
      <c r="AP104" s="1071">
        <v>0.189</v>
      </c>
      <c r="AQ104" s="1072">
        <v>2</v>
      </c>
      <c r="AR104" s="1071">
        <v>0.40600000000000003</v>
      </c>
      <c r="AS104" s="1071">
        <v>0.189</v>
      </c>
      <c r="AT104" s="1072">
        <v>2</v>
      </c>
      <c r="AU104" s="1071">
        <v>0.43099999999999999</v>
      </c>
      <c r="AV104" s="1071">
        <v>0.189</v>
      </c>
      <c r="AW104" s="1072">
        <v>2</v>
      </c>
      <c r="AX104" s="1071">
        <v>0.44800000000000001</v>
      </c>
      <c r="AY104" s="1071">
        <v>0.187</v>
      </c>
      <c r="AZ104" s="1072">
        <v>3</v>
      </c>
      <c r="BA104" s="1071">
        <v>0.45500000000000002</v>
      </c>
      <c r="BB104" s="1071">
        <v>0.187</v>
      </c>
      <c r="BC104" s="1072">
        <v>3</v>
      </c>
      <c r="BD104" s="1071">
        <v>0.45300000000000001</v>
      </c>
      <c r="BE104" s="1071">
        <v>0.187</v>
      </c>
      <c r="BF104" s="1072">
        <v>3</v>
      </c>
      <c r="BG104" s="1071">
        <v>0.42899999999999999</v>
      </c>
      <c r="BH104" s="1071">
        <v>0.187</v>
      </c>
      <c r="BI104" s="1072">
        <v>2</v>
      </c>
      <c r="BJ104" s="1071">
        <v>0.4</v>
      </c>
      <c r="BK104" s="1071">
        <v>0.19600000000000001</v>
      </c>
      <c r="BL104" s="1072">
        <v>2</v>
      </c>
      <c r="BM104" s="1071">
        <v>0.4</v>
      </c>
      <c r="BN104" s="1071">
        <v>0.20399999999999999</v>
      </c>
      <c r="BO104" s="1072">
        <v>2</v>
      </c>
      <c r="BP104" s="1071">
        <v>0.39600000000000002</v>
      </c>
      <c r="BQ104" s="1071">
        <v>0.20599999999999999</v>
      </c>
      <c r="BR104" s="1072">
        <v>2</v>
      </c>
      <c r="BS104" s="1071">
        <v>0.39200000000000002</v>
      </c>
      <c r="BT104" s="1071">
        <v>0.20399999999999999</v>
      </c>
      <c r="BU104" s="1072">
        <v>2</v>
      </c>
      <c r="BV104" s="1071">
        <v>0.39200000000000002</v>
      </c>
      <c r="BW104" s="1071">
        <v>0.20399999999999999</v>
      </c>
      <c r="BX104" s="1072">
        <v>2</v>
      </c>
      <c r="BY104" s="1071">
        <v>0.379</v>
      </c>
      <c r="BZ104" s="1071">
        <v>0.20599999999999999</v>
      </c>
      <c r="CA104" s="1072">
        <v>2</v>
      </c>
    </row>
    <row r="105" spans="1:79" ht="19.5" x14ac:dyDescent="0.3">
      <c r="A105" s="991"/>
      <c r="B105" s="1002"/>
      <c r="C105" s="939"/>
      <c r="D105" s="936"/>
      <c r="E105" s="937"/>
      <c r="F105" s="937" t="s">
        <v>436</v>
      </c>
      <c r="G105" s="1057">
        <v>10</v>
      </c>
      <c r="H105" s="1071">
        <v>0.32600000000000001</v>
      </c>
      <c r="I105" s="1071">
        <v>0.219</v>
      </c>
      <c r="J105" s="1072">
        <v>2</v>
      </c>
      <c r="K105" s="1071">
        <v>0.31</v>
      </c>
      <c r="L105" s="1071">
        <v>0.214</v>
      </c>
      <c r="M105" s="1072">
        <v>2</v>
      </c>
      <c r="N105" s="1071">
        <v>0.28499999999999998</v>
      </c>
      <c r="O105" s="1071">
        <v>0.21199999999999999</v>
      </c>
      <c r="P105" s="1072">
        <v>2</v>
      </c>
      <c r="Q105" s="1071">
        <v>0.27800000000000002</v>
      </c>
      <c r="R105" s="1071">
        <v>0.20899999999999999</v>
      </c>
      <c r="S105" s="1072">
        <v>2</v>
      </c>
      <c r="T105" s="1071">
        <v>0.28000000000000003</v>
      </c>
      <c r="U105" s="1071">
        <v>0.21099999999999999</v>
      </c>
      <c r="V105" s="1072">
        <v>20</v>
      </c>
      <c r="W105" s="1071">
        <v>0.27800000000000002</v>
      </c>
      <c r="X105" s="1071">
        <v>0.21099999999999999</v>
      </c>
      <c r="Y105" s="1072">
        <v>2</v>
      </c>
      <c r="Z105" s="1071">
        <v>0.27100000000000002</v>
      </c>
      <c r="AA105" s="1071">
        <v>0.21199999999999999</v>
      </c>
      <c r="AB105" s="1072">
        <v>2</v>
      </c>
      <c r="AC105" s="1071">
        <v>0.25900000000000001</v>
      </c>
      <c r="AD105" s="1071">
        <v>0.21099999999999999</v>
      </c>
      <c r="AE105" s="1072">
        <v>2</v>
      </c>
      <c r="AF105" s="1071">
        <v>0.26300000000000001</v>
      </c>
      <c r="AG105" s="1071">
        <v>0.21199999999999999</v>
      </c>
      <c r="AH105" s="1072">
        <v>2</v>
      </c>
      <c r="AI105" s="1071">
        <v>0.27100000000000002</v>
      </c>
      <c r="AJ105" s="1071">
        <v>0.20899999999999999</v>
      </c>
      <c r="AK105" s="1072">
        <v>2</v>
      </c>
      <c r="AL105" s="1071">
        <v>0.28599999999999998</v>
      </c>
      <c r="AM105" s="1071">
        <v>0.21099999999999999</v>
      </c>
      <c r="AN105" s="1072">
        <v>20</v>
      </c>
      <c r="AO105" s="1071">
        <v>0.314</v>
      </c>
      <c r="AP105" s="1071">
        <v>0.215</v>
      </c>
      <c r="AQ105" s="1072">
        <v>2</v>
      </c>
      <c r="AR105" s="1071">
        <v>0.35</v>
      </c>
      <c r="AS105" s="1071">
        <v>0.216</v>
      </c>
      <c r="AT105" s="1072">
        <v>2</v>
      </c>
      <c r="AU105" s="1071">
        <v>0.376</v>
      </c>
      <c r="AV105" s="1071">
        <v>0.218</v>
      </c>
      <c r="AW105" s="1072">
        <v>2</v>
      </c>
      <c r="AX105" s="1071">
        <v>0.39300000000000002</v>
      </c>
      <c r="AY105" s="1071">
        <v>0.219</v>
      </c>
      <c r="AZ105" s="1072">
        <v>2</v>
      </c>
      <c r="BA105" s="1071">
        <v>0.4</v>
      </c>
      <c r="BB105" s="1071">
        <v>0.22</v>
      </c>
      <c r="BC105" s="1072">
        <v>2</v>
      </c>
      <c r="BD105" s="1071">
        <v>0.39900000000000002</v>
      </c>
      <c r="BE105" s="1071">
        <v>0.218</v>
      </c>
      <c r="BF105" s="1072">
        <v>2</v>
      </c>
      <c r="BG105" s="1071">
        <v>0.374</v>
      </c>
      <c r="BH105" s="1071">
        <v>0.218</v>
      </c>
      <c r="BI105" s="1072">
        <v>2</v>
      </c>
      <c r="BJ105" s="1071">
        <v>0.34300000000000003</v>
      </c>
      <c r="BK105" s="1071">
        <v>0.22500000000000001</v>
      </c>
      <c r="BL105" s="1072">
        <v>2</v>
      </c>
      <c r="BM105" s="1071">
        <v>0.34200000000000003</v>
      </c>
      <c r="BN105" s="1071">
        <v>0.22900000000000001</v>
      </c>
      <c r="BO105" s="1072">
        <v>2</v>
      </c>
      <c r="BP105" s="1071">
        <v>0.33900000000000002</v>
      </c>
      <c r="BQ105" s="1071">
        <v>0.23200000000000001</v>
      </c>
      <c r="BR105" s="1072">
        <v>2</v>
      </c>
      <c r="BS105" s="1071">
        <v>0.33500000000000002</v>
      </c>
      <c r="BT105" s="1071">
        <v>0.23100000000000001</v>
      </c>
      <c r="BU105" s="1072">
        <v>23</v>
      </c>
      <c r="BV105" s="1071">
        <v>0.33600000000000002</v>
      </c>
      <c r="BW105" s="1071">
        <v>0.22900000000000001</v>
      </c>
      <c r="BX105" s="1072">
        <v>2</v>
      </c>
      <c r="BY105" s="1071">
        <v>0.32200000000000001</v>
      </c>
      <c r="BZ105" s="1071">
        <v>0.22900000000000001</v>
      </c>
      <c r="CA105" s="1072">
        <v>2</v>
      </c>
    </row>
    <row r="106" spans="1:79" s="122" customFormat="1" ht="19.5" x14ac:dyDescent="0.3">
      <c r="A106" s="991"/>
      <c r="B106" s="1002"/>
      <c r="C106" s="932"/>
      <c r="D106" s="936"/>
      <c r="E106" s="937"/>
      <c r="F106" s="937" t="s">
        <v>437</v>
      </c>
      <c r="G106" s="1057" t="s">
        <v>109</v>
      </c>
      <c r="H106" s="1201">
        <v>6</v>
      </c>
      <c r="I106" s="1201"/>
      <c r="J106" s="1201"/>
      <c r="K106" s="1201">
        <v>6</v>
      </c>
      <c r="L106" s="1201"/>
      <c r="M106" s="1201"/>
      <c r="N106" s="1201">
        <v>6</v>
      </c>
      <c r="O106" s="1201"/>
      <c r="P106" s="1201"/>
      <c r="Q106" s="1201">
        <v>6</v>
      </c>
      <c r="R106" s="1201"/>
      <c r="S106" s="1201"/>
      <c r="T106" s="1201">
        <v>6</v>
      </c>
      <c r="U106" s="1201"/>
      <c r="V106" s="1201"/>
      <c r="W106" s="1201">
        <v>6</v>
      </c>
      <c r="X106" s="1201"/>
      <c r="Y106" s="1201"/>
      <c r="Z106" s="1201">
        <v>6</v>
      </c>
      <c r="AA106" s="1201"/>
      <c r="AB106" s="1201"/>
      <c r="AC106" s="1201">
        <v>6</v>
      </c>
      <c r="AD106" s="1201"/>
      <c r="AE106" s="1201"/>
      <c r="AF106" s="1201">
        <v>6</v>
      </c>
      <c r="AG106" s="1201"/>
      <c r="AH106" s="1201"/>
      <c r="AI106" s="1201">
        <v>6</v>
      </c>
      <c r="AJ106" s="1201"/>
      <c r="AK106" s="1201"/>
      <c r="AL106" s="1201">
        <v>6</v>
      </c>
      <c r="AM106" s="1201"/>
      <c r="AN106" s="1201"/>
      <c r="AO106" s="1201">
        <v>6</v>
      </c>
      <c r="AP106" s="1201"/>
      <c r="AQ106" s="1201"/>
      <c r="AR106" s="1201">
        <v>6</v>
      </c>
      <c r="AS106" s="1201"/>
      <c r="AT106" s="1201"/>
      <c r="AU106" s="1201">
        <v>6</v>
      </c>
      <c r="AV106" s="1201"/>
      <c r="AW106" s="1201"/>
      <c r="AX106" s="1201">
        <v>6</v>
      </c>
      <c r="AY106" s="1201"/>
      <c r="AZ106" s="1201"/>
      <c r="BA106" s="1201">
        <v>6</v>
      </c>
      <c r="BB106" s="1201"/>
      <c r="BC106" s="1201"/>
      <c r="BD106" s="1201">
        <v>6</v>
      </c>
      <c r="BE106" s="1201"/>
      <c r="BF106" s="1201"/>
      <c r="BG106" s="1201">
        <v>6</v>
      </c>
      <c r="BH106" s="1201"/>
      <c r="BI106" s="1201"/>
      <c r="BJ106" s="1201">
        <v>6</v>
      </c>
      <c r="BK106" s="1201"/>
      <c r="BL106" s="1201"/>
      <c r="BM106" s="1201">
        <v>6</v>
      </c>
      <c r="BN106" s="1201"/>
      <c r="BO106" s="1201"/>
      <c r="BP106" s="1201">
        <v>6</v>
      </c>
      <c r="BQ106" s="1201"/>
      <c r="BR106" s="1201"/>
      <c r="BS106" s="1201">
        <v>6</v>
      </c>
      <c r="BT106" s="1201"/>
      <c r="BU106" s="1201"/>
      <c r="BV106" s="1201">
        <v>6</v>
      </c>
      <c r="BW106" s="1201"/>
      <c r="BX106" s="1201"/>
      <c r="BY106" s="1201">
        <v>6</v>
      </c>
      <c r="BZ106" s="1201"/>
      <c r="CA106" s="1201"/>
    </row>
    <row r="107" spans="1:79" ht="19.5" x14ac:dyDescent="0.3">
      <c r="A107" s="991"/>
      <c r="B107" s="1002"/>
      <c r="C107" s="939"/>
      <c r="D107" s="936"/>
      <c r="E107" s="937"/>
      <c r="F107" s="937" t="s">
        <v>438</v>
      </c>
      <c r="G107" s="1057" t="s">
        <v>109</v>
      </c>
      <c r="H107" s="1201"/>
      <c r="I107" s="1201"/>
      <c r="J107" s="1201"/>
      <c r="K107" s="1201"/>
      <c r="L107" s="1201"/>
      <c r="M107" s="1201"/>
      <c r="N107" s="1201"/>
      <c r="O107" s="1201"/>
      <c r="P107" s="1201"/>
      <c r="Q107" s="1201"/>
      <c r="R107" s="1201"/>
      <c r="S107" s="1201"/>
      <c r="T107" s="1201"/>
      <c r="U107" s="1201"/>
      <c r="V107" s="1201"/>
      <c r="W107" s="1201"/>
      <c r="X107" s="1201"/>
      <c r="Y107" s="1201"/>
      <c r="Z107" s="1201"/>
      <c r="AA107" s="1201"/>
      <c r="AB107" s="1201"/>
      <c r="AC107" s="1201"/>
      <c r="AD107" s="1201"/>
      <c r="AE107" s="1201"/>
      <c r="AF107" s="1201"/>
      <c r="AG107" s="1201"/>
      <c r="AH107" s="1201"/>
      <c r="AI107" s="1201"/>
      <c r="AJ107" s="1201"/>
      <c r="AK107" s="1201"/>
      <c r="AL107" s="1201"/>
      <c r="AM107" s="1201"/>
      <c r="AN107" s="1201"/>
      <c r="AO107" s="1201"/>
      <c r="AP107" s="1201"/>
      <c r="AQ107" s="1201"/>
      <c r="AR107" s="1201"/>
      <c r="AS107" s="1201"/>
      <c r="AT107" s="1201"/>
      <c r="AU107" s="1201"/>
      <c r="AV107" s="1201"/>
      <c r="AW107" s="1201"/>
      <c r="AX107" s="1201"/>
      <c r="AY107" s="1201"/>
      <c r="AZ107" s="1201"/>
      <c r="BA107" s="1201"/>
      <c r="BB107" s="1201"/>
      <c r="BC107" s="1201"/>
      <c r="BD107" s="1201"/>
      <c r="BE107" s="1201"/>
      <c r="BF107" s="1201"/>
      <c r="BG107" s="1201"/>
      <c r="BH107" s="1201"/>
      <c r="BI107" s="1201"/>
      <c r="BJ107" s="1201"/>
      <c r="BK107" s="1201"/>
      <c r="BL107" s="1201"/>
      <c r="BM107" s="1201"/>
      <c r="BN107" s="1201"/>
      <c r="BO107" s="1201"/>
      <c r="BP107" s="1201"/>
      <c r="BQ107" s="1201"/>
      <c r="BR107" s="1201"/>
      <c r="BS107" s="1201"/>
      <c r="BT107" s="1201"/>
      <c r="BU107" s="1201"/>
      <c r="BV107" s="1201"/>
      <c r="BW107" s="1201"/>
      <c r="BX107" s="1201"/>
      <c r="BY107" s="1201"/>
      <c r="BZ107" s="1201"/>
      <c r="CA107" s="1201"/>
    </row>
    <row r="108" spans="1:79" ht="19.5" customHeight="1" x14ac:dyDescent="0.3">
      <c r="A108" s="991"/>
      <c r="B108" s="1002"/>
      <c r="C108" s="939"/>
      <c r="D108" s="933" t="s">
        <v>499</v>
      </c>
      <c r="E108" s="934"/>
      <c r="F108" s="934" t="s">
        <v>434</v>
      </c>
      <c r="G108" s="1056">
        <v>110</v>
      </c>
      <c r="H108" s="1073"/>
      <c r="I108" s="1073"/>
      <c r="J108" s="1072">
        <v>0</v>
      </c>
      <c r="K108" s="1073"/>
      <c r="L108" s="1073"/>
      <c r="M108" s="1072">
        <v>0</v>
      </c>
      <c r="N108" s="1073"/>
      <c r="O108" s="1073"/>
      <c r="P108" s="1072">
        <v>0</v>
      </c>
      <c r="Q108" s="1073"/>
      <c r="R108" s="1073"/>
      <c r="S108" s="1072">
        <v>0</v>
      </c>
      <c r="T108" s="1071">
        <v>0</v>
      </c>
      <c r="U108" s="1071">
        <v>0</v>
      </c>
      <c r="V108" s="1072">
        <v>0</v>
      </c>
      <c r="W108" s="1073"/>
      <c r="X108" s="1073"/>
      <c r="Y108" s="1072">
        <v>0</v>
      </c>
      <c r="Z108" s="1073"/>
      <c r="AA108" s="1073"/>
      <c r="AB108" s="1072">
        <v>0</v>
      </c>
      <c r="AC108" s="1073"/>
      <c r="AD108" s="1073"/>
      <c r="AE108" s="1072">
        <v>0</v>
      </c>
      <c r="AF108" s="1073"/>
      <c r="AG108" s="1073"/>
      <c r="AH108" s="1072">
        <v>0</v>
      </c>
      <c r="AI108" s="1073"/>
      <c r="AJ108" s="1073"/>
      <c r="AK108" s="1072">
        <v>0</v>
      </c>
      <c r="AL108" s="1071">
        <v>0</v>
      </c>
      <c r="AM108" s="1071">
        <v>0</v>
      </c>
      <c r="AN108" s="1072">
        <v>0</v>
      </c>
      <c r="AO108" s="1073"/>
      <c r="AP108" s="1073"/>
      <c r="AQ108" s="1072">
        <v>0</v>
      </c>
      <c r="AR108" s="1073"/>
      <c r="AS108" s="1073"/>
      <c r="AT108" s="1072">
        <v>0</v>
      </c>
      <c r="AU108" s="1073"/>
      <c r="AV108" s="1073"/>
      <c r="AW108" s="1072">
        <v>0</v>
      </c>
      <c r="AX108" s="1073"/>
      <c r="AY108" s="1073"/>
      <c r="AZ108" s="1072">
        <v>0</v>
      </c>
      <c r="BA108" s="1073"/>
      <c r="BB108" s="1073"/>
      <c r="BC108" s="1072">
        <v>0</v>
      </c>
      <c r="BD108" s="1073"/>
      <c r="BE108" s="1073"/>
      <c r="BF108" s="1072">
        <v>0</v>
      </c>
      <c r="BG108" s="1073"/>
      <c r="BH108" s="1073"/>
      <c r="BI108" s="1072">
        <v>0</v>
      </c>
      <c r="BJ108" s="1073"/>
      <c r="BK108" s="1073"/>
      <c r="BL108" s="1072">
        <v>0</v>
      </c>
      <c r="BM108" s="1073"/>
      <c r="BN108" s="1073"/>
      <c r="BO108" s="1072">
        <v>0</v>
      </c>
      <c r="BP108" s="1073"/>
      <c r="BQ108" s="1073"/>
      <c r="BR108" s="1072">
        <v>0</v>
      </c>
      <c r="BS108" s="1071">
        <v>0</v>
      </c>
      <c r="BT108" s="1071">
        <v>0</v>
      </c>
      <c r="BU108" s="1072">
        <v>0</v>
      </c>
      <c r="BV108" s="1073"/>
      <c r="BW108" s="1073"/>
      <c r="BX108" s="1072">
        <v>0</v>
      </c>
      <c r="BY108" s="1073"/>
      <c r="BZ108" s="1073"/>
      <c r="CA108" s="1072">
        <v>0</v>
      </c>
    </row>
    <row r="109" spans="1:79" ht="19.5" x14ac:dyDescent="0.3">
      <c r="A109" s="991"/>
      <c r="B109" s="1002"/>
      <c r="C109" s="939"/>
      <c r="D109" s="936"/>
      <c r="E109" s="937"/>
      <c r="F109" s="937" t="s">
        <v>436</v>
      </c>
      <c r="G109" s="1057">
        <v>10</v>
      </c>
      <c r="H109" s="1102"/>
      <c r="I109" s="1102"/>
      <c r="J109" s="1072">
        <v>0</v>
      </c>
      <c r="K109" s="1102"/>
      <c r="L109" s="1102"/>
      <c r="M109" s="1072">
        <v>0</v>
      </c>
      <c r="N109" s="1102"/>
      <c r="O109" s="1102"/>
      <c r="P109" s="1072">
        <v>0</v>
      </c>
      <c r="Q109" s="1102"/>
      <c r="R109" s="1102"/>
      <c r="S109" s="1072">
        <v>0</v>
      </c>
      <c r="T109" s="1071">
        <v>0</v>
      </c>
      <c r="U109" s="1071">
        <v>0</v>
      </c>
      <c r="V109" s="1072">
        <v>0</v>
      </c>
      <c r="W109" s="1102"/>
      <c r="X109" s="1102"/>
      <c r="Y109" s="1072">
        <v>0</v>
      </c>
      <c r="Z109" s="1102"/>
      <c r="AA109" s="1102"/>
      <c r="AB109" s="1072">
        <v>0</v>
      </c>
      <c r="AC109" s="1102"/>
      <c r="AD109" s="1102"/>
      <c r="AE109" s="1072">
        <v>0</v>
      </c>
      <c r="AF109" s="1102"/>
      <c r="AG109" s="1102"/>
      <c r="AH109" s="1072">
        <v>0</v>
      </c>
      <c r="AI109" s="1102"/>
      <c r="AJ109" s="1102"/>
      <c r="AK109" s="1072">
        <v>0</v>
      </c>
      <c r="AL109" s="1071">
        <v>0</v>
      </c>
      <c r="AM109" s="1071">
        <v>0</v>
      </c>
      <c r="AN109" s="1072">
        <v>0</v>
      </c>
      <c r="AO109" s="1102"/>
      <c r="AP109" s="1102"/>
      <c r="AQ109" s="1072">
        <v>0</v>
      </c>
      <c r="AR109" s="1102"/>
      <c r="AS109" s="1102"/>
      <c r="AT109" s="1072">
        <v>0</v>
      </c>
      <c r="AU109" s="1102"/>
      <c r="AV109" s="1102"/>
      <c r="AW109" s="1072">
        <v>0</v>
      </c>
      <c r="AX109" s="1102"/>
      <c r="AY109" s="1102"/>
      <c r="AZ109" s="1072">
        <v>0</v>
      </c>
      <c r="BA109" s="1102"/>
      <c r="BB109" s="1102"/>
      <c r="BC109" s="1072">
        <v>0</v>
      </c>
      <c r="BD109" s="1102"/>
      <c r="BE109" s="1102"/>
      <c r="BF109" s="1072">
        <v>0</v>
      </c>
      <c r="BG109" s="1102"/>
      <c r="BH109" s="1102"/>
      <c r="BI109" s="1072">
        <v>0</v>
      </c>
      <c r="BJ109" s="1102"/>
      <c r="BK109" s="1102"/>
      <c r="BL109" s="1072">
        <v>0</v>
      </c>
      <c r="BM109" s="1102"/>
      <c r="BN109" s="1102"/>
      <c r="BO109" s="1072">
        <v>0</v>
      </c>
      <c r="BP109" s="1102"/>
      <c r="BQ109" s="1102"/>
      <c r="BR109" s="1072">
        <v>0</v>
      </c>
      <c r="BS109" s="1071">
        <v>0</v>
      </c>
      <c r="BT109" s="1071">
        <v>0</v>
      </c>
      <c r="BU109" s="1072">
        <v>0</v>
      </c>
      <c r="BV109" s="1102"/>
      <c r="BW109" s="1102"/>
      <c r="BX109" s="1072">
        <v>0</v>
      </c>
      <c r="BY109" s="1102"/>
      <c r="BZ109" s="1102"/>
      <c r="CA109" s="1072">
        <v>0</v>
      </c>
    </row>
    <row r="110" spans="1:79" s="122" customFormat="1" ht="19.5" x14ac:dyDescent="0.3">
      <c r="A110" s="991"/>
      <c r="B110" s="1002"/>
      <c r="C110" s="932"/>
      <c r="D110" s="936"/>
      <c r="E110" s="937"/>
      <c r="F110" s="937" t="s">
        <v>437</v>
      </c>
      <c r="G110" s="1057" t="s">
        <v>109</v>
      </c>
      <c r="H110" s="1201"/>
      <c r="I110" s="1201"/>
      <c r="J110" s="1201"/>
      <c r="K110" s="1201"/>
      <c r="L110" s="1201"/>
      <c r="M110" s="1201"/>
      <c r="N110" s="1201"/>
      <c r="O110" s="1201"/>
      <c r="P110" s="1201"/>
      <c r="Q110" s="1201"/>
      <c r="R110" s="1201"/>
      <c r="S110" s="1201"/>
      <c r="T110" s="1201"/>
      <c r="U110" s="1201"/>
      <c r="V110" s="1201"/>
      <c r="W110" s="1201"/>
      <c r="X110" s="1201"/>
      <c r="Y110" s="1201"/>
      <c r="Z110" s="1201"/>
      <c r="AA110" s="1201"/>
      <c r="AB110" s="1201"/>
      <c r="AC110" s="1201"/>
      <c r="AD110" s="1201"/>
      <c r="AE110" s="1201"/>
      <c r="AF110" s="1201"/>
      <c r="AG110" s="1201"/>
      <c r="AH110" s="1201"/>
      <c r="AI110" s="1201"/>
      <c r="AJ110" s="1201"/>
      <c r="AK110" s="1201"/>
      <c r="AL110" s="1201"/>
      <c r="AM110" s="1201"/>
      <c r="AN110" s="1201"/>
      <c r="AO110" s="1201"/>
      <c r="AP110" s="1201"/>
      <c r="AQ110" s="1201"/>
      <c r="AR110" s="1201"/>
      <c r="AS110" s="1201"/>
      <c r="AT110" s="1201"/>
      <c r="AU110" s="1201"/>
      <c r="AV110" s="1201"/>
      <c r="AW110" s="1201"/>
      <c r="AX110" s="1201"/>
      <c r="AY110" s="1201"/>
      <c r="AZ110" s="1201"/>
      <c r="BA110" s="1201"/>
      <c r="BB110" s="1201"/>
      <c r="BC110" s="1201"/>
      <c r="BD110" s="1201"/>
      <c r="BE110" s="1201"/>
      <c r="BF110" s="1201"/>
      <c r="BG110" s="1201"/>
      <c r="BH110" s="1201"/>
      <c r="BI110" s="1201"/>
      <c r="BJ110" s="1201"/>
      <c r="BK110" s="1201"/>
      <c r="BL110" s="1201"/>
      <c r="BM110" s="1201"/>
      <c r="BN110" s="1201"/>
      <c r="BO110" s="1201"/>
      <c r="BP110" s="1201"/>
      <c r="BQ110" s="1201"/>
      <c r="BR110" s="1201"/>
      <c r="BS110" s="1201"/>
      <c r="BT110" s="1201"/>
      <c r="BU110" s="1201"/>
      <c r="BV110" s="1201"/>
      <c r="BW110" s="1201"/>
      <c r="BX110" s="1201"/>
      <c r="BY110" s="1201"/>
      <c r="BZ110" s="1201"/>
      <c r="CA110" s="1201"/>
    </row>
    <row r="111" spans="1:79" ht="19.5" x14ac:dyDescent="0.3">
      <c r="A111" s="991"/>
      <c r="B111" s="1002"/>
      <c r="C111" s="939"/>
      <c r="D111" s="972"/>
      <c r="E111" s="937"/>
      <c r="F111" s="937" t="s">
        <v>438</v>
      </c>
      <c r="G111" s="1057" t="s">
        <v>109</v>
      </c>
      <c r="H111" s="1201"/>
      <c r="I111" s="1201"/>
      <c r="J111" s="1201"/>
      <c r="K111" s="1201"/>
      <c r="L111" s="1201"/>
      <c r="M111" s="1201"/>
      <c r="N111" s="1201"/>
      <c r="O111" s="1201"/>
      <c r="P111" s="1201"/>
      <c r="Q111" s="1201"/>
      <c r="R111" s="1201"/>
      <c r="S111" s="1201"/>
      <c r="T111" s="1201"/>
      <c r="U111" s="1201"/>
      <c r="V111" s="1201"/>
      <c r="W111" s="1201"/>
      <c r="X111" s="1201"/>
      <c r="Y111" s="1201"/>
      <c r="Z111" s="1201"/>
      <c r="AA111" s="1201"/>
      <c r="AB111" s="1201"/>
      <c r="AC111" s="1201"/>
      <c r="AD111" s="1201"/>
      <c r="AE111" s="1201"/>
      <c r="AF111" s="1201"/>
      <c r="AG111" s="1201"/>
      <c r="AH111" s="1201"/>
      <c r="AI111" s="1201"/>
      <c r="AJ111" s="1201"/>
      <c r="AK111" s="1201"/>
      <c r="AL111" s="1201"/>
      <c r="AM111" s="1201"/>
      <c r="AN111" s="1201"/>
      <c r="AO111" s="1201"/>
      <c r="AP111" s="1201"/>
      <c r="AQ111" s="1201"/>
      <c r="AR111" s="1201"/>
      <c r="AS111" s="1201"/>
      <c r="AT111" s="1201"/>
      <c r="AU111" s="1201"/>
      <c r="AV111" s="1201"/>
      <c r="AW111" s="1201"/>
      <c r="AX111" s="1201"/>
      <c r="AY111" s="1201"/>
      <c r="AZ111" s="1201"/>
      <c r="BA111" s="1201"/>
      <c r="BB111" s="1201"/>
      <c r="BC111" s="1201"/>
      <c r="BD111" s="1201"/>
      <c r="BE111" s="1201"/>
      <c r="BF111" s="1201"/>
      <c r="BG111" s="1201"/>
      <c r="BH111" s="1201"/>
      <c r="BI111" s="1201"/>
      <c r="BJ111" s="1201"/>
      <c r="BK111" s="1201"/>
      <c r="BL111" s="1201"/>
      <c r="BM111" s="1201"/>
      <c r="BN111" s="1201"/>
      <c r="BO111" s="1201"/>
      <c r="BP111" s="1201"/>
      <c r="BQ111" s="1201"/>
      <c r="BR111" s="1201"/>
      <c r="BS111" s="1201"/>
      <c r="BT111" s="1201"/>
      <c r="BU111" s="1201"/>
      <c r="BV111" s="1201"/>
      <c r="BW111" s="1201"/>
      <c r="BX111" s="1201"/>
      <c r="BY111" s="1201"/>
      <c r="BZ111" s="1201"/>
      <c r="CA111" s="1201"/>
    </row>
    <row r="112" spans="1:79" ht="18.75" x14ac:dyDescent="0.3">
      <c r="B112" s="1019"/>
      <c r="C112" s="947" t="s">
        <v>440</v>
      </c>
      <c r="D112" s="1043" t="s">
        <v>363</v>
      </c>
      <c r="E112" s="970"/>
      <c r="F112" s="1059"/>
      <c r="G112" s="1055">
        <v>110</v>
      </c>
      <c r="H112" s="1076"/>
      <c r="I112" s="1102"/>
      <c r="J112" s="1072">
        <v>0</v>
      </c>
      <c r="K112" s="1076"/>
      <c r="L112" s="1102"/>
      <c r="M112" s="1072">
        <v>0</v>
      </c>
      <c r="N112" s="1076"/>
      <c r="O112" s="1102"/>
      <c r="P112" s="1072">
        <v>0</v>
      </c>
      <c r="Q112" s="1076"/>
      <c r="R112" s="1102"/>
      <c r="S112" s="1072">
        <v>0</v>
      </c>
      <c r="T112" s="1076"/>
      <c r="U112" s="1102"/>
      <c r="V112" s="1072">
        <v>0</v>
      </c>
      <c r="W112" s="1076"/>
      <c r="X112" s="1102"/>
      <c r="Y112" s="1072">
        <v>0</v>
      </c>
      <c r="Z112" s="1076"/>
      <c r="AA112" s="1102"/>
      <c r="AB112" s="1072">
        <v>0</v>
      </c>
      <c r="AC112" s="1076"/>
      <c r="AD112" s="1102"/>
      <c r="AE112" s="1072">
        <v>0</v>
      </c>
      <c r="AF112" s="1076"/>
      <c r="AG112" s="1102"/>
      <c r="AH112" s="1072">
        <v>0</v>
      </c>
      <c r="AI112" s="1076"/>
      <c r="AJ112" s="1102"/>
      <c r="AK112" s="1072">
        <v>0</v>
      </c>
      <c r="AL112" s="1076"/>
      <c r="AM112" s="1102"/>
      <c r="AN112" s="1072">
        <v>0</v>
      </c>
      <c r="AO112" s="1076"/>
      <c r="AP112" s="1102"/>
      <c r="AQ112" s="1072">
        <v>0</v>
      </c>
      <c r="AR112" s="1076"/>
      <c r="AS112" s="1102"/>
      <c r="AT112" s="1072">
        <v>0</v>
      </c>
      <c r="AU112" s="1076"/>
      <c r="AV112" s="1102"/>
      <c r="AW112" s="1072">
        <v>0</v>
      </c>
      <c r="AX112" s="1076"/>
      <c r="AY112" s="1102"/>
      <c r="AZ112" s="1072">
        <v>0</v>
      </c>
      <c r="BA112" s="1076"/>
      <c r="BB112" s="1102"/>
      <c r="BC112" s="1072">
        <v>0</v>
      </c>
      <c r="BD112" s="1076"/>
      <c r="BE112" s="1102"/>
      <c r="BF112" s="1072">
        <v>0</v>
      </c>
      <c r="BG112" s="1076"/>
      <c r="BH112" s="1102"/>
      <c r="BI112" s="1072">
        <v>0</v>
      </c>
      <c r="BJ112" s="1076"/>
      <c r="BK112" s="1102"/>
      <c r="BL112" s="1072">
        <v>0</v>
      </c>
      <c r="BM112" s="1076"/>
      <c r="BN112" s="1102"/>
      <c r="BO112" s="1072">
        <v>0</v>
      </c>
      <c r="BP112" s="1076"/>
      <c r="BQ112" s="1102"/>
      <c r="BR112" s="1072">
        <v>0</v>
      </c>
      <c r="BS112" s="1076"/>
      <c r="BT112" s="1102"/>
      <c r="BU112" s="1072">
        <v>0</v>
      </c>
      <c r="BV112" s="1076"/>
      <c r="BW112" s="1102"/>
      <c r="BX112" s="1072">
        <v>0</v>
      </c>
      <c r="BY112" s="1076"/>
      <c r="BZ112" s="1102"/>
      <c r="CA112" s="1072">
        <v>0</v>
      </c>
    </row>
    <row r="113" spans="1:79" ht="18.75" x14ac:dyDescent="0.3">
      <c r="B113" s="1019"/>
      <c r="C113" s="947" t="s">
        <v>441</v>
      </c>
      <c r="D113" s="1042" t="s">
        <v>362</v>
      </c>
      <c r="E113" s="970"/>
      <c r="F113" s="1059"/>
      <c r="G113" s="1055">
        <v>110</v>
      </c>
      <c r="H113" s="1076"/>
      <c r="I113" s="1102"/>
      <c r="J113" s="1072">
        <v>0</v>
      </c>
      <c r="K113" s="1076"/>
      <c r="L113" s="1102"/>
      <c r="M113" s="1072">
        <v>0</v>
      </c>
      <c r="N113" s="1076"/>
      <c r="O113" s="1102"/>
      <c r="P113" s="1072">
        <v>0</v>
      </c>
      <c r="Q113" s="1076"/>
      <c r="R113" s="1102"/>
      <c r="S113" s="1072">
        <v>0</v>
      </c>
      <c r="T113" s="1076"/>
      <c r="U113" s="1102"/>
      <c r="V113" s="1072">
        <v>0</v>
      </c>
      <c r="W113" s="1076"/>
      <c r="X113" s="1102"/>
      <c r="Y113" s="1072">
        <v>0</v>
      </c>
      <c r="Z113" s="1076"/>
      <c r="AA113" s="1102"/>
      <c r="AB113" s="1072">
        <v>0</v>
      </c>
      <c r="AC113" s="1076"/>
      <c r="AD113" s="1102"/>
      <c r="AE113" s="1072">
        <v>0</v>
      </c>
      <c r="AF113" s="1076"/>
      <c r="AG113" s="1102"/>
      <c r="AH113" s="1072">
        <v>0</v>
      </c>
      <c r="AI113" s="1076"/>
      <c r="AJ113" s="1102"/>
      <c r="AK113" s="1072">
        <v>0</v>
      </c>
      <c r="AL113" s="1076"/>
      <c r="AM113" s="1102"/>
      <c r="AN113" s="1072">
        <v>0</v>
      </c>
      <c r="AO113" s="1076"/>
      <c r="AP113" s="1102"/>
      <c r="AQ113" s="1072">
        <v>0</v>
      </c>
      <c r="AR113" s="1076"/>
      <c r="AS113" s="1102"/>
      <c r="AT113" s="1072">
        <v>0</v>
      </c>
      <c r="AU113" s="1076"/>
      <c r="AV113" s="1102"/>
      <c r="AW113" s="1072">
        <v>0</v>
      </c>
      <c r="AX113" s="1076"/>
      <c r="AY113" s="1102"/>
      <c r="AZ113" s="1072">
        <v>0</v>
      </c>
      <c r="BA113" s="1076"/>
      <c r="BB113" s="1102"/>
      <c r="BC113" s="1072">
        <v>0</v>
      </c>
      <c r="BD113" s="1076"/>
      <c r="BE113" s="1102"/>
      <c r="BF113" s="1072">
        <v>0</v>
      </c>
      <c r="BG113" s="1076"/>
      <c r="BH113" s="1102"/>
      <c r="BI113" s="1072">
        <v>0</v>
      </c>
      <c r="BJ113" s="1076"/>
      <c r="BK113" s="1102"/>
      <c r="BL113" s="1072">
        <v>0</v>
      </c>
      <c r="BM113" s="1076"/>
      <c r="BN113" s="1102"/>
      <c r="BO113" s="1072">
        <v>0</v>
      </c>
      <c r="BP113" s="1076"/>
      <c r="BQ113" s="1102"/>
      <c r="BR113" s="1072">
        <v>0</v>
      </c>
      <c r="BS113" s="1076"/>
      <c r="BT113" s="1102"/>
      <c r="BU113" s="1072">
        <v>0</v>
      </c>
      <c r="BV113" s="1076"/>
      <c r="BW113" s="1102"/>
      <c r="BX113" s="1072">
        <v>0</v>
      </c>
      <c r="BY113" s="1076"/>
      <c r="BZ113" s="1102"/>
      <c r="CA113" s="1072">
        <v>0</v>
      </c>
    </row>
    <row r="114" spans="1:79" ht="19.5" x14ac:dyDescent="0.3">
      <c r="A114" s="991"/>
      <c r="B114" s="1002"/>
      <c r="C114" s="939" t="s">
        <v>439</v>
      </c>
      <c r="D114" s="933" t="s">
        <v>86</v>
      </c>
      <c r="E114" s="937"/>
      <c r="F114" s="937" t="s">
        <v>245</v>
      </c>
      <c r="G114" s="1057">
        <v>110</v>
      </c>
      <c r="H114" s="1201">
        <v>110</v>
      </c>
      <c r="I114" s="1201"/>
      <c r="J114" s="1201"/>
      <c r="K114" s="1201">
        <v>110</v>
      </c>
      <c r="L114" s="1201"/>
      <c r="M114" s="1201"/>
      <c r="N114" s="1201">
        <v>110</v>
      </c>
      <c r="O114" s="1201"/>
      <c r="P114" s="1201"/>
      <c r="Q114" s="1201">
        <v>110</v>
      </c>
      <c r="R114" s="1201"/>
      <c r="S114" s="1201"/>
      <c r="T114" s="1201">
        <v>110</v>
      </c>
      <c r="U114" s="1201"/>
      <c r="V114" s="1201"/>
      <c r="W114" s="1201">
        <v>110</v>
      </c>
      <c r="X114" s="1201"/>
      <c r="Y114" s="1201"/>
      <c r="Z114" s="1201">
        <v>110</v>
      </c>
      <c r="AA114" s="1201"/>
      <c r="AB114" s="1201"/>
      <c r="AC114" s="1201">
        <v>110</v>
      </c>
      <c r="AD114" s="1201"/>
      <c r="AE114" s="1201"/>
      <c r="AF114" s="1201">
        <v>110</v>
      </c>
      <c r="AG114" s="1201"/>
      <c r="AH114" s="1201"/>
      <c r="AI114" s="1201">
        <v>110</v>
      </c>
      <c r="AJ114" s="1201"/>
      <c r="AK114" s="1201"/>
      <c r="AL114" s="1201">
        <v>110</v>
      </c>
      <c r="AM114" s="1201"/>
      <c r="AN114" s="1201"/>
      <c r="AO114" s="1201">
        <v>110</v>
      </c>
      <c r="AP114" s="1201"/>
      <c r="AQ114" s="1201"/>
      <c r="AR114" s="1201">
        <v>110</v>
      </c>
      <c r="AS114" s="1201"/>
      <c r="AT114" s="1201"/>
      <c r="AU114" s="1201">
        <v>110</v>
      </c>
      <c r="AV114" s="1201"/>
      <c r="AW114" s="1201"/>
      <c r="AX114" s="1201">
        <v>110</v>
      </c>
      <c r="AY114" s="1201"/>
      <c r="AZ114" s="1201"/>
      <c r="BA114" s="1201">
        <v>110</v>
      </c>
      <c r="BB114" s="1201"/>
      <c r="BC114" s="1201"/>
      <c r="BD114" s="1201">
        <v>110</v>
      </c>
      <c r="BE114" s="1201"/>
      <c r="BF114" s="1201"/>
      <c r="BG114" s="1201">
        <v>110</v>
      </c>
      <c r="BH114" s="1201"/>
      <c r="BI114" s="1201"/>
      <c r="BJ114" s="1201">
        <v>110</v>
      </c>
      <c r="BK114" s="1201"/>
      <c r="BL114" s="1201"/>
      <c r="BM114" s="1201">
        <v>110</v>
      </c>
      <c r="BN114" s="1201"/>
      <c r="BO114" s="1201"/>
      <c r="BP114" s="1201">
        <v>110</v>
      </c>
      <c r="BQ114" s="1201"/>
      <c r="BR114" s="1201"/>
      <c r="BS114" s="1201">
        <v>110</v>
      </c>
      <c r="BT114" s="1201"/>
      <c r="BU114" s="1201"/>
      <c r="BV114" s="1201">
        <v>110</v>
      </c>
      <c r="BW114" s="1201"/>
      <c r="BX114" s="1201"/>
      <c r="BY114" s="1201">
        <v>110</v>
      </c>
      <c r="BZ114" s="1201"/>
      <c r="CA114" s="1201"/>
    </row>
    <row r="115" spans="1:79" ht="19.5" x14ac:dyDescent="0.3">
      <c r="A115" s="991"/>
      <c r="B115" s="1002"/>
      <c r="C115" s="939"/>
      <c r="D115" s="936" t="s">
        <v>87</v>
      </c>
      <c r="E115" s="937"/>
      <c r="F115" s="937" t="s">
        <v>245</v>
      </c>
      <c r="G115" s="1057">
        <v>110</v>
      </c>
      <c r="H115" s="1201">
        <v>110</v>
      </c>
      <c r="I115" s="1201"/>
      <c r="J115" s="1201"/>
      <c r="K115" s="1201">
        <v>110</v>
      </c>
      <c r="L115" s="1201"/>
      <c r="M115" s="1201"/>
      <c r="N115" s="1201">
        <v>110</v>
      </c>
      <c r="O115" s="1201"/>
      <c r="P115" s="1201"/>
      <c r="Q115" s="1201">
        <v>110</v>
      </c>
      <c r="R115" s="1201"/>
      <c r="S115" s="1201"/>
      <c r="T115" s="1201">
        <v>110</v>
      </c>
      <c r="U115" s="1201"/>
      <c r="V115" s="1201"/>
      <c r="W115" s="1201">
        <v>110</v>
      </c>
      <c r="X115" s="1201"/>
      <c r="Y115" s="1201"/>
      <c r="Z115" s="1201">
        <v>110</v>
      </c>
      <c r="AA115" s="1201"/>
      <c r="AB115" s="1201"/>
      <c r="AC115" s="1201">
        <v>110</v>
      </c>
      <c r="AD115" s="1201"/>
      <c r="AE115" s="1201"/>
      <c r="AF115" s="1201">
        <v>110</v>
      </c>
      <c r="AG115" s="1201"/>
      <c r="AH115" s="1201"/>
      <c r="AI115" s="1201">
        <v>110</v>
      </c>
      <c r="AJ115" s="1201"/>
      <c r="AK115" s="1201"/>
      <c r="AL115" s="1201">
        <v>110</v>
      </c>
      <c r="AM115" s="1201"/>
      <c r="AN115" s="1201"/>
      <c r="AO115" s="1201">
        <v>110</v>
      </c>
      <c r="AP115" s="1201"/>
      <c r="AQ115" s="1201"/>
      <c r="AR115" s="1201">
        <v>110</v>
      </c>
      <c r="AS115" s="1201"/>
      <c r="AT115" s="1201"/>
      <c r="AU115" s="1201">
        <v>110</v>
      </c>
      <c r="AV115" s="1201"/>
      <c r="AW115" s="1201"/>
      <c r="AX115" s="1201">
        <v>110</v>
      </c>
      <c r="AY115" s="1201"/>
      <c r="AZ115" s="1201"/>
      <c r="BA115" s="1201">
        <v>110</v>
      </c>
      <c r="BB115" s="1201"/>
      <c r="BC115" s="1201"/>
      <c r="BD115" s="1201">
        <v>110</v>
      </c>
      <c r="BE115" s="1201"/>
      <c r="BF115" s="1201"/>
      <c r="BG115" s="1201">
        <v>110</v>
      </c>
      <c r="BH115" s="1201"/>
      <c r="BI115" s="1201"/>
      <c r="BJ115" s="1201">
        <v>110</v>
      </c>
      <c r="BK115" s="1201"/>
      <c r="BL115" s="1201"/>
      <c r="BM115" s="1201">
        <v>110</v>
      </c>
      <c r="BN115" s="1201"/>
      <c r="BO115" s="1201"/>
      <c r="BP115" s="1201">
        <v>110</v>
      </c>
      <c r="BQ115" s="1201"/>
      <c r="BR115" s="1201"/>
      <c r="BS115" s="1201">
        <v>110</v>
      </c>
      <c r="BT115" s="1201"/>
      <c r="BU115" s="1201"/>
      <c r="BV115" s="1201">
        <v>110</v>
      </c>
      <c r="BW115" s="1201"/>
      <c r="BX115" s="1201"/>
      <c r="BY115" s="1201">
        <v>110</v>
      </c>
      <c r="BZ115" s="1201"/>
      <c r="CA115" s="1201"/>
    </row>
    <row r="116" spans="1:79" ht="19.5" x14ac:dyDescent="0.3">
      <c r="A116" s="1025"/>
      <c r="B116" s="1033"/>
      <c r="C116" s="939"/>
      <c r="D116" s="936" t="s">
        <v>86</v>
      </c>
      <c r="E116" s="937"/>
      <c r="F116" s="937" t="s">
        <v>245</v>
      </c>
      <c r="G116" s="1057">
        <v>10</v>
      </c>
      <c r="H116" s="1201">
        <v>10.3</v>
      </c>
      <c r="I116" s="1201"/>
      <c r="J116" s="1201"/>
      <c r="K116" s="1201">
        <v>10.3</v>
      </c>
      <c r="L116" s="1201"/>
      <c r="M116" s="1201"/>
      <c r="N116" s="1201">
        <v>10.3</v>
      </c>
      <c r="O116" s="1201"/>
      <c r="P116" s="1201"/>
      <c r="Q116" s="1201">
        <v>10.3</v>
      </c>
      <c r="R116" s="1201"/>
      <c r="S116" s="1201"/>
      <c r="T116" s="1201">
        <v>10.3</v>
      </c>
      <c r="U116" s="1201"/>
      <c r="V116" s="1201"/>
      <c r="W116" s="1201">
        <v>10.3</v>
      </c>
      <c r="X116" s="1201"/>
      <c r="Y116" s="1201"/>
      <c r="Z116" s="1201">
        <v>10.3</v>
      </c>
      <c r="AA116" s="1201"/>
      <c r="AB116" s="1201"/>
      <c r="AC116" s="1201">
        <v>10.3</v>
      </c>
      <c r="AD116" s="1201"/>
      <c r="AE116" s="1201"/>
      <c r="AF116" s="1201">
        <v>10.3</v>
      </c>
      <c r="AG116" s="1201"/>
      <c r="AH116" s="1201"/>
      <c r="AI116" s="1201">
        <v>10.3</v>
      </c>
      <c r="AJ116" s="1201"/>
      <c r="AK116" s="1201"/>
      <c r="AL116" s="1201">
        <v>10.3</v>
      </c>
      <c r="AM116" s="1201"/>
      <c r="AN116" s="1201"/>
      <c r="AO116" s="1201">
        <v>10.3</v>
      </c>
      <c r="AP116" s="1201"/>
      <c r="AQ116" s="1201"/>
      <c r="AR116" s="1201">
        <v>10.3</v>
      </c>
      <c r="AS116" s="1201"/>
      <c r="AT116" s="1201"/>
      <c r="AU116" s="1201">
        <v>10.3</v>
      </c>
      <c r="AV116" s="1201"/>
      <c r="AW116" s="1201"/>
      <c r="AX116" s="1201">
        <v>10.3</v>
      </c>
      <c r="AY116" s="1201"/>
      <c r="AZ116" s="1201"/>
      <c r="BA116" s="1201">
        <v>10.3</v>
      </c>
      <c r="BB116" s="1201"/>
      <c r="BC116" s="1201"/>
      <c r="BD116" s="1201">
        <v>10.3</v>
      </c>
      <c r="BE116" s="1201"/>
      <c r="BF116" s="1201"/>
      <c r="BG116" s="1201">
        <v>10.3</v>
      </c>
      <c r="BH116" s="1201"/>
      <c r="BI116" s="1201"/>
      <c r="BJ116" s="1201">
        <v>10.3</v>
      </c>
      <c r="BK116" s="1201"/>
      <c r="BL116" s="1201"/>
      <c r="BM116" s="1201">
        <v>10.3</v>
      </c>
      <c r="BN116" s="1201"/>
      <c r="BO116" s="1201"/>
      <c r="BP116" s="1201">
        <v>10.3</v>
      </c>
      <c r="BQ116" s="1201"/>
      <c r="BR116" s="1201"/>
      <c r="BS116" s="1201">
        <v>10.3</v>
      </c>
      <c r="BT116" s="1201"/>
      <c r="BU116" s="1201"/>
      <c r="BV116" s="1201">
        <v>10.3</v>
      </c>
      <c r="BW116" s="1201"/>
      <c r="BX116" s="1201"/>
      <c r="BY116" s="1201">
        <v>10.3</v>
      </c>
      <c r="BZ116" s="1201"/>
      <c r="CA116" s="1201"/>
    </row>
    <row r="117" spans="1:79" ht="19.5" x14ac:dyDescent="0.3">
      <c r="A117" s="991"/>
      <c r="B117" s="1002"/>
      <c r="C117" s="939"/>
      <c r="D117" s="936" t="s">
        <v>87</v>
      </c>
      <c r="E117" s="937"/>
      <c r="F117" s="937" t="s">
        <v>245</v>
      </c>
      <c r="G117" s="1057">
        <v>10</v>
      </c>
      <c r="H117" s="1201">
        <v>10.3</v>
      </c>
      <c r="I117" s="1201"/>
      <c r="J117" s="1201"/>
      <c r="K117" s="1201">
        <v>10.3</v>
      </c>
      <c r="L117" s="1201"/>
      <c r="M117" s="1201"/>
      <c r="N117" s="1201">
        <v>10.3</v>
      </c>
      <c r="O117" s="1201"/>
      <c r="P117" s="1201"/>
      <c r="Q117" s="1201">
        <v>10.3</v>
      </c>
      <c r="R117" s="1201"/>
      <c r="S117" s="1201"/>
      <c r="T117" s="1201">
        <v>10.3</v>
      </c>
      <c r="U117" s="1201"/>
      <c r="V117" s="1201"/>
      <c r="W117" s="1201">
        <v>10.3</v>
      </c>
      <c r="X117" s="1201"/>
      <c r="Y117" s="1201"/>
      <c r="Z117" s="1201">
        <v>10.3</v>
      </c>
      <c r="AA117" s="1201"/>
      <c r="AB117" s="1201"/>
      <c r="AC117" s="1201">
        <v>10.3</v>
      </c>
      <c r="AD117" s="1201"/>
      <c r="AE117" s="1201"/>
      <c r="AF117" s="1201">
        <v>10.3</v>
      </c>
      <c r="AG117" s="1201"/>
      <c r="AH117" s="1201"/>
      <c r="AI117" s="1201">
        <v>10.3</v>
      </c>
      <c r="AJ117" s="1201"/>
      <c r="AK117" s="1201"/>
      <c r="AL117" s="1201">
        <v>10.3</v>
      </c>
      <c r="AM117" s="1201"/>
      <c r="AN117" s="1201"/>
      <c r="AO117" s="1201">
        <v>10.3</v>
      </c>
      <c r="AP117" s="1201"/>
      <c r="AQ117" s="1201"/>
      <c r="AR117" s="1201">
        <v>10.3</v>
      </c>
      <c r="AS117" s="1201"/>
      <c r="AT117" s="1201"/>
      <c r="AU117" s="1201">
        <v>10.3</v>
      </c>
      <c r="AV117" s="1201"/>
      <c r="AW117" s="1201"/>
      <c r="AX117" s="1201">
        <v>10.3</v>
      </c>
      <c r="AY117" s="1201"/>
      <c r="AZ117" s="1201"/>
      <c r="BA117" s="1201">
        <v>10.3</v>
      </c>
      <c r="BB117" s="1201"/>
      <c r="BC117" s="1201"/>
      <c r="BD117" s="1201">
        <v>10.3</v>
      </c>
      <c r="BE117" s="1201"/>
      <c r="BF117" s="1201"/>
      <c r="BG117" s="1201">
        <v>10.3</v>
      </c>
      <c r="BH117" s="1201"/>
      <c r="BI117" s="1201"/>
      <c r="BJ117" s="1201">
        <v>10.3</v>
      </c>
      <c r="BK117" s="1201"/>
      <c r="BL117" s="1201"/>
      <c r="BM117" s="1201">
        <v>10.3</v>
      </c>
      <c r="BN117" s="1201"/>
      <c r="BO117" s="1201"/>
      <c r="BP117" s="1201">
        <v>10.3</v>
      </c>
      <c r="BQ117" s="1201"/>
      <c r="BR117" s="1201"/>
      <c r="BS117" s="1201">
        <v>10.3</v>
      </c>
      <c r="BT117" s="1201"/>
      <c r="BU117" s="1201"/>
      <c r="BV117" s="1201">
        <v>10.3</v>
      </c>
      <c r="BW117" s="1201"/>
      <c r="BX117" s="1201"/>
      <c r="BY117" s="1201">
        <v>10.3</v>
      </c>
      <c r="BZ117" s="1201"/>
      <c r="CA117" s="1201"/>
    </row>
    <row r="118" spans="1:79" ht="18.75" x14ac:dyDescent="0.3">
      <c r="A118" s="991" t="s">
        <v>417</v>
      </c>
      <c r="B118" s="1019"/>
      <c r="C118" s="947" t="s">
        <v>440</v>
      </c>
      <c r="D118" s="1054" t="s">
        <v>250</v>
      </c>
      <c r="E118" s="937"/>
      <c r="F118" s="937"/>
      <c r="G118" s="1057">
        <v>10</v>
      </c>
      <c r="H118" s="1076"/>
      <c r="I118" s="1102"/>
      <c r="J118" s="1072">
        <v>0</v>
      </c>
      <c r="K118" s="1076"/>
      <c r="L118" s="1102"/>
      <c r="M118" s="1072">
        <v>0</v>
      </c>
      <c r="N118" s="1076"/>
      <c r="O118" s="1102"/>
      <c r="P118" s="1072">
        <v>0</v>
      </c>
      <c r="Q118" s="1076"/>
      <c r="R118" s="1102"/>
      <c r="S118" s="1072">
        <v>0</v>
      </c>
      <c r="T118" s="1071">
        <v>1E-3</v>
      </c>
      <c r="U118" s="1071">
        <v>0</v>
      </c>
      <c r="V118" s="1072">
        <v>0</v>
      </c>
      <c r="W118" s="1076"/>
      <c r="X118" s="1102"/>
      <c r="Y118" s="1072">
        <v>0</v>
      </c>
      <c r="Z118" s="1076"/>
      <c r="AA118" s="1102"/>
      <c r="AB118" s="1072">
        <v>0</v>
      </c>
      <c r="AC118" s="1076"/>
      <c r="AD118" s="1102"/>
      <c r="AE118" s="1072">
        <v>0</v>
      </c>
      <c r="AF118" s="1076"/>
      <c r="AG118" s="1102"/>
      <c r="AH118" s="1072">
        <v>0</v>
      </c>
      <c r="AI118" s="1076"/>
      <c r="AJ118" s="1102"/>
      <c r="AK118" s="1072">
        <v>0</v>
      </c>
      <c r="AL118" s="1071">
        <v>1E-3</v>
      </c>
      <c r="AM118" s="1071">
        <v>0</v>
      </c>
      <c r="AN118" s="1072">
        <v>0</v>
      </c>
      <c r="AO118" s="1076"/>
      <c r="AP118" s="1102"/>
      <c r="AQ118" s="1072">
        <v>0</v>
      </c>
      <c r="AR118" s="1076"/>
      <c r="AS118" s="1102"/>
      <c r="AT118" s="1072">
        <v>0</v>
      </c>
      <c r="AU118" s="1076"/>
      <c r="AV118" s="1102"/>
      <c r="AW118" s="1072">
        <v>0</v>
      </c>
      <c r="AX118" s="1076"/>
      <c r="AY118" s="1102"/>
      <c r="AZ118" s="1072">
        <v>0</v>
      </c>
      <c r="BA118" s="1076"/>
      <c r="BB118" s="1102"/>
      <c r="BC118" s="1072">
        <v>0</v>
      </c>
      <c r="BD118" s="1076"/>
      <c r="BE118" s="1102"/>
      <c r="BF118" s="1072">
        <v>0</v>
      </c>
      <c r="BG118" s="1076"/>
      <c r="BH118" s="1102"/>
      <c r="BI118" s="1072">
        <v>0</v>
      </c>
      <c r="BJ118" s="1076"/>
      <c r="BK118" s="1102"/>
      <c r="BL118" s="1072">
        <v>0</v>
      </c>
      <c r="BM118" s="1076"/>
      <c r="BN118" s="1102"/>
      <c r="BO118" s="1072">
        <v>0</v>
      </c>
      <c r="BP118" s="1076"/>
      <c r="BQ118" s="1102"/>
      <c r="BR118" s="1072">
        <v>0</v>
      </c>
      <c r="BS118" s="1071">
        <v>0</v>
      </c>
      <c r="BT118" s="1071">
        <v>0</v>
      </c>
      <c r="BU118" s="1072">
        <v>0</v>
      </c>
      <c r="BV118" s="1076"/>
      <c r="BW118" s="1102"/>
      <c r="BX118" s="1072">
        <v>0</v>
      </c>
      <c r="BY118" s="1076"/>
      <c r="BZ118" s="1102"/>
      <c r="CA118" s="1072">
        <v>0</v>
      </c>
    </row>
    <row r="119" spans="1:79" ht="18.75" x14ac:dyDescent="0.3">
      <c r="A119" s="1025" t="s">
        <v>417</v>
      </c>
      <c r="B119" s="1019"/>
      <c r="C119" s="947"/>
      <c r="D119" s="977" t="s">
        <v>19</v>
      </c>
      <c r="E119" s="937"/>
      <c r="F119" s="937"/>
      <c r="G119" s="1057">
        <v>10</v>
      </c>
      <c r="H119" s="1071">
        <v>7.0000000000000001E-3</v>
      </c>
      <c r="I119" s="1071">
        <v>1.7000000000000001E-2</v>
      </c>
      <c r="J119" s="1072">
        <v>1</v>
      </c>
      <c r="K119" s="1071">
        <v>7.0000000000000001E-3</v>
      </c>
      <c r="L119" s="1071">
        <v>1.7000000000000001E-2</v>
      </c>
      <c r="M119" s="1072">
        <v>1</v>
      </c>
      <c r="N119" s="1071">
        <v>7.0000000000000001E-3</v>
      </c>
      <c r="O119" s="1071">
        <v>1.7000000000000001E-2</v>
      </c>
      <c r="P119" s="1072">
        <v>1</v>
      </c>
      <c r="Q119" s="1071">
        <v>7.0000000000000001E-3</v>
      </c>
      <c r="R119" s="1071">
        <v>1.7999999999999999E-2</v>
      </c>
      <c r="S119" s="1072">
        <v>1</v>
      </c>
      <c r="T119" s="1071">
        <v>7.0000000000000001E-3</v>
      </c>
      <c r="U119" s="1071">
        <v>1.7999999999999999E-2</v>
      </c>
      <c r="V119" s="1072">
        <v>1</v>
      </c>
      <c r="W119" s="1071">
        <v>6.0000000000000001E-3</v>
      </c>
      <c r="X119" s="1071">
        <v>1.7000000000000001E-2</v>
      </c>
      <c r="Y119" s="1072">
        <v>1</v>
      </c>
      <c r="Z119" s="1071">
        <v>6.0000000000000001E-3</v>
      </c>
      <c r="AA119" s="1071">
        <v>1.7000000000000001E-2</v>
      </c>
      <c r="AB119" s="1072">
        <v>1</v>
      </c>
      <c r="AC119" s="1071">
        <v>6.0000000000000001E-3</v>
      </c>
      <c r="AD119" s="1071">
        <v>1.7000000000000001E-2</v>
      </c>
      <c r="AE119" s="1072">
        <v>1</v>
      </c>
      <c r="AF119" s="1071">
        <v>6.0000000000000001E-3</v>
      </c>
      <c r="AG119" s="1071">
        <v>1.7000000000000001E-2</v>
      </c>
      <c r="AH119" s="1072">
        <v>1</v>
      </c>
      <c r="AI119" s="1071">
        <v>6.0000000000000001E-3</v>
      </c>
      <c r="AJ119" s="1071">
        <v>1.7000000000000001E-2</v>
      </c>
      <c r="AK119" s="1072">
        <v>1</v>
      </c>
      <c r="AL119" s="1071">
        <v>6.0000000000000001E-3</v>
      </c>
      <c r="AM119" s="1071">
        <v>1.7000000000000001E-2</v>
      </c>
      <c r="AN119" s="1072">
        <v>1</v>
      </c>
      <c r="AO119" s="1071">
        <v>7.0000000000000001E-3</v>
      </c>
      <c r="AP119" s="1071">
        <v>1.7000000000000001E-2</v>
      </c>
      <c r="AQ119" s="1072">
        <v>1</v>
      </c>
      <c r="AR119" s="1071">
        <v>8.9999999999999993E-3</v>
      </c>
      <c r="AS119" s="1071">
        <v>1.7999999999999999E-2</v>
      </c>
      <c r="AT119" s="1072">
        <v>1</v>
      </c>
      <c r="AU119" s="1071">
        <v>8.0000000000000002E-3</v>
      </c>
      <c r="AV119" s="1071">
        <v>1.7999999999999999E-2</v>
      </c>
      <c r="AW119" s="1072">
        <v>1</v>
      </c>
      <c r="AX119" s="1071">
        <v>8.0000000000000002E-3</v>
      </c>
      <c r="AY119" s="1071">
        <v>1.7999999999999999E-2</v>
      </c>
      <c r="AZ119" s="1072">
        <v>1</v>
      </c>
      <c r="BA119" s="1071">
        <v>7.0000000000000001E-3</v>
      </c>
      <c r="BB119" s="1071">
        <v>1.7000000000000001E-2</v>
      </c>
      <c r="BC119" s="1072">
        <v>1</v>
      </c>
      <c r="BD119" s="1071">
        <v>7.0000000000000001E-3</v>
      </c>
      <c r="BE119" s="1071">
        <v>1.7000000000000001E-2</v>
      </c>
      <c r="BF119" s="1072">
        <v>1</v>
      </c>
      <c r="BG119" s="1071">
        <v>7.0000000000000001E-3</v>
      </c>
      <c r="BH119" s="1071">
        <v>1.7000000000000001E-2</v>
      </c>
      <c r="BI119" s="1072">
        <v>1</v>
      </c>
      <c r="BJ119" s="1071">
        <v>8.0000000000000002E-3</v>
      </c>
      <c r="BK119" s="1071">
        <v>1.7000000000000001E-2</v>
      </c>
      <c r="BL119" s="1072">
        <v>1</v>
      </c>
      <c r="BM119" s="1071">
        <v>8.0000000000000002E-3</v>
      </c>
      <c r="BN119" s="1071">
        <v>1.7000000000000001E-2</v>
      </c>
      <c r="BO119" s="1072">
        <v>1</v>
      </c>
      <c r="BP119" s="1071">
        <v>8.0000000000000002E-3</v>
      </c>
      <c r="BQ119" s="1071">
        <v>1.7000000000000001E-2</v>
      </c>
      <c r="BR119" s="1072">
        <v>1</v>
      </c>
      <c r="BS119" s="1071">
        <v>8.0000000000000002E-3</v>
      </c>
      <c r="BT119" s="1071">
        <v>1.7000000000000001E-2</v>
      </c>
      <c r="BU119" s="1072">
        <v>1</v>
      </c>
      <c r="BV119" s="1071">
        <v>8.0000000000000002E-3</v>
      </c>
      <c r="BW119" s="1071">
        <v>1.7000000000000001E-2</v>
      </c>
      <c r="BX119" s="1072">
        <v>1</v>
      </c>
      <c r="BY119" s="1071">
        <v>8.0000000000000002E-3</v>
      </c>
      <c r="BZ119" s="1071">
        <v>1.7999999999999999E-2</v>
      </c>
      <c r="CA119" s="1072">
        <v>1</v>
      </c>
    </row>
    <row r="120" spans="1:79" ht="18.75" x14ac:dyDescent="0.3">
      <c r="A120" s="991" t="s">
        <v>417</v>
      </c>
      <c r="B120" s="1019"/>
      <c r="C120" s="945"/>
      <c r="D120" s="977" t="s">
        <v>23</v>
      </c>
      <c r="E120" s="937"/>
      <c r="F120" s="937"/>
      <c r="G120" s="1057">
        <v>10</v>
      </c>
      <c r="H120" s="1071">
        <v>5.0999999999999997E-2</v>
      </c>
      <c r="I120" s="1071">
        <v>-2E-3</v>
      </c>
      <c r="J120" s="1072">
        <v>3</v>
      </c>
      <c r="K120" s="1071">
        <v>5.0999999999999997E-2</v>
      </c>
      <c r="L120" s="1071">
        <v>-2E-3</v>
      </c>
      <c r="M120" s="1072">
        <v>3</v>
      </c>
      <c r="N120" s="1071">
        <v>5.0999999999999997E-2</v>
      </c>
      <c r="O120" s="1071">
        <v>-2E-3</v>
      </c>
      <c r="P120" s="1072">
        <v>3</v>
      </c>
      <c r="Q120" s="1071">
        <v>5.0999999999999997E-2</v>
      </c>
      <c r="R120" s="1071">
        <v>-2E-3</v>
      </c>
      <c r="S120" s="1072">
        <v>3</v>
      </c>
      <c r="T120" s="1071">
        <v>5.0999999999999997E-2</v>
      </c>
      <c r="U120" s="1071">
        <v>-2E-3</v>
      </c>
      <c r="V120" s="1072">
        <v>3</v>
      </c>
      <c r="W120" s="1071">
        <v>5.0999999999999997E-2</v>
      </c>
      <c r="X120" s="1071">
        <v>-3.0000000000000001E-3</v>
      </c>
      <c r="Y120" s="1072">
        <v>3</v>
      </c>
      <c r="Z120" s="1071">
        <v>5.0999999999999997E-2</v>
      </c>
      <c r="AA120" s="1071">
        <v>-2E-3</v>
      </c>
      <c r="AB120" s="1072">
        <v>3</v>
      </c>
      <c r="AC120" s="1071">
        <v>5.0999999999999997E-2</v>
      </c>
      <c r="AD120" s="1071">
        <v>-2E-3</v>
      </c>
      <c r="AE120" s="1072">
        <v>3</v>
      </c>
      <c r="AF120" s="1071">
        <v>5.0999999999999997E-2</v>
      </c>
      <c r="AG120" s="1071">
        <v>-2E-3</v>
      </c>
      <c r="AH120" s="1072">
        <v>3</v>
      </c>
      <c r="AI120" s="1071">
        <v>5.0999999999999997E-2</v>
      </c>
      <c r="AJ120" s="1071">
        <v>-2E-3</v>
      </c>
      <c r="AK120" s="1072">
        <v>3</v>
      </c>
      <c r="AL120" s="1071">
        <v>5.0999999999999997E-2</v>
      </c>
      <c r="AM120" s="1071">
        <v>-2E-3</v>
      </c>
      <c r="AN120" s="1072">
        <v>3</v>
      </c>
      <c r="AO120" s="1071">
        <v>5.0999999999999997E-2</v>
      </c>
      <c r="AP120" s="1071">
        <v>-2E-3</v>
      </c>
      <c r="AQ120" s="1072">
        <v>3</v>
      </c>
      <c r="AR120" s="1071">
        <v>5.1999999999999998E-2</v>
      </c>
      <c r="AS120" s="1071">
        <v>-2E-3</v>
      </c>
      <c r="AT120" s="1072">
        <v>3</v>
      </c>
      <c r="AU120" s="1071">
        <v>5.1999999999999998E-2</v>
      </c>
      <c r="AV120" s="1071">
        <v>-2E-3</v>
      </c>
      <c r="AW120" s="1072">
        <v>3</v>
      </c>
      <c r="AX120" s="1071">
        <v>5.1999999999999998E-2</v>
      </c>
      <c r="AY120" s="1071">
        <v>-2E-3</v>
      </c>
      <c r="AZ120" s="1072">
        <v>3</v>
      </c>
      <c r="BA120" s="1071">
        <v>5.1999999999999998E-2</v>
      </c>
      <c r="BB120" s="1071">
        <v>-2E-3</v>
      </c>
      <c r="BC120" s="1072">
        <v>3</v>
      </c>
      <c r="BD120" s="1071">
        <v>5.2999999999999999E-2</v>
      </c>
      <c r="BE120" s="1071">
        <v>-2E-3</v>
      </c>
      <c r="BF120" s="1072">
        <v>3</v>
      </c>
      <c r="BG120" s="1071">
        <v>3.4000000000000002E-2</v>
      </c>
      <c r="BH120" s="1071">
        <v>-1E-3</v>
      </c>
      <c r="BI120" s="1072">
        <v>2</v>
      </c>
      <c r="BJ120" s="1071">
        <v>1.2E-2</v>
      </c>
      <c r="BK120" s="1071">
        <v>0</v>
      </c>
      <c r="BL120" s="1072">
        <v>1</v>
      </c>
      <c r="BM120" s="1071">
        <v>8.0000000000000002E-3</v>
      </c>
      <c r="BN120" s="1071">
        <v>0</v>
      </c>
      <c r="BO120" s="1072">
        <v>0</v>
      </c>
      <c r="BP120" s="1071">
        <v>8.0000000000000002E-3</v>
      </c>
      <c r="BQ120" s="1071">
        <v>1E-3</v>
      </c>
      <c r="BR120" s="1072">
        <v>0</v>
      </c>
      <c r="BS120" s="1071">
        <v>8.0000000000000002E-3</v>
      </c>
      <c r="BT120" s="1071">
        <v>1E-3</v>
      </c>
      <c r="BU120" s="1072">
        <v>0</v>
      </c>
      <c r="BV120" s="1071">
        <v>8.0000000000000002E-3</v>
      </c>
      <c r="BW120" s="1071">
        <v>0</v>
      </c>
      <c r="BX120" s="1072">
        <v>0</v>
      </c>
      <c r="BY120" s="1071">
        <v>8.0000000000000002E-3</v>
      </c>
      <c r="BZ120" s="1071">
        <v>1E-3</v>
      </c>
      <c r="CA120" s="1072">
        <v>0</v>
      </c>
    </row>
    <row r="121" spans="1:79" ht="18.75" x14ac:dyDescent="0.3">
      <c r="A121" s="991" t="s">
        <v>417</v>
      </c>
      <c r="B121" s="1019"/>
      <c r="C121" s="945"/>
      <c r="D121" s="977" t="s">
        <v>22</v>
      </c>
      <c r="E121" s="942"/>
      <c r="F121" s="942"/>
      <c r="G121" s="1058">
        <v>10</v>
      </c>
      <c r="H121" s="1071">
        <v>0.113</v>
      </c>
      <c r="I121" s="1071">
        <v>6.6000000000000003E-2</v>
      </c>
      <c r="J121" s="1072">
        <v>7</v>
      </c>
      <c r="K121" s="1071">
        <v>0.105</v>
      </c>
      <c r="L121" s="1071">
        <v>6.5000000000000002E-2</v>
      </c>
      <c r="M121" s="1072">
        <v>7</v>
      </c>
      <c r="N121" s="1071">
        <v>9.2999999999999999E-2</v>
      </c>
      <c r="O121" s="1071">
        <v>6.5000000000000002E-2</v>
      </c>
      <c r="P121" s="1072">
        <v>6</v>
      </c>
      <c r="Q121" s="1071">
        <v>0.09</v>
      </c>
      <c r="R121" s="1071">
        <v>6.4000000000000001E-2</v>
      </c>
      <c r="S121" s="1072">
        <v>6</v>
      </c>
      <c r="T121" s="1071">
        <v>0.09</v>
      </c>
      <c r="U121" s="1071">
        <v>6.4000000000000001E-2</v>
      </c>
      <c r="V121" s="1072">
        <v>6</v>
      </c>
      <c r="W121" s="1071">
        <v>0.09</v>
      </c>
      <c r="X121" s="1071">
        <v>6.3E-2</v>
      </c>
      <c r="Y121" s="1072">
        <v>6</v>
      </c>
      <c r="Z121" s="1071">
        <v>8.6999999999999994E-2</v>
      </c>
      <c r="AA121" s="1071">
        <v>6.3E-2</v>
      </c>
      <c r="AB121" s="1072">
        <v>6</v>
      </c>
      <c r="AC121" s="1071">
        <v>7.9000000000000001E-2</v>
      </c>
      <c r="AD121" s="1071">
        <v>6.3E-2</v>
      </c>
      <c r="AE121" s="1072">
        <v>6</v>
      </c>
      <c r="AF121" s="1071">
        <v>0.08</v>
      </c>
      <c r="AG121" s="1071">
        <v>6.3E-2</v>
      </c>
      <c r="AH121" s="1072">
        <v>6</v>
      </c>
      <c r="AI121" s="1071">
        <v>8.1000000000000003E-2</v>
      </c>
      <c r="AJ121" s="1071">
        <v>6.0999999999999999E-2</v>
      </c>
      <c r="AK121" s="1072">
        <v>6</v>
      </c>
      <c r="AL121" s="1071">
        <v>8.5999999999999993E-2</v>
      </c>
      <c r="AM121" s="1071">
        <v>0.06</v>
      </c>
      <c r="AN121" s="1072">
        <v>6</v>
      </c>
      <c r="AO121" s="1071">
        <v>0.104</v>
      </c>
      <c r="AP121" s="1071">
        <v>6.0999999999999999E-2</v>
      </c>
      <c r="AQ121" s="1072">
        <v>7</v>
      </c>
      <c r="AR121" s="1071">
        <v>0.128</v>
      </c>
      <c r="AS121" s="1071">
        <v>6.0999999999999999E-2</v>
      </c>
      <c r="AT121" s="1072">
        <v>8</v>
      </c>
      <c r="AU121" s="1071">
        <v>0.13500000000000001</v>
      </c>
      <c r="AV121" s="1071">
        <v>6.0999999999999999E-2</v>
      </c>
      <c r="AW121" s="1072">
        <v>8</v>
      </c>
      <c r="AX121" s="1071">
        <v>0.13500000000000001</v>
      </c>
      <c r="AY121" s="1071">
        <v>0.06</v>
      </c>
      <c r="AZ121" s="1072">
        <v>8</v>
      </c>
      <c r="BA121" s="1071">
        <v>0.13200000000000001</v>
      </c>
      <c r="BB121" s="1071">
        <v>6.0999999999999999E-2</v>
      </c>
      <c r="BC121" s="1072">
        <v>8</v>
      </c>
      <c r="BD121" s="1071">
        <v>0.127</v>
      </c>
      <c r="BE121" s="1071">
        <v>0.06</v>
      </c>
      <c r="BF121" s="1072">
        <v>8</v>
      </c>
      <c r="BG121" s="1071">
        <v>0.122</v>
      </c>
      <c r="BH121" s="1071">
        <v>6.0999999999999999E-2</v>
      </c>
      <c r="BI121" s="1072">
        <v>8</v>
      </c>
      <c r="BJ121" s="1071">
        <v>0.11700000000000001</v>
      </c>
      <c r="BK121" s="1071">
        <v>6.2E-2</v>
      </c>
      <c r="BL121" s="1072">
        <v>7</v>
      </c>
      <c r="BM121" s="1071">
        <v>0.11899999999999999</v>
      </c>
      <c r="BN121" s="1071">
        <v>6.3E-2</v>
      </c>
      <c r="BO121" s="1072">
        <v>8</v>
      </c>
      <c r="BP121" s="1071">
        <v>0.12</v>
      </c>
      <c r="BQ121" s="1071">
        <v>6.4000000000000001E-2</v>
      </c>
      <c r="BR121" s="1072">
        <v>8</v>
      </c>
      <c r="BS121" s="1071">
        <v>0.124</v>
      </c>
      <c r="BT121" s="1071">
        <v>6.2E-2</v>
      </c>
      <c r="BU121" s="1072">
        <v>8</v>
      </c>
      <c r="BV121" s="1071">
        <v>0.124</v>
      </c>
      <c r="BW121" s="1071">
        <v>6.2E-2</v>
      </c>
      <c r="BX121" s="1072">
        <v>8</v>
      </c>
      <c r="BY121" s="1071">
        <v>0.114</v>
      </c>
      <c r="BZ121" s="1071">
        <v>6.3E-2</v>
      </c>
      <c r="CA121" s="1072">
        <v>7</v>
      </c>
    </row>
    <row r="122" spans="1:79" ht="18.75" x14ac:dyDescent="0.3">
      <c r="A122" s="991" t="s">
        <v>417</v>
      </c>
      <c r="B122" s="1019"/>
      <c r="C122" s="947" t="s">
        <v>441</v>
      </c>
      <c r="D122" s="1054" t="s">
        <v>251</v>
      </c>
      <c r="E122" s="937"/>
      <c r="F122" s="937"/>
      <c r="G122" s="1057">
        <v>10</v>
      </c>
      <c r="H122" s="1076"/>
      <c r="I122" s="1102"/>
      <c r="J122" s="1072">
        <v>0</v>
      </c>
      <c r="K122" s="1076"/>
      <c r="L122" s="1102"/>
      <c r="M122" s="1072">
        <v>0</v>
      </c>
      <c r="N122" s="1076"/>
      <c r="O122" s="1102"/>
      <c r="P122" s="1072">
        <v>0</v>
      </c>
      <c r="Q122" s="1076"/>
      <c r="R122" s="1102"/>
      <c r="S122" s="1072">
        <v>0</v>
      </c>
      <c r="T122" s="1076"/>
      <c r="U122" s="1102"/>
      <c r="V122" s="1072">
        <v>0</v>
      </c>
      <c r="W122" s="1076"/>
      <c r="X122" s="1102"/>
      <c r="Y122" s="1072">
        <v>0</v>
      </c>
      <c r="Z122" s="1076"/>
      <c r="AA122" s="1102"/>
      <c r="AB122" s="1072">
        <v>0</v>
      </c>
      <c r="AC122" s="1076"/>
      <c r="AD122" s="1102"/>
      <c r="AE122" s="1072">
        <v>0</v>
      </c>
      <c r="AF122" s="1076"/>
      <c r="AG122" s="1102"/>
      <c r="AH122" s="1072">
        <v>0</v>
      </c>
      <c r="AI122" s="1076"/>
      <c r="AJ122" s="1102"/>
      <c r="AK122" s="1072">
        <v>0</v>
      </c>
      <c r="AL122" s="1076"/>
      <c r="AM122" s="1102"/>
      <c r="AN122" s="1072">
        <v>0</v>
      </c>
      <c r="AO122" s="1076"/>
      <c r="AP122" s="1102"/>
      <c r="AQ122" s="1072">
        <v>0</v>
      </c>
      <c r="AR122" s="1076"/>
      <c r="AS122" s="1102"/>
      <c r="AT122" s="1072">
        <v>0</v>
      </c>
      <c r="AU122" s="1076"/>
      <c r="AV122" s="1102"/>
      <c r="AW122" s="1072">
        <v>0</v>
      </c>
      <c r="AX122" s="1076"/>
      <c r="AY122" s="1102"/>
      <c r="AZ122" s="1072">
        <v>0</v>
      </c>
      <c r="BA122" s="1076"/>
      <c r="BB122" s="1102"/>
      <c r="BC122" s="1072">
        <v>0</v>
      </c>
      <c r="BD122" s="1076"/>
      <c r="BE122" s="1102"/>
      <c r="BF122" s="1072">
        <v>0</v>
      </c>
      <c r="BG122" s="1076"/>
      <c r="BH122" s="1102"/>
      <c r="BI122" s="1072">
        <v>0</v>
      </c>
      <c r="BJ122" s="1076"/>
      <c r="BK122" s="1102"/>
      <c r="BL122" s="1072">
        <v>0</v>
      </c>
      <c r="BM122" s="1076"/>
      <c r="BN122" s="1102"/>
      <c r="BO122" s="1072">
        <v>0</v>
      </c>
      <c r="BP122" s="1076"/>
      <c r="BQ122" s="1102"/>
      <c r="BR122" s="1072">
        <v>0</v>
      </c>
      <c r="BS122" s="1076"/>
      <c r="BT122" s="1102"/>
      <c r="BU122" s="1072">
        <v>0</v>
      </c>
      <c r="BV122" s="1076"/>
      <c r="BW122" s="1102"/>
      <c r="BX122" s="1072">
        <v>0</v>
      </c>
      <c r="BY122" s="1076"/>
      <c r="BZ122" s="1102"/>
      <c r="CA122" s="1072">
        <v>0</v>
      </c>
    </row>
    <row r="123" spans="1:79" ht="18.75" x14ac:dyDescent="0.3">
      <c r="A123" s="1025" t="s">
        <v>417</v>
      </c>
      <c r="B123" s="1019"/>
      <c r="C123" s="947"/>
      <c r="D123" s="977" t="s">
        <v>17</v>
      </c>
      <c r="E123" s="937"/>
      <c r="F123" s="937"/>
      <c r="G123" s="1057">
        <v>10</v>
      </c>
      <c r="H123" s="1071">
        <v>3.5000000000000003E-2</v>
      </c>
      <c r="I123" s="1071">
        <v>4.5999999999999999E-2</v>
      </c>
      <c r="J123" s="1072">
        <v>3</v>
      </c>
      <c r="K123" s="1071">
        <v>3.3000000000000002E-2</v>
      </c>
      <c r="L123" s="1071">
        <v>4.5999999999999999E-2</v>
      </c>
      <c r="M123" s="1072">
        <v>3</v>
      </c>
      <c r="N123" s="1071">
        <v>3.1E-2</v>
      </c>
      <c r="O123" s="1071">
        <v>4.5999999999999999E-2</v>
      </c>
      <c r="P123" s="1072">
        <v>3</v>
      </c>
      <c r="Q123" s="1071">
        <v>3.1E-2</v>
      </c>
      <c r="R123" s="1071">
        <v>4.4999999999999998E-2</v>
      </c>
      <c r="S123" s="1072">
        <v>3</v>
      </c>
      <c r="T123" s="1071">
        <v>3.1E-2</v>
      </c>
      <c r="U123" s="1071">
        <v>4.4999999999999998E-2</v>
      </c>
      <c r="V123" s="1072">
        <v>3</v>
      </c>
      <c r="W123" s="1071">
        <v>3.2000000000000001E-2</v>
      </c>
      <c r="X123" s="1071">
        <v>4.4999999999999998E-2</v>
      </c>
      <c r="Y123" s="1072">
        <v>3</v>
      </c>
      <c r="Z123" s="1071">
        <v>3.1E-2</v>
      </c>
      <c r="AA123" s="1071">
        <v>4.4999999999999998E-2</v>
      </c>
      <c r="AB123" s="1072">
        <v>3</v>
      </c>
      <c r="AC123" s="1071">
        <v>0.03</v>
      </c>
      <c r="AD123" s="1071">
        <v>4.4999999999999998E-2</v>
      </c>
      <c r="AE123" s="1072">
        <v>3</v>
      </c>
      <c r="AF123" s="1071">
        <v>3.2000000000000001E-2</v>
      </c>
      <c r="AG123" s="1071">
        <v>4.5999999999999999E-2</v>
      </c>
      <c r="AH123" s="1072">
        <v>3</v>
      </c>
      <c r="AI123" s="1071">
        <v>3.2000000000000001E-2</v>
      </c>
      <c r="AJ123" s="1071">
        <v>4.7E-2</v>
      </c>
      <c r="AK123" s="1072">
        <v>3</v>
      </c>
      <c r="AL123" s="1071">
        <v>3.2000000000000001E-2</v>
      </c>
      <c r="AM123" s="1071">
        <v>4.5999999999999999E-2</v>
      </c>
      <c r="AN123" s="1072">
        <v>3</v>
      </c>
      <c r="AO123" s="1071">
        <v>3.5000000000000003E-2</v>
      </c>
      <c r="AP123" s="1071">
        <v>4.5999999999999999E-2</v>
      </c>
      <c r="AQ123" s="1072">
        <v>3</v>
      </c>
      <c r="AR123" s="1071">
        <v>3.9E-2</v>
      </c>
      <c r="AS123" s="1071">
        <v>4.5999999999999999E-2</v>
      </c>
      <c r="AT123" s="1072">
        <v>3</v>
      </c>
      <c r="AU123" s="1071">
        <v>4.1000000000000002E-2</v>
      </c>
      <c r="AV123" s="1071">
        <v>4.5999999999999999E-2</v>
      </c>
      <c r="AW123" s="1072">
        <v>3</v>
      </c>
      <c r="AX123" s="1071">
        <v>4.3999999999999997E-2</v>
      </c>
      <c r="AY123" s="1071">
        <v>4.5999999999999999E-2</v>
      </c>
      <c r="AZ123" s="1072">
        <v>4</v>
      </c>
      <c r="BA123" s="1071">
        <v>4.7E-2</v>
      </c>
      <c r="BB123" s="1071">
        <v>4.7E-2</v>
      </c>
      <c r="BC123" s="1072">
        <v>4</v>
      </c>
      <c r="BD123" s="1071">
        <v>4.8000000000000001E-2</v>
      </c>
      <c r="BE123" s="1071">
        <v>4.8000000000000001E-2</v>
      </c>
      <c r="BF123" s="1072">
        <v>4</v>
      </c>
      <c r="BG123" s="1071">
        <v>4.9000000000000002E-2</v>
      </c>
      <c r="BH123" s="1071">
        <v>4.8000000000000001E-2</v>
      </c>
      <c r="BI123" s="1072">
        <v>4</v>
      </c>
      <c r="BJ123" s="1071">
        <v>4.7E-2</v>
      </c>
      <c r="BK123" s="1071">
        <v>4.9000000000000002E-2</v>
      </c>
      <c r="BL123" s="1072">
        <v>4</v>
      </c>
      <c r="BM123" s="1071">
        <v>4.2999999999999997E-2</v>
      </c>
      <c r="BN123" s="1071">
        <v>4.9000000000000002E-2</v>
      </c>
      <c r="BO123" s="1072">
        <v>4</v>
      </c>
      <c r="BP123" s="1071">
        <v>4.4999999999999998E-2</v>
      </c>
      <c r="BQ123" s="1071">
        <v>4.9000000000000002E-2</v>
      </c>
      <c r="BR123" s="1072">
        <v>4</v>
      </c>
      <c r="BS123" s="1071">
        <v>4.9000000000000002E-2</v>
      </c>
      <c r="BT123" s="1071">
        <v>0.05</v>
      </c>
      <c r="BU123" s="1072">
        <v>4</v>
      </c>
      <c r="BV123" s="1071">
        <v>4.4999999999999998E-2</v>
      </c>
      <c r="BW123" s="1071">
        <v>0.05</v>
      </c>
      <c r="BX123" s="1072">
        <v>4</v>
      </c>
      <c r="BY123" s="1071">
        <v>4.1000000000000002E-2</v>
      </c>
      <c r="BZ123" s="1071">
        <v>4.9000000000000002E-2</v>
      </c>
      <c r="CA123" s="1072">
        <v>4</v>
      </c>
    </row>
    <row r="124" spans="1:79" ht="18.75" x14ac:dyDescent="0.3">
      <c r="A124" s="991" t="s">
        <v>417</v>
      </c>
      <c r="B124" s="1019"/>
      <c r="C124" s="945"/>
      <c r="D124" s="977" t="s">
        <v>18</v>
      </c>
      <c r="E124" s="937"/>
      <c r="F124" s="937"/>
      <c r="G124" s="1057">
        <v>10</v>
      </c>
      <c r="H124" s="1071">
        <v>5.0999999999999997E-2</v>
      </c>
      <c r="I124" s="1071">
        <v>3.9E-2</v>
      </c>
      <c r="J124" s="1072">
        <v>4</v>
      </c>
      <c r="K124" s="1071">
        <v>4.9000000000000002E-2</v>
      </c>
      <c r="L124" s="1071">
        <v>3.6999999999999998E-2</v>
      </c>
      <c r="M124" s="1072">
        <v>3</v>
      </c>
      <c r="N124" s="1071">
        <v>4.8000000000000001E-2</v>
      </c>
      <c r="O124" s="1071">
        <v>3.7999999999999999E-2</v>
      </c>
      <c r="P124" s="1072">
        <v>3</v>
      </c>
      <c r="Q124" s="1071">
        <v>4.5999999999999999E-2</v>
      </c>
      <c r="R124" s="1071">
        <v>3.7999999999999999E-2</v>
      </c>
      <c r="S124" s="1072">
        <v>3</v>
      </c>
      <c r="T124" s="1071">
        <v>4.5999999999999999E-2</v>
      </c>
      <c r="U124" s="1071">
        <v>3.7999999999999999E-2</v>
      </c>
      <c r="V124" s="1072">
        <v>3</v>
      </c>
      <c r="W124" s="1071">
        <v>4.4999999999999998E-2</v>
      </c>
      <c r="X124" s="1071">
        <v>3.6999999999999998E-2</v>
      </c>
      <c r="Y124" s="1072">
        <v>3</v>
      </c>
      <c r="Z124" s="1071">
        <v>4.2999999999999997E-2</v>
      </c>
      <c r="AA124" s="1071">
        <v>3.6999999999999998E-2</v>
      </c>
      <c r="AB124" s="1072">
        <v>3</v>
      </c>
      <c r="AC124" s="1071">
        <v>4.2000000000000003E-2</v>
      </c>
      <c r="AD124" s="1071">
        <v>3.7999999999999999E-2</v>
      </c>
      <c r="AE124" s="1072">
        <v>3</v>
      </c>
      <c r="AF124" s="1071">
        <v>4.2999999999999997E-2</v>
      </c>
      <c r="AG124" s="1071">
        <v>3.7999999999999999E-2</v>
      </c>
      <c r="AH124" s="1072">
        <v>3</v>
      </c>
      <c r="AI124" s="1071">
        <v>4.2999999999999997E-2</v>
      </c>
      <c r="AJ124" s="1071">
        <v>3.6999999999999998E-2</v>
      </c>
      <c r="AK124" s="1072">
        <v>3</v>
      </c>
      <c r="AL124" s="1071">
        <v>4.4999999999999998E-2</v>
      </c>
      <c r="AM124" s="1071">
        <v>3.5999999999999997E-2</v>
      </c>
      <c r="AN124" s="1072">
        <v>3</v>
      </c>
      <c r="AO124" s="1071">
        <v>0.05</v>
      </c>
      <c r="AP124" s="1071">
        <v>3.7999999999999999E-2</v>
      </c>
      <c r="AQ124" s="1072">
        <v>4</v>
      </c>
      <c r="AR124" s="1071">
        <v>5.3999999999999999E-2</v>
      </c>
      <c r="AS124" s="1071">
        <v>3.7999999999999999E-2</v>
      </c>
      <c r="AT124" s="1072">
        <v>4</v>
      </c>
      <c r="AU124" s="1071">
        <v>6.4000000000000001E-2</v>
      </c>
      <c r="AV124" s="1071">
        <v>3.7999999999999999E-2</v>
      </c>
      <c r="AW124" s="1072">
        <v>4</v>
      </c>
      <c r="AX124" s="1071">
        <v>7.6999999999999999E-2</v>
      </c>
      <c r="AY124" s="1071">
        <v>3.9E-2</v>
      </c>
      <c r="AZ124" s="1072">
        <v>5</v>
      </c>
      <c r="BA124" s="1071">
        <v>7.6999999999999999E-2</v>
      </c>
      <c r="BB124" s="1071">
        <v>3.9E-2</v>
      </c>
      <c r="BC124" s="1072">
        <v>5</v>
      </c>
      <c r="BD124" s="1071">
        <v>7.4999999999999997E-2</v>
      </c>
      <c r="BE124" s="1071">
        <v>0.04</v>
      </c>
      <c r="BF124" s="1072">
        <v>5</v>
      </c>
      <c r="BG124" s="1071">
        <v>7.3999999999999996E-2</v>
      </c>
      <c r="BH124" s="1071">
        <v>4.1000000000000002E-2</v>
      </c>
      <c r="BI124" s="1072">
        <v>5</v>
      </c>
      <c r="BJ124" s="1071">
        <v>7.5999999999999998E-2</v>
      </c>
      <c r="BK124" s="1071">
        <v>4.4999999999999998E-2</v>
      </c>
      <c r="BL124" s="1072">
        <v>5</v>
      </c>
      <c r="BM124" s="1071">
        <v>8.1000000000000003E-2</v>
      </c>
      <c r="BN124" s="1071">
        <v>4.5999999999999999E-2</v>
      </c>
      <c r="BO124" s="1072">
        <v>5</v>
      </c>
      <c r="BP124" s="1071">
        <v>7.5999999999999998E-2</v>
      </c>
      <c r="BQ124" s="1071">
        <v>4.9000000000000002E-2</v>
      </c>
      <c r="BR124" s="1072">
        <v>5</v>
      </c>
      <c r="BS124" s="1071">
        <v>6.8000000000000005E-2</v>
      </c>
      <c r="BT124" s="1071">
        <v>4.8000000000000001E-2</v>
      </c>
      <c r="BU124" s="1072">
        <v>5</v>
      </c>
      <c r="BV124" s="1071">
        <v>6.7000000000000004E-2</v>
      </c>
      <c r="BW124" s="1071">
        <v>4.2999999999999997E-2</v>
      </c>
      <c r="BX124" s="1072">
        <v>4</v>
      </c>
      <c r="BY124" s="1071">
        <v>6.8000000000000005E-2</v>
      </c>
      <c r="BZ124" s="1071">
        <v>4.2999999999999997E-2</v>
      </c>
      <c r="CA124" s="1072">
        <v>5</v>
      </c>
    </row>
    <row r="125" spans="1:79" ht="18.75" x14ac:dyDescent="0.3">
      <c r="A125" s="991" t="s">
        <v>417</v>
      </c>
      <c r="B125" s="1019"/>
      <c r="C125" s="945"/>
      <c r="D125" s="977" t="s">
        <v>21</v>
      </c>
      <c r="E125" s="942"/>
      <c r="F125" s="942"/>
      <c r="G125" s="1058">
        <v>10</v>
      </c>
      <c r="H125" s="1071">
        <v>0.04</v>
      </c>
      <c r="I125" s="1071">
        <v>3.5999999999999997E-2</v>
      </c>
      <c r="J125" s="1072">
        <v>3</v>
      </c>
      <c r="K125" s="1071">
        <v>3.6999999999999998E-2</v>
      </c>
      <c r="L125" s="1071">
        <v>3.4000000000000002E-2</v>
      </c>
      <c r="M125" s="1072">
        <v>3</v>
      </c>
      <c r="N125" s="1071">
        <v>3.2000000000000001E-2</v>
      </c>
      <c r="O125" s="1071">
        <v>3.2000000000000001E-2</v>
      </c>
      <c r="P125" s="1072">
        <v>3</v>
      </c>
      <c r="Q125" s="1071">
        <v>3.2000000000000001E-2</v>
      </c>
      <c r="R125" s="1071">
        <v>3.2000000000000001E-2</v>
      </c>
      <c r="S125" s="1072">
        <v>3</v>
      </c>
      <c r="T125" s="1071">
        <v>3.2000000000000001E-2</v>
      </c>
      <c r="U125" s="1071">
        <v>3.2000000000000001E-2</v>
      </c>
      <c r="V125" s="1072">
        <v>3</v>
      </c>
      <c r="W125" s="1071">
        <v>3.3000000000000002E-2</v>
      </c>
      <c r="X125" s="1071">
        <v>3.4000000000000002E-2</v>
      </c>
      <c r="Y125" s="1072">
        <v>3</v>
      </c>
      <c r="Z125" s="1071">
        <v>3.3000000000000002E-2</v>
      </c>
      <c r="AA125" s="1071">
        <v>3.5000000000000003E-2</v>
      </c>
      <c r="AB125" s="1072">
        <v>3</v>
      </c>
      <c r="AC125" s="1071">
        <v>0.03</v>
      </c>
      <c r="AD125" s="1071">
        <v>3.3000000000000002E-2</v>
      </c>
      <c r="AE125" s="1072">
        <v>3</v>
      </c>
      <c r="AF125" s="1071">
        <v>2.9000000000000001E-2</v>
      </c>
      <c r="AG125" s="1071">
        <v>3.2000000000000001E-2</v>
      </c>
      <c r="AH125" s="1072">
        <v>2</v>
      </c>
      <c r="AI125" s="1071">
        <v>3.1E-2</v>
      </c>
      <c r="AJ125" s="1071">
        <v>3.2000000000000001E-2</v>
      </c>
      <c r="AK125" s="1072">
        <v>3</v>
      </c>
      <c r="AL125" s="1071">
        <v>3.4000000000000002E-2</v>
      </c>
      <c r="AM125" s="1071">
        <v>3.2000000000000001E-2</v>
      </c>
      <c r="AN125" s="1072">
        <v>3</v>
      </c>
      <c r="AO125" s="1071">
        <v>3.5000000000000003E-2</v>
      </c>
      <c r="AP125" s="1071">
        <v>3.2000000000000001E-2</v>
      </c>
      <c r="AQ125" s="1072">
        <v>3</v>
      </c>
      <c r="AR125" s="1071">
        <v>3.5999999999999997E-2</v>
      </c>
      <c r="AS125" s="1071">
        <v>3.4000000000000002E-2</v>
      </c>
      <c r="AT125" s="1072">
        <v>3</v>
      </c>
      <c r="AU125" s="1071">
        <v>4.1000000000000002E-2</v>
      </c>
      <c r="AV125" s="1071">
        <v>3.6999999999999998E-2</v>
      </c>
      <c r="AW125" s="1072">
        <v>3</v>
      </c>
      <c r="AX125" s="1071">
        <v>4.3999999999999997E-2</v>
      </c>
      <c r="AY125" s="1071">
        <v>3.7999999999999999E-2</v>
      </c>
      <c r="AZ125" s="1072">
        <v>3</v>
      </c>
      <c r="BA125" s="1071">
        <v>4.5999999999999999E-2</v>
      </c>
      <c r="BB125" s="1071">
        <v>3.7999999999999999E-2</v>
      </c>
      <c r="BC125" s="1072">
        <v>3</v>
      </c>
      <c r="BD125" s="1071">
        <v>4.8000000000000001E-2</v>
      </c>
      <c r="BE125" s="1071">
        <v>3.6999999999999998E-2</v>
      </c>
      <c r="BF125" s="1072">
        <v>3</v>
      </c>
      <c r="BG125" s="1071">
        <v>4.8000000000000001E-2</v>
      </c>
      <c r="BH125" s="1071">
        <v>3.5000000000000003E-2</v>
      </c>
      <c r="BI125" s="1072">
        <v>3</v>
      </c>
      <c r="BJ125" s="1071">
        <v>4.4999999999999998E-2</v>
      </c>
      <c r="BK125" s="1071">
        <v>3.4000000000000002E-2</v>
      </c>
      <c r="BL125" s="1072">
        <v>3</v>
      </c>
      <c r="BM125" s="1071">
        <v>4.4999999999999998E-2</v>
      </c>
      <c r="BN125" s="1071">
        <v>3.4000000000000002E-2</v>
      </c>
      <c r="BO125" s="1072">
        <v>3</v>
      </c>
      <c r="BP125" s="1071">
        <v>4.3999999999999997E-2</v>
      </c>
      <c r="BQ125" s="1071">
        <v>3.5000000000000003E-2</v>
      </c>
      <c r="BR125" s="1072">
        <v>3</v>
      </c>
      <c r="BS125" s="1071">
        <v>4.3999999999999997E-2</v>
      </c>
      <c r="BT125" s="1071">
        <v>3.5999999999999997E-2</v>
      </c>
      <c r="BU125" s="1072">
        <v>3</v>
      </c>
      <c r="BV125" s="1071">
        <v>4.7E-2</v>
      </c>
      <c r="BW125" s="1071">
        <v>3.7999999999999999E-2</v>
      </c>
      <c r="BX125" s="1072">
        <v>3</v>
      </c>
      <c r="BY125" s="1071">
        <v>4.5999999999999999E-2</v>
      </c>
      <c r="BZ125" s="1071">
        <v>3.9E-2</v>
      </c>
      <c r="CA125" s="1072">
        <v>3</v>
      </c>
    </row>
    <row r="126" spans="1:79" ht="19.5" thickBot="1" x14ac:dyDescent="0.35">
      <c r="A126" s="991" t="s">
        <v>417</v>
      </c>
      <c r="B126" s="1019"/>
      <c r="C126" s="945"/>
      <c r="D126" s="978" t="s">
        <v>20</v>
      </c>
      <c r="E126" s="937"/>
      <c r="F126" s="949"/>
      <c r="G126" s="1057">
        <v>10</v>
      </c>
      <c r="H126" s="1071">
        <v>0.03</v>
      </c>
      <c r="I126" s="1071">
        <v>1.7000000000000001E-2</v>
      </c>
      <c r="J126" s="1072">
        <v>2</v>
      </c>
      <c r="K126" s="1071">
        <v>2.8000000000000001E-2</v>
      </c>
      <c r="L126" s="1071">
        <v>1.7000000000000001E-2</v>
      </c>
      <c r="M126" s="1072">
        <v>2</v>
      </c>
      <c r="N126" s="1071">
        <v>2.3E-2</v>
      </c>
      <c r="O126" s="1071">
        <v>1.6E-2</v>
      </c>
      <c r="P126" s="1072">
        <v>2</v>
      </c>
      <c r="Q126" s="1071">
        <v>2.1999999999999999E-2</v>
      </c>
      <c r="R126" s="1071">
        <v>1.6E-2</v>
      </c>
      <c r="S126" s="1072">
        <v>2</v>
      </c>
      <c r="T126" s="1071">
        <v>2.1999999999999999E-2</v>
      </c>
      <c r="U126" s="1071">
        <v>1.6E-2</v>
      </c>
      <c r="V126" s="1072">
        <v>2</v>
      </c>
      <c r="W126" s="1071">
        <v>2.1000000000000001E-2</v>
      </c>
      <c r="X126" s="1071">
        <v>1.6E-2</v>
      </c>
      <c r="Y126" s="1072">
        <v>1</v>
      </c>
      <c r="Z126" s="1071">
        <v>0.02</v>
      </c>
      <c r="AA126" s="1071">
        <v>1.7000000000000001E-2</v>
      </c>
      <c r="AB126" s="1072">
        <v>1</v>
      </c>
      <c r="AC126" s="1071">
        <v>0.02</v>
      </c>
      <c r="AD126" s="1071">
        <v>1.7000000000000001E-2</v>
      </c>
      <c r="AE126" s="1072">
        <v>1</v>
      </c>
      <c r="AF126" s="1071">
        <v>2.1999999999999999E-2</v>
      </c>
      <c r="AG126" s="1071">
        <v>1.7000000000000001E-2</v>
      </c>
      <c r="AH126" s="1072">
        <v>2</v>
      </c>
      <c r="AI126" s="1071">
        <v>2.7E-2</v>
      </c>
      <c r="AJ126" s="1071">
        <v>1.7999999999999999E-2</v>
      </c>
      <c r="AK126" s="1072">
        <v>2</v>
      </c>
      <c r="AL126" s="1071">
        <v>3.2000000000000001E-2</v>
      </c>
      <c r="AM126" s="1071">
        <v>0.02</v>
      </c>
      <c r="AN126" s="1072">
        <v>2</v>
      </c>
      <c r="AO126" s="1071">
        <v>3.2000000000000001E-2</v>
      </c>
      <c r="AP126" s="1071">
        <v>2.1000000000000001E-2</v>
      </c>
      <c r="AQ126" s="1072">
        <v>2</v>
      </c>
      <c r="AR126" s="1071">
        <v>3.4000000000000002E-2</v>
      </c>
      <c r="AS126" s="1071">
        <v>2.1000000000000001E-2</v>
      </c>
      <c r="AT126" s="1072">
        <v>2</v>
      </c>
      <c r="AU126" s="1071">
        <v>3.5000000000000003E-2</v>
      </c>
      <c r="AV126" s="1071">
        <v>0.02</v>
      </c>
      <c r="AW126" s="1072">
        <v>2</v>
      </c>
      <c r="AX126" s="1071">
        <v>3.4000000000000002E-2</v>
      </c>
      <c r="AY126" s="1071">
        <v>1.9E-2</v>
      </c>
      <c r="AZ126" s="1072">
        <v>2</v>
      </c>
      <c r="BA126" s="1071">
        <v>3.7999999999999999E-2</v>
      </c>
      <c r="BB126" s="1071">
        <v>1.9E-2</v>
      </c>
      <c r="BC126" s="1072">
        <v>2</v>
      </c>
      <c r="BD126" s="1071">
        <v>4.1000000000000002E-2</v>
      </c>
      <c r="BE126" s="1071">
        <v>1.7999999999999999E-2</v>
      </c>
      <c r="BF126" s="1072">
        <v>3</v>
      </c>
      <c r="BG126" s="1071">
        <v>0.04</v>
      </c>
      <c r="BH126" s="1071">
        <v>1.7000000000000001E-2</v>
      </c>
      <c r="BI126" s="1072">
        <v>2</v>
      </c>
      <c r="BJ126" s="1071">
        <v>3.9E-2</v>
      </c>
      <c r="BK126" s="1071">
        <v>1.7999999999999999E-2</v>
      </c>
      <c r="BL126" s="1072">
        <v>2</v>
      </c>
      <c r="BM126" s="1071">
        <v>3.9E-2</v>
      </c>
      <c r="BN126" s="1071">
        <v>1.9E-2</v>
      </c>
      <c r="BO126" s="1072">
        <v>2</v>
      </c>
      <c r="BP126" s="1071">
        <v>3.7999999999999999E-2</v>
      </c>
      <c r="BQ126" s="1071">
        <v>1.9E-2</v>
      </c>
      <c r="BR126" s="1072">
        <v>2</v>
      </c>
      <c r="BS126" s="1071">
        <v>3.5999999999999997E-2</v>
      </c>
      <c r="BT126" s="1071">
        <v>1.7000000000000001E-2</v>
      </c>
      <c r="BU126" s="1072">
        <v>2</v>
      </c>
      <c r="BV126" s="1071">
        <v>3.6999999999999998E-2</v>
      </c>
      <c r="BW126" s="1071">
        <v>1.6E-2</v>
      </c>
      <c r="BX126" s="1072">
        <v>2</v>
      </c>
      <c r="BY126" s="1071">
        <v>3.6999999999999998E-2</v>
      </c>
      <c r="BZ126" s="1071">
        <v>1.7000000000000001E-2</v>
      </c>
      <c r="CA126" s="1072">
        <v>2</v>
      </c>
    </row>
    <row r="127" spans="1:79" s="930" customFormat="1" ht="19.5" thickBot="1" x14ac:dyDescent="0.35">
      <c r="A127" s="992"/>
      <c r="B127" s="1018">
        <v>4</v>
      </c>
      <c r="C127" s="971" t="s">
        <v>134</v>
      </c>
      <c r="D127" s="950"/>
      <c r="E127" s="951"/>
      <c r="F127" s="968"/>
      <c r="G127" s="944"/>
      <c r="H127" s="1074"/>
      <c r="I127" s="1075"/>
      <c r="J127" s="1075"/>
      <c r="K127" s="1074"/>
      <c r="L127" s="1075"/>
      <c r="M127" s="1075"/>
      <c r="N127" s="1074"/>
      <c r="O127" s="1075"/>
      <c r="P127" s="1075"/>
      <c r="Q127" s="1074"/>
      <c r="R127" s="1075"/>
      <c r="S127" s="1075"/>
      <c r="T127" s="1074"/>
      <c r="U127" s="1075"/>
      <c r="V127" s="1075"/>
      <c r="W127" s="1074"/>
      <c r="X127" s="1075"/>
      <c r="Y127" s="1075"/>
      <c r="Z127" s="1074"/>
      <c r="AA127" s="1075"/>
      <c r="AB127" s="1075"/>
      <c r="AC127" s="1074"/>
      <c r="AD127" s="1075"/>
      <c r="AE127" s="1075"/>
      <c r="AF127" s="1074"/>
      <c r="AG127" s="1075"/>
      <c r="AH127" s="1075"/>
      <c r="AI127" s="1074"/>
      <c r="AJ127" s="1075"/>
      <c r="AK127" s="1075"/>
      <c r="AL127" s="1074"/>
      <c r="AM127" s="1075"/>
      <c r="AN127" s="1075"/>
      <c r="AO127" s="1074"/>
      <c r="AP127" s="1075"/>
      <c r="AQ127" s="1075"/>
      <c r="AR127" s="1074"/>
      <c r="AS127" s="1075"/>
      <c r="AT127" s="1075"/>
      <c r="AU127" s="1074"/>
      <c r="AV127" s="1075"/>
      <c r="AW127" s="1075"/>
      <c r="AX127" s="1074"/>
      <c r="AY127" s="1075"/>
      <c r="AZ127" s="1075"/>
      <c r="BA127" s="1074"/>
      <c r="BB127" s="1075"/>
      <c r="BC127" s="1075"/>
      <c r="BD127" s="1074"/>
      <c r="BE127" s="1075"/>
      <c r="BF127" s="1075"/>
      <c r="BG127" s="1074"/>
      <c r="BH127" s="1075"/>
      <c r="BI127" s="1075"/>
      <c r="BJ127" s="1074"/>
      <c r="BK127" s="1075"/>
      <c r="BL127" s="1075"/>
      <c r="BM127" s="1074"/>
      <c r="BN127" s="1075"/>
      <c r="BO127" s="1075"/>
      <c r="BP127" s="1074"/>
      <c r="BQ127" s="1075"/>
      <c r="BR127" s="1075"/>
      <c r="BS127" s="1074"/>
      <c r="BT127" s="1075"/>
      <c r="BU127" s="1075"/>
      <c r="BV127" s="1074"/>
      <c r="BW127" s="1075"/>
      <c r="BX127" s="1075"/>
      <c r="BY127" s="1074"/>
      <c r="BZ127" s="1075"/>
      <c r="CA127" s="1075"/>
    </row>
    <row r="128" spans="1:79" s="122" customFormat="1" ht="19.5" customHeight="1" x14ac:dyDescent="0.3">
      <c r="A128" s="991"/>
      <c r="B128" s="1002"/>
      <c r="C128" s="932"/>
      <c r="D128" s="933" t="s">
        <v>6</v>
      </c>
      <c r="E128" s="934"/>
      <c r="F128" s="948" t="s">
        <v>434</v>
      </c>
      <c r="G128" s="1056">
        <v>110</v>
      </c>
      <c r="H128" s="1072"/>
      <c r="I128" s="1073"/>
      <c r="J128" s="1072">
        <v>0</v>
      </c>
      <c r="K128" s="1072"/>
      <c r="L128" s="1073"/>
      <c r="M128" s="1072">
        <v>0</v>
      </c>
      <c r="N128" s="1072"/>
      <c r="O128" s="1073"/>
      <c r="P128" s="1072">
        <v>0</v>
      </c>
      <c r="Q128" s="1072"/>
      <c r="R128" s="1073"/>
      <c r="S128" s="1072">
        <v>0</v>
      </c>
      <c r="T128" s="1072"/>
      <c r="U128" s="1073"/>
      <c r="V128" s="1072">
        <v>0</v>
      </c>
      <c r="W128" s="1072"/>
      <c r="X128" s="1073"/>
      <c r="Y128" s="1072">
        <v>0</v>
      </c>
      <c r="Z128" s="1072"/>
      <c r="AA128" s="1073"/>
      <c r="AB128" s="1072">
        <v>0</v>
      </c>
      <c r="AC128" s="1072"/>
      <c r="AD128" s="1073"/>
      <c r="AE128" s="1072">
        <v>0</v>
      </c>
      <c r="AF128" s="1072"/>
      <c r="AG128" s="1073"/>
      <c r="AH128" s="1072">
        <v>0</v>
      </c>
      <c r="AI128" s="1072"/>
      <c r="AJ128" s="1073"/>
      <c r="AK128" s="1072">
        <v>0</v>
      </c>
      <c r="AL128" s="1072"/>
      <c r="AM128" s="1073"/>
      <c r="AN128" s="1072">
        <v>0</v>
      </c>
      <c r="AO128" s="1072"/>
      <c r="AP128" s="1073"/>
      <c r="AQ128" s="1072">
        <v>0</v>
      </c>
      <c r="AR128" s="1072"/>
      <c r="AS128" s="1073"/>
      <c r="AT128" s="1072">
        <v>0</v>
      </c>
      <c r="AU128" s="1072"/>
      <c r="AV128" s="1073"/>
      <c r="AW128" s="1072">
        <v>0</v>
      </c>
      <c r="AX128" s="1072"/>
      <c r="AY128" s="1073"/>
      <c r="AZ128" s="1072">
        <v>0</v>
      </c>
      <c r="BA128" s="1072"/>
      <c r="BB128" s="1073"/>
      <c r="BC128" s="1072">
        <v>0</v>
      </c>
      <c r="BD128" s="1072"/>
      <c r="BE128" s="1073"/>
      <c r="BF128" s="1072">
        <v>0</v>
      </c>
      <c r="BG128" s="1072"/>
      <c r="BH128" s="1073"/>
      <c r="BI128" s="1072">
        <v>0</v>
      </c>
      <c r="BJ128" s="1072"/>
      <c r="BK128" s="1073"/>
      <c r="BL128" s="1072">
        <v>0</v>
      </c>
      <c r="BM128" s="1072"/>
      <c r="BN128" s="1073"/>
      <c r="BO128" s="1072">
        <v>0</v>
      </c>
      <c r="BP128" s="1072"/>
      <c r="BQ128" s="1073"/>
      <c r="BR128" s="1072">
        <v>0</v>
      </c>
      <c r="BS128" s="1072"/>
      <c r="BT128" s="1073"/>
      <c r="BU128" s="1072">
        <v>0</v>
      </c>
      <c r="BV128" s="1072"/>
      <c r="BW128" s="1073"/>
      <c r="BX128" s="1072">
        <v>0</v>
      </c>
      <c r="BY128" s="1072"/>
      <c r="BZ128" s="1073"/>
      <c r="CA128" s="1072">
        <v>0</v>
      </c>
    </row>
    <row r="129" spans="1:79" s="122" customFormat="1" ht="19.5" x14ac:dyDescent="0.3">
      <c r="A129" s="991" t="s">
        <v>417</v>
      </c>
      <c r="B129" s="1002"/>
      <c r="C129" s="932"/>
      <c r="D129" s="936"/>
      <c r="E129" s="937"/>
      <c r="F129" s="937" t="s">
        <v>436</v>
      </c>
      <c r="G129" s="1057">
        <v>10</v>
      </c>
      <c r="H129" s="1102"/>
      <c r="I129" s="1102"/>
      <c r="J129" s="1072">
        <v>0</v>
      </c>
      <c r="K129" s="1102"/>
      <c r="L129" s="1102"/>
      <c r="M129" s="1072">
        <v>0</v>
      </c>
      <c r="N129" s="1102"/>
      <c r="O129" s="1102"/>
      <c r="P129" s="1072">
        <v>0</v>
      </c>
      <c r="Q129" s="1102"/>
      <c r="R129" s="1102"/>
      <c r="S129" s="1072">
        <v>0</v>
      </c>
      <c r="T129" s="1102"/>
      <c r="U129" s="1102"/>
      <c r="V129" s="1072">
        <v>0</v>
      </c>
      <c r="W129" s="1102"/>
      <c r="X129" s="1102"/>
      <c r="Y129" s="1072">
        <v>0</v>
      </c>
      <c r="Z129" s="1102"/>
      <c r="AA129" s="1102"/>
      <c r="AB129" s="1072">
        <v>0</v>
      </c>
      <c r="AC129" s="1102"/>
      <c r="AD129" s="1102"/>
      <c r="AE129" s="1072">
        <v>0</v>
      </c>
      <c r="AF129" s="1102"/>
      <c r="AG129" s="1102"/>
      <c r="AH129" s="1072">
        <v>0</v>
      </c>
      <c r="AI129" s="1102"/>
      <c r="AJ129" s="1102"/>
      <c r="AK129" s="1072">
        <v>0</v>
      </c>
      <c r="AL129" s="1102"/>
      <c r="AM129" s="1102"/>
      <c r="AN129" s="1072">
        <v>0</v>
      </c>
      <c r="AO129" s="1102"/>
      <c r="AP129" s="1102"/>
      <c r="AQ129" s="1072">
        <v>0</v>
      </c>
      <c r="AR129" s="1102"/>
      <c r="AS129" s="1102"/>
      <c r="AT129" s="1072">
        <v>0</v>
      </c>
      <c r="AU129" s="1102"/>
      <c r="AV129" s="1102"/>
      <c r="AW129" s="1072">
        <v>0</v>
      </c>
      <c r="AX129" s="1102"/>
      <c r="AY129" s="1102"/>
      <c r="AZ129" s="1072">
        <v>0</v>
      </c>
      <c r="BA129" s="1102"/>
      <c r="BB129" s="1102"/>
      <c r="BC129" s="1072">
        <v>0</v>
      </c>
      <c r="BD129" s="1102"/>
      <c r="BE129" s="1102"/>
      <c r="BF129" s="1072">
        <v>0</v>
      </c>
      <c r="BG129" s="1102"/>
      <c r="BH129" s="1102"/>
      <c r="BI129" s="1072">
        <v>0</v>
      </c>
      <c r="BJ129" s="1102"/>
      <c r="BK129" s="1102"/>
      <c r="BL129" s="1072">
        <v>0</v>
      </c>
      <c r="BM129" s="1102"/>
      <c r="BN129" s="1102"/>
      <c r="BO129" s="1072">
        <v>0</v>
      </c>
      <c r="BP129" s="1102"/>
      <c r="BQ129" s="1102"/>
      <c r="BR129" s="1072">
        <v>0</v>
      </c>
      <c r="BS129" s="1102"/>
      <c r="BT129" s="1102"/>
      <c r="BU129" s="1072">
        <v>0</v>
      </c>
      <c r="BV129" s="1102"/>
      <c r="BW129" s="1102"/>
      <c r="BX129" s="1072">
        <v>0</v>
      </c>
      <c r="BY129" s="1102"/>
      <c r="BZ129" s="1102"/>
      <c r="CA129" s="1072">
        <v>0</v>
      </c>
    </row>
    <row r="130" spans="1:79" s="122" customFormat="1" ht="19.5" x14ac:dyDescent="0.3">
      <c r="A130" s="991"/>
      <c r="B130" s="1002"/>
      <c r="C130" s="932"/>
      <c r="D130" s="936"/>
      <c r="E130" s="937"/>
      <c r="F130" s="937" t="s">
        <v>437</v>
      </c>
      <c r="G130" s="1057" t="s">
        <v>109</v>
      </c>
      <c r="H130" s="1201"/>
      <c r="I130" s="1201"/>
      <c r="J130" s="1201"/>
      <c r="K130" s="1201"/>
      <c r="L130" s="1201"/>
      <c r="M130" s="1201"/>
      <c r="N130" s="1201"/>
      <c r="O130" s="1201"/>
      <c r="P130" s="1201"/>
      <c r="Q130" s="1201"/>
      <c r="R130" s="1201"/>
      <c r="S130" s="1201"/>
      <c r="T130" s="1201"/>
      <c r="U130" s="1201"/>
      <c r="V130" s="1201"/>
      <c r="W130" s="1201"/>
      <c r="X130" s="1201"/>
      <c r="Y130" s="1201"/>
      <c r="Z130" s="1201"/>
      <c r="AA130" s="1201"/>
      <c r="AB130" s="1201"/>
      <c r="AC130" s="1201"/>
      <c r="AD130" s="1201"/>
      <c r="AE130" s="1201"/>
      <c r="AF130" s="1201"/>
      <c r="AG130" s="1201"/>
      <c r="AH130" s="1201"/>
      <c r="AI130" s="1201"/>
      <c r="AJ130" s="1201"/>
      <c r="AK130" s="1201"/>
      <c r="AL130" s="1201"/>
      <c r="AM130" s="1201"/>
      <c r="AN130" s="1201"/>
      <c r="AO130" s="1201"/>
      <c r="AP130" s="1201"/>
      <c r="AQ130" s="1201"/>
      <c r="AR130" s="1201"/>
      <c r="AS130" s="1201"/>
      <c r="AT130" s="1201"/>
      <c r="AU130" s="1201"/>
      <c r="AV130" s="1201"/>
      <c r="AW130" s="1201"/>
      <c r="AX130" s="1201"/>
      <c r="AY130" s="1201"/>
      <c r="AZ130" s="1201"/>
      <c r="BA130" s="1201"/>
      <c r="BB130" s="1201"/>
      <c r="BC130" s="1201"/>
      <c r="BD130" s="1201"/>
      <c r="BE130" s="1201"/>
      <c r="BF130" s="1201"/>
      <c r="BG130" s="1201"/>
      <c r="BH130" s="1201"/>
      <c r="BI130" s="1201"/>
      <c r="BJ130" s="1201"/>
      <c r="BK130" s="1201"/>
      <c r="BL130" s="1201"/>
      <c r="BM130" s="1201"/>
      <c r="BN130" s="1201"/>
      <c r="BO130" s="1201"/>
      <c r="BP130" s="1201"/>
      <c r="BQ130" s="1201"/>
      <c r="BR130" s="1201"/>
      <c r="BS130" s="1201"/>
      <c r="BT130" s="1201"/>
      <c r="BU130" s="1201"/>
      <c r="BV130" s="1201"/>
      <c r="BW130" s="1201"/>
      <c r="BX130" s="1201"/>
      <c r="BY130" s="1201"/>
      <c r="BZ130" s="1201"/>
      <c r="CA130" s="1201"/>
    </row>
    <row r="131" spans="1:79" ht="19.5" x14ac:dyDescent="0.3">
      <c r="A131" s="991"/>
      <c r="B131" s="1002"/>
      <c r="C131" s="939"/>
      <c r="D131" s="936"/>
      <c r="E131" s="937"/>
      <c r="F131" s="937" t="s">
        <v>438</v>
      </c>
      <c r="G131" s="1057" t="s">
        <v>109</v>
      </c>
      <c r="H131" s="1201"/>
      <c r="I131" s="1201"/>
      <c r="J131" s="1201"/>
      <c r="K131" s="1201"/>
      <c r="L131" s="1201"/>
      <c r="M131" s="1201"/>
      <c r="N131" s="1201"/>
      <c r="O131" s="1201"/>
      <c r="P131" s="1201"/>
      <c r="Q131" s="1201"/>
      <c r="R131" s="1201"/>
      <c r="S131" s="1201"/>
      <c r="T131" s="1201"/>
      <c r="U131" s="1201"/>
      <c r="V131" s="1201"/>
      <c r="W131" s="1201"/>
      <c r="X131" s="1201"/>
      <c r="Y131" s="1201"/>
      <c r="Z131" s="1201"/>
      <c r="AA131" s="1201"/>
      <c r="AB131" s="1201"/>
      <c r="AC131" s="1201"/>
      <c r="AD131" s="1201"/>
      <c r="AE131" s="1201"/>
      <c r="AF131" s="1201"/>
      <c r="AG131" s="1201"/>
      <c r="AH131" s="1201"/>
      <c r="AI131" s="1201"/>
      <c r="AJ131" s="1201"/>
      <c r="AK131" s="1201"/>
      <c r="AL131" s="1201"/>
      <c r="AM131" s="1201"/>
      <c r="AN131" s="1201"/>
      <c r="AO131" s="1201"/>
      <c r="AP131" s="1201"/>
      <c r="AQ131" s="1201"/>
      <c r="AR131" s="1201"/>
      <c r="AS131" s="1201"/>
      <c r="AT131" s="1201"/>
      <c r="AU131" s="1201"/>
      <c r="AV131" s="1201"/>
      <c r="AW131" s="1201"/>
      <c r="AX131" s="1201"/>
      <c r="AY131" s="1201"/>
      <c r="AZ131" s="1201"/>
      <c r="BA131" s="1201"/>
      <c r="BB131" s="1201"/>
      <c r="BC131" s="1201"/>
      <c r="BD131" s="1201"/>
      <c r="BE131" s="1201"/>
      <c r="BF131" s="1201"/>
      <c r="BG131" s="1201"/>
      <c r="BH131" s="1201"/>
      <c r="BI131" s="1201"/>
      <c r="BJ131" s="1201"/>
      <c r="BK131" s="1201"/>
      <c r="BL131" s="1201"/>
      <c r="BM131" s="1201"/>
      <c r="BN131" s="1201"/>
      <c r="BO131" s="1201"/>
      <c r="BP131" s="1201"/>
      <c r="BQ131" s="1201"/>
      <c r="BR131" s="1201"/>
      <c r="BS131" s="1201"/>
      <c r="BT131" s="1201"/>
      <c r="BU131" s="1201"/>
      <c r="BV131" s="1201"/>
      <c r="BW131" s="1201"/>
      <c r="BX131" s="1201"/>
      <c r="BY131" s="1201"/>
      <c r="BZ131" s="1201"/>
      <c r="CA131" s="1201"/>
    </row>
    <row r="132" spans="1:79" ht="19.5" customHeight="1" x14ac:dyDescent="0.3">
      <c r="A132" s="991"/>
      <c r="B132" s="1002"/>
      <c r="C132" s="939"/>
      <c r="D132" s="936" t="s">
        <v>7</v>
      </c>
      <c r="E132" s="937"/>
      <c r="F132" s="937" t="s">
        <v>434</v>
      </c>
      <c r="G132" s="1060">
        <v>110</v>
      </c>
      <c r="H132" s="1103">
        <v>0.4</v>
      </c>
      <c r="I132" s="1103">
        <v>0.22</v>
      </c>
      <c r="J132" s="1072">
        <v>2.4</v>
      </c>
      <c r="K132" s="1103">
        <v>0.38</v>
      </c>
      <c r="L132" s="1103">
        <v>0.21</v>
      </c>
      <c r="M132" s="1072">
        <v>2.2599999999999998</v>
      </c>
      <c r="N132" s="1103">
        <v>0.38</v>
      </c>
      <c r="O132" s="1103">
        <v>0.21</v>
      </c>
      <c r="P132" s="1072">
        <v>2.2999999999999998</v>
      </c>
      <c r="Q132" s="1103">
        <v>0.38</v>
      </c>
      <c r="R132" s="1103">
        <v>0.21</v>
      </c>
      <c r="S132" s="1072">
        <v>2.2999999999999998</v>
      </c>
      <c r="T132" s="1103">
        <v>0.42</v>
      </c>
      <c r="U132" s="1103">
        <v>0.23</v>
      </c>
      <c r="V132" s="1072">
        <v>2.5</v>
      </c>
      <c r="W132" s="1103">
        <v>0.4</v>
      </c>
      <c r="X132" s="1103">
        <v>0.22</v>
      </c>
      <c r="Y132" s="1072">
        <v>2.4</v>
      </c>
      <c r="Z132" s="1103">
        <v>0.43</v>
      </c>
      <c r="AA132" s="1103">
        <v>0.24</v>
      </c>
      <c r="AB132" s="1072">
        <v>2.6</v>
      </c>
      <c r="AC132" s="1103">
        <v>0.43</v>
      </c>
      <c r="AD132" s="1103">
        <v>0.24</v>
      </c>
      <c r="AE132" s="1072">
        <v>2.6</v>
      </c>
      <c r="AF132" s="1103">
        <v>0.42</v>
      </c>
      <c r="AG132" s="1103">
        <v>0.23</v>
      </c>
      <c r="AH132" s="1072">
        <v>2.5</v>
      </c>
      <c r="AI132" s="1103">
        <v>0.43</v>
      </c>
      <c r="AJ132" s="1103">
        <v>0.24</v>
      </c>
      <c r="AK132" s="1072">
        <v>2.6</v>
      </c>
      <c r="AL132" s="1103">
        <v>0.43</v>
      </c>
      <c r="AM132" s="1103">
        <v>0.24</v>
      </c>
      <c r="AN132" s="1072">
        <v>2.6</v>
      </c>
      <c r="AO132" s="1103">
        <v>0.42</v>
      </c>
      <c r="AP132" s="1103">
        <v>0.23</v>
      </c>
      <c r="AQ132" s="1072">
        <v>2.5</v>
      </c>
      <c r="AR132" s="1103">
        <v>0.47</v>
      </c>
      <c r="AS132" s="1103">
        <v>0.26</v>
      </c>
      <c r="AT132" s="1072">
        <v>2.8</v>
      </c>
      <c r="AU132" s="1103">
        <v>0.52</v>
      </c>
      <c r="AV132" s="1103">
        <v>0.28999999999999998</v>
      </c>
      <c r="AW132" s="1072">
        <v>3.1</v>
      </c>
      <c r="AX132" s="1103">
        <v>0.5</v>
      </c>
      <c r="AY132" s="1103">
        <v>0.28000000000000003</v>
      </c>
      <c r="AZ132" s="1072">
        <v>3</v>
      </c>
      <c r="BA132" s="1103">
        <v>0.5</v>
      </c>
      <c r="BB132" s="1103">
        <v>0.28000000000000003</v>
      </c>
      <c r="BC132" s="1072">
        <v>3</v>
      </c>
      <c r="BD132" s="1103">
        <v>0.5</v>
      </c>
      <c r="BE132" s="1103">
        <v>0.28000000000000003</v>
      </c>
      <c r="BF132" s="1072">
        <v>3</v>
      </c>
      <c r="BG132" s="1103">
        <v>0.52</v>
      </c>
      <c r="BH132" s="1103">
        <v>0.28999999999999998</v>
      </c>
      <c r="BI132" s="1072">
        <v>3.1</v>
      </c>
      <c r="BJ132" s="1103">
        <v>0.48</v>
      </c>
      <c r="BK132" s="1103">
        <v>0.27</v>
      </c>
      <c r="BL132" s="1072">
        <v>2.9</v>
      </c>
      <c r="BM132" s="1103">
        <v>0.43</v>
      </c>
      <c r="BN132" s="1103">
        <v>0.24</v>
      </c>
      <c r="BO132" s="1072">
        <v>2.6</v>
      </c>
      <c r="BP132" s="1103">
        <v>0.45</v>
      </c>
      <c r="BQ132" s="1103">
        <v>0.25</v>
      </c>
      <c r="BR132" s="1072">
        <v>2.7</v>
      </c>
      <c r="BS132" s="1103">
        <v>0.52</v>
      </c>
      <c r="BT132" s="1103">
        <v>0.28999999999999998</v>
      </c>
      <c r="BU132" s="1072">
        <v>3.1</v>
      </c>
      <c r="BV132" s="1103">
        <v>0.42</v>
      </c>
      <c r="BW132" s="1103">
        <v>0.23</v>
      </c>
      <c r="BX132" s="1072">
        <v>2.5</v>
      </c>
      <c r="BY132" s="1103">
        <v>0.47</v>
      </c>
      <c r="BZ132" s="1103">
        <v>0.26</v>
      </c>
      <c r="CA132" s="1072">
        <v>2.8</v>
      </c>
    </row>
    <row r="133" spans="1:79" ht="19.5" x14ac:dyDescent="0.3">
      <c r="A133" s="991" t="s">
        <v>417</v>
      </c>
      <c r="B133" s="1002"/>
      <c r="C133" s="939"/>
      <c r="D133" s="936"/>
      <c r="E133" s="937"/>
      <c r="F133" s="937" t="s">
        <v>436</v>
      </c>
      <c r="G133" s="1057">
        <v>10</v>
      </c>
      <c r="H133" s="1103">
        <v>0.3</v>
      </c>
      <c r="I133" s="1103">
        <v>0.23</v>
      </c>
      <c r="J133" s="1072">
        <v>21</v>
      </c>
      <c r="K133" s="1103">
        <v>0.3</v>
      </c>
      <c r="L133" s="1103">
        <v>0.23</v>
      </c>
      <c r="M133" s="1072">
        <v>21</v>
      </c>
      <c r="N133" s="1103">
        <v>0.28999999999999998</v>
      </c>
      <c r="O133" s="1103">
        <v>0.23</v>
      </c>
      <c r="P133" s="1072">
        <v>21</v>
      </c>
      <c r="Q133" s="1103">
        <v>0.28000000000000003</v>
      </c>
      <c r="R133" s="1103">
        <v>0.23</v>
      </c>
      <c r="S133" s="1072">
        <v>20</v>
      </c>
      <c r="T133" s="1103">
        <v>0.42</v>
      </c>
      <c r="U133" s="1103">
        <v>0.23</v>
      </c>
      <c r="V133" s="1072">
        <v>27</v>
      </c>
      <c r="W133" s="1103">
        <v>0.27</v>
      </c>
      <c r="X133" s="1103">
        <v>0.22500000000000001</v>
      </c>
      <c r="Y133" s="1072">
        <v>20</v>
      </c>
      <c r="Z133" s="1103">
        <v>0.26</v>
      </c>
      <c r="AA133" s="1103">
        <v>0.23</v>
      </c>
      <c r="AB133" s="1072">
        <v>19</v>
      </c>
      <c r="AC133" s="1103">
        <v>0.25</v>
      </c>
      <c r="AD133" s="1103">
        <v>0.23</v>
      </c>
      <c r="AE133" s="1072">
        <v>19</v>
      </c>
      <c r="AF133" s="1103">
        <v>0.25</v>
      </c>
      <c r="AG133" s="1103">
        <v>0.23</v>
      </c>
      <c r="AH133" s="1072">
        <v>19</v>
      </c>
      <c r="AI133" s="1103">
        <v>0.26</v>
      </c>
      <c r="AJ133" s="1103">
        <v>0.23</v>
      </c>
      <c r="AK133" s="1072">
        <v>19</v>
      </c>
      <c r="AL133" s="1103">
        <v>0.36</v>
      </c>
      <c r="AM133" s="1103">
        <v>0.23</v>
      </c>
      <c r="AN133" s="1072">
        <v>24</v>
      </c>
      <c r="AO133" s="1103">
        <v>0.28000000000000003</v>
      </c>
      <c r="AP133" s="1103">
        <v>0.22</v>
      </c>
      <c r="AQ133" s="1072">
        <v>20</v>
      </c>
      <c r="AR133" s="1103">
        <v>0.31</v>
      </c>
      <c r="AS133" s="1103">
        <v>0.23</v>
      </c>
      <c r="AT133" s="1072">
        <v>22</v>
      </c>
      <c r="AU133" s="1103">
        <v>0.33</v>
      </c>
      <c r="AV133" s="1103">
        <v>0.24</v>
      </c>
      <c r="AW133" s="1072">
        <v>23</v>
      </c>
      <c r="AX133" s="1103">
        <v>0.35</v>
      </c>
      <c r="AY133" s="1103">
        <v>0.24</v>
      </c>
      <c r="AZ133" s="1072">
        <v>24</v>
      </c>
      <c r="BA133" s="1103">
        <v>0.36</v>
      </c>
      <c r="BB133" s="1103">
        <v>0.24</v>
      </c>
      <c r="BC133" s="1072">
        <v>24</v>
      </c>
      <c r="BD133" s="1103">
        <v>0.39</v>
      </c>
      <c r="BE133" s="1103">
        <v>0.25</v>
      </c>
      <c r="BF133" s="1072">
        <v>26</v>
      </c>
      <c r="BG133" s="1103">
        <v>0.44</v>
      </c>
      <c r="BH133" s="1103">
        <v>0.3</v>
      </c>
      <c r="BI133" s="1072">
        <v>30</v>
      </c>
      <c r="BJ133" s="1103">
        <v>0.45</v>
      </c>
      <c r="BK133" s="1103">
        <v>0.31</v>
      </c>
      <c r="BL133" s="1072">
        <v>31</v>
      </c>
      <c r="BM133" s="1103">
        <v>0.41</v>
      </c>
      <c r="BN133" s="1103">
        <v>0.26</v>
      </c>
      <c r="BO133" s="1072">
        <v>27</v>
      </c>
      <c r="BP133" s="1103">
        <v>0.39</v>
      </c>
      <c r="BQ133" s="1103">
        <v>0.25</v>
      </c>
      <c r="BR133" s="1072">
        <v>26</v>
      </c>
      <c r="BS133" s="1103">
        <v>0.56000000000000005</v>
      </c>
      <c r="BT133" s="1103">
        <v>0.25</v>
      </c>
      <c r="BU133" s="1072">
        <v>34</v>
      </c>
      <c r="BV133" s="1103">
        <v>0.39</v>
      </c>
      <c r="BW133" s="1103">
        <v>0.24</v>
      </c>
      <c r="BX133" s="1072">
        <v>26</v>
      </c>
      <c r="BY133" s="1103">
        <v>0.38</v>
      </c>
      <c r="BZ133" s="1103">
        <v>0.24</v>
      </c>
      <c r="CA133" s="1072">
        <v>25</v>
      </c>
    </row>
    <row r="134" spans="1:79" s="122" customFormat="1" ht="19.5" x14ac:dyDescent="0.3">
      <c r="A134" s="991"/>
      <c r="B134" s="1002"/>
      <c r="C134" s="932"/>
      <c r="D134" s="936"/>
      <c r="E134" s="937"/>
      <c r="F134" s="937" t="s">
        <v>437</v>
      </c>
      <c r="G134" s="1057" t="s">
        <v>109</v>
      </c>
      <c r="H134" s="1201">
        <v>20</v>
      </c>
      <c r="I134" s="1201"/>
      <c r="J134" s="1201"/>
      <c r="K134" s="1201">
        <v>20</v>
      </c>
      <c r="L134" s="1201"/>
      <c r="M134" s="1201"/>
      <c r="N134" s="1201">
        <v>20</v>
      </c>
      <c r="O134" s="1201"/>
      <c r="P134" s="1201"/>
      <c r="Q134" s="1201">
        <v>20</v>
      </c>
      <c r="R134" s="1201"/>
      <c r="S134" s="1201"/>
      <c r="T134" s="1201">
        <v>20</v>
      </c>
      <c r="U134" s="1201"/>
      <c r="V134" s="1201"/>
      <c r="W134" s="1201">
        <v>20</v>
      </c>
      <c r="X134" s="1201"/>
      <c r="Y134" s="1201"/>
      <c r="Z134" s="1201">
        <v>20</v>
      </c>
      <c r="AA134" s="1201"/>
      <c r="AB134" s="1201"/>
      <c r="AC134" s="1201">
        <v>20</v>
      </c>
      <c r="AD134" s="1201"/>
      <c r="AE134" s="1201"/>
      <c r="AF134" s="1201">
        <v>20</v>
      </c>
      <c r="AG134" s="1201"/>
      <c r="AH134" s="1201"/>
      <c r="AI134" s="1201">
        <v>20</v>
      </c>
      <c r="AJ134" s="1201"/>
      <c r="AK134" s="1201"/>
      <c r="AL134" s="1201">
        <v>20</v>
      </c>
      <c r="AM134" s="1201"/>
      <c r="AN134" s="1201"/>
      <c r="AO134" s="1201">
        <v>20</v>
      </c>
      <c r="AP134" s="1201"/>
      <c r="AQ134" s="1201"/>
      <c r="AR134" s="1201">
        <v>20</v>
      </c>
      <c r="AS134" s="1201"/>
      <c r="AT134" s="1201"/>
      <c r="AU134" s="1201">
        <v>20</v>
      </c>
      <c r="AV134" s="1201"/>
      <c r="AW134" s="1201"/>
      <c r="AX134" s="1201">
        <v>20</v>
      </c>
      <c r="AY134" s="1201"/>
      <c r="AZ134" s="1201"/>
      <c r="BA134" s="1201">
        <v>20</v>
      </c>
      <c r="BB134" s="1201"/>
      <c r="BC134" s="1201"/>
      <c r="BD134" s="1201">
        <v>20</v>
      </c>
      <c r="BE134" s="1201"/>
      <c r="BF134" s="1201"/>
      <c r="BG134" s="1201">
        <v>20</v>
      </c>
      <c r="BH134" s="1201"/>
      <c r="BI134" s="1201"/>
      <c r="BJ134" s="1201">
        <v>20</v>
      </c>
      <c r="BK134" s="1201"/>
      <c r="BL134" s="1201"/>
      <c r="BM134" s="1201">
        <v>20</v>
      </c>
      <c r="BN134" s="1201"/>
      <c r="BO134" s="1201"/>
      <c r="BP134" s="1201">
        <v>20</v>
      </c>
      <c r="BQ134" s="1201"/>
      <c r="BR134" s="1201"/>
      <c r="BS134" s="1201">
        <v>20</v>
      </c>
      <c r="BT134" s="1201"/>
      <c r="BU134" s="1201"/>
      <c r="BV134" s="1201">
        <v>20</v>
      </c>
      <c r="BW134" s="1201"/>
      <c r="BX134" s="1201"/>
      <c r="BY134" s="1201">
        <v>20</v>
      </c>
      <c r="BZ134" s="1201"/>
      <c r="CA134" s="1201"/>
    </row>
    <row r="135" spans="1:79" ht="19.5" x14ac:dyDescent="0.3">
      <c r="A135" s="991"/>
      <c r="B135" s="1002"/>
      <c r="C135" s="939"/>
      <c r="D135" s="972"/>
      <c r="E135" s="937"/>
      <c r="F135" s="937" t="s">
        <v>438</v>
      </c>
      <c r="G135" s="1057" t="s">
        <v>109</v>
      </c>
      <c r="H135" s="1201"/>
      <c r="I135" s="1201"/>
      <c r="J135" s="1201"/>
      <c r="K135" s="1201"/>
      <c r="L135" s="1201"/>
      <c r="M135" s="1201"/>
      <c r="N135" s="1201"/>
      <c r="O135" s="1201"/>
      <c r="P135" s="1201"/>
      <c r="Q135" s="1201"/>
      <c r="R135" s="1201"/>
      <c r="S135" s="1201"/>
      <c r="T135" s="1201"/>
      <c r="U135" s="1201"/>
      <c r="V135" s="1201"/>
      <c r="W135" s="1201"/>
      <c r="X135" s="1201"/>
      <c r="Y135" s="1201"/>
      <c r="Z135" s="1201"/>
      <c r="AA135" s="1201"/>
      <c r="AB135" s="1201"/>
      <c r="AC135" s="1201"/>
      <c r="AD135" s="1201"/>
      <c r="AE135" s="1201"/>
      <c r="AF135" s="1201"/>
      <c r="AG135" s="1201"/>
      <c r="AH135" s="1201"/>
      <c r="AI135" s="1201"/>
      <c r="AJ135" s="1201"/>
      <c r="AK135" s="1201"/>
      <c r="AL135" s="1201"/>
      <c r="AM135" s="1201"/>
      <c r="AN135" s="1201"/>
      <c r="AO135" s="1201"/>
      <c r="AP135" s="1201"/>
      <c r="AQ135" s="1201"/>
      <c r="AR135" s="1201"/>
      <c r="AS135" s="1201"/>
      <c r="AT135" s="1201"/>
      <c r="AU135" s="1201"/>
      <c r="AV135" s="1201"/>
      <c r="AW135" s="1201"/>
      <c r="AX135" s="1201"/>
      <c r="AY135" s="1201"/>
      <c r="AZ135" s="1201"/>
      <c r="BA135" s="1201"/>
      <c r="BB135" s="1201"/>
      <c r="BC135" s="1201"/>
      <c r="BD135" s="1201"/>
      <c r="BE135" s="1201"/>
      <c r="BF135" s="1201"/>
      <c r="BG135" s="1201"/>
      <c r="BH135" s="1201"/>
      <c r="BI135" s="1201"/>
      <c r="BJ135" s="1201"/>
      <c r="BK135" s="1201"/>
      <c r="BL135" s="1201"/>
      <c r="BM135" s="1201"/>
      <c r="BN135" s="1201"/>
      <c r="BO135" s="1201"/>
      <c r="BP135" s="1201"/>
      <c r="BQ135" s="1201"/>
      <c r="BR135" s="1201"/>
      <c r="BS135" s="1201"/>
      <c r="BT135" s="1201"/>
      <c r="BU135" s="1201"/>
      <c r="BV135" s="1201"/>
      <c r="BW135" s="1201"/>
      <c r="BX135" s="1201"/>
      <c r="BY135" s="1201"/>
      <c r="BZ135" s="1201"/>
      <c r="CA135" s="1201"/>
    </row>
    <row r="136" spans="1:79" ht="18.75" x14ac:dyDescent="0.3">
      <c r="B136" s="1019"/>
      <c r="C136" s="947" t="s">
        <v>440</v>
      </c>
      <c r="D136" s="1044" t="s">
        <v>505</v>
      </c>
      <c r="E136" s="970"/>
      <c r="F136" s="1061"/>
      <c r="G136" s="1055">
        <v>110</v>
      </c>
      <c r="H136" s="1077"/>
      <c r="I136" s="1102"/>
      <c r="J136" s="1072">
        <v>0</v>
      </c>
      <c r="K136" s="1077"/>
      <c r="L136" s="1102"/>
      <c r="M136" s="1072">
        <v>0</v>
      </c>
      <c r="N136" s="1077"/>
      <c r="O136" s="1102"/>
      <c r="P136" s="1072">
        <v>0</v>
      </c>
      <c r="Q136" s="1077"/>
      <c r="R136" s="1102"/>
      <c r="S136" s="1072">
        <v>0</v>
      </c>
      <c r="T136" s="1077"/>
      <c r="U136" s="1102"/>
      <c r="V136" s="1072">
        <v>0</v>
      </c>
      <c r="W136" s="1077"/>
      <c r="X136" s="1102"/>
      <c r="Y136" s="1072">
        <v>0</v>
      </c>
      <c r="Z136" s="1077"/>
      <c r="AA136" s="1102"/>
      <c r="AB136" s="1072">
        <v>0</v>
      </c>
      <c r="AC136" s="1077"/>
      <c r="AD136" s="1102"/>
      <c r="AE136" s="1072">
        <v>0</v>
      </c>
      <c r="AF136" s="1077"/>
      <c r="AG136" s="1102"/>
      <c r="AH136" s="1072">
        <v>0</v>
      </c>
      <c r="AI136" s="1077"/>
      <c r="AJ136" s="1102"/>
      <c r="AK136" s="1072">
        <v>0</v>
      </c>
      <c r="AL136" s="1077"/>
      <c r="AM136" s="1102"/>
      <c r="AN136" s="1072">
        <v>0</v>
      </c>
      <c r="AO136" s="1077"/>
      <c r="AP136" s="1102"/>
      <c r="AQ136" s="1072">
        <v>0</v>
      </c>
      <c r="AR136" s="1077"/>
      <c r="AS136" s="1102"/>
      <c r="AT136" s="1072">
        <v>0</v>
      </c>
      <c r="AU136" s="1077"/>
      <c r="AV136" s="1102"/>
      <c r="AW136" s="1072">
        <v>0</v>
      </c>
      <c r="AX136" s="1077"/>
      <c r="AY136" s="1102"/>
      <c r="AZ136" s="1072">
        <v>0</v>
      </c>
      <c r="BA136" s="1077"/>
      <c r="BB136" s="1102"/>
      <c r="BC136" s="1072">
        <v>0</v>
      </c>
      <c r="BD136" s="1077"/>
      <c r="BE136" s="1102"/>
      <c r="BF136" s="1072">
        <v>0</v>
      </c>
      <c r="BG136" s="1077"/>
      <c r="BH136" s="1102"/>
      <c r="BI136" s="1072">
        <v>0</v>
      </c>
      <c r="BJ136" s="1077"/>
      <c r="BK136" s="1102"/>
      <c r="BL136" s="1072">
        <v>0</v>
      </c>
      <c r="BM136" s="1077"/>
      <c r="BN136" s="1102"/>
      <c r="BO136" s="1072">
        <v>0</v>
      </c>
      <c r="BP136" s="1077"/>
      <c r="BQ136" s="1102"/>
      <c r="BR136" s="1072">
        <v>0</v>
      </c>
      <c r="BS136" s="1077"/>
      <c r="BT136" s="1102"/>
      <c r="BU136" s="1072">
        <v>0</v>
      </c>
      <c r="BV136" s="1077"/>
      <c r="BW136" s="1102"/>
      <c r="BX136" s="1072">
        <v>0</v>
      </c>
      <c r="BY136" s="1077"/>
      <c r="BZ136" s="1102"/>
      <c r="CA136" s="1072">
        <v>0</v>
      </c>
    </row>
    <row r="137" spans="1:79" ht="18.75" x14ac:dyDescent="0.3">
      <c r="B137" s="1019"/>
      <c r="C137" s="947" t="s">
        <v>441</v>
      </c>
      <c r="D137" s="1044" t="s">
        <v>506</v>
      </c>
      <c r="E137" s="970"/>
      <c r="F137" s="1061"/>
      <c r="G137" s="1055">
        <v>110</v>
      </c>
      <c r="H137" s="1077"/>
      <c r="I137" s="1102"/>
      <c r="J137" s="1072">
        <v>0</v>
      </c>
      <c r="K137" s="1077"/>
      <c r="L137" s="1102"/>
      <c r="M137" s="1072">
        <v>0</v>
      </c>
      <c r="N137" s="1077"/>
      <c r="O137" s="1102"/>
      <c r="P137" s="1072">
        <v>0</v>
      </c>
      <c r="Q137" s="1077"/>
      <c r="R137" s="1102"/>
      <c r="S137" s="1072">
        <v>0</v>
      </c>
      <c r="T137" s="1077"/>
      <c r="U137" s="1102"/>
      <c r="V137" s="1072">
        <v>0</v>
      </c>
      <c r="W137" s="1077"/>
      <c r="X137" s="1102"/>
      <c r="Y137" s="1072">
        <v>0</v>
      </c>
      <c r="Z137" s="1077"/>
      <c r="AA137" s="1102"/>
      <c r="AB137" s="1072">
        <v>0</v>
      </c>
      <c r="AC137" s="1077"/>
      <c r="AD137" s="1102"/>
      <c r="AE137" s="1072">
        <v>0</v>
      </c>
      <c r="AF137" s="1077"/>
      <c r="AG137" s="1102"/>
      <c r="AH137" s="1072">
        <v>0</v>
      </c>
      <c r="AI137" s="1077"/>
      <c r="AJ137" s="1102"/>
      <c r="AK137" s="1072">
        <v>0</v>
      </c>
      <c r="AL137" s="1077"/>
      <c r="AM137" s="1102"/>
      <c r="AN137" s="1072">
        <v>0</v>
      </c>
      <c r="AO137" s="1077"/>
      <c r="AP137" s="1102"/>
      <c r="AQ137" s="1072">
        <v>0</v>
      </c>
      <c r="AR137" s="1077"/>
      <c r="AS137" s="1102"/>
      <c r="AT137" s="1072">
        <v>0</v>
      </c>
      <c r="AU137" s="1077"/>
      <c r="AV137" s="1102"/>
      <c r="AW137" s="1072">
        <v>0</v>
      </c>
      <c r="AX137" s="1077"/>
      <c r="AY137" s="1102"/>
      <c r="AZ137" s="1072">
        <v>0</v>
      </c>
      <c r="BA137" s="1077"/>
      <c r="BB137" s="1102"/>
      <c r="BC137" s="1072">
        <v>0</v>
      </c>
      <c r="BD137" s="1077"/>
      <c r="BE137" s="1102"/>
      <c r="BF137" s="1072">
        <v>0</v>
      </c>
      <c r="BG137" s="1077"/>
      <c r="BH137" s="1102"/>
      <c r="BI137" s="1072">
        <v>0</v>
      </c>
      <c r="BJ137" s="1077"/>
      <c r="BK137" s="1102"/>
      <c r="BL137" s="1072">
        <v>0</v>
      </c>
      <c r="BM137" s="1077"/>
      <c r="BN137" s="1102"/>
      <c r="BO137" s="1072">
        <v>0</v>
      </c>
      <c r="BP137" s="1077"/>
      <c r="BQ137" s="1102"/>
      <c r="BR137" s="1072">
        <v>0</v>
      </c>
      <c r="BS137" s="1077"/>
      <c r="BT137" s="1102"/>
      <c r="BU137" s="1072">
        <v>0</v>
      </c>
      <c r="BV137" s="1077"/>
      <c r="BW137" s="1102"/>
      <c r="BX137" s="1072">
        <v>0</v>
      </c>
      <c r="BY137" s="1077"/>
      <c r="BZ137" s="1102"/>
      <c r="CA137" s="1072">
        <v>0</v>
      </c>
    </row>
    <row r="138" spans="1:79" ht="19.5" x14ac:dyDescent="0.3">
      <c r="A138" s="991"/>
      <c r="B138" s="1002"/>
      <c r="C138" s="939" t="s">
        <v>439</v>
      </c>
      <c r="D138" s="936" t="s">
        <v>86</v>
      </c>
      <c r="E138" s="937"/>
      <c r="F138" s="937" t="s">
        <v>245</v>
      </c>
      <c r="G138" s="1057">
        <v>110</v>
      </c>
      <c r="H138" s="1201">
        <v>110</v>
      </c>
      <c r="I138" s="1201"/>
      <c r="J138" s="1201"/>
      <c r="K138" s="1201">
        <v>110</v>
      </c>
      <c r="L138" s="1201"/>
      <c r="M138" s="1201"/>
      <c r="N138" s="1201">
        <v>110</v>
      </c>
      <c r="O138" s="1201"/>
      <c r="P138" s="1201"/>
      <c r="Q138" s="1201">
        <v>110</v>
      </c>
      <c r="R138" s="1201"/>
      <c r="S138" s="1201"/>
      <c r="T138" s="1201">
        <v>110</v>
      </c>
      <c r="U138" s="1201"/>
      <c r="V138" s="1201"/>
      <c r="W138" s="1201">
        <v>110</v>
      </c>
      <c r="X138" s="1201"/>
      <c r="Y138" s="1201"/>
      <c r="Z138" s="1201">
        <v>110</v>
      </c>
      <c r="AA138" s="1201"/>
      <c r="AB138" s="1201"/>
      <c r="AC138" s="1201">
        <v>110</v>
      </c>
      <c r="AD138" s="1201"/>
      <c r="AE138" s="1201"/>
      <c r="AF138" s="1201">
        <v>110</v>
      </c>
      <c r="AG138" s="1201"/>
      <c r="AH138" s="1201"/>
      <c r="AI138" s="1201">
        <v>110</v>
      </c>
      <c r="AJ138" s="1201"/>
      <c r="AK138" s="1201"/>
      <c r="AL138" s="1201">
        <v>110</v>
      </c>
      <c r="AM138" s="1201"/>
      <c r="AN138" s="1201"/>
      <c r="AO138" s="1201">
        <v>110</v>
      </c>
      <c r="AP138" s="1201"/>
      <c r="AQ138" s="1201"/>
      <c r="AR138" s="1201">
        <v>110</v>
      </c>
      <c r="AS138" s="1201"/>
      <c r="AT138" s="1201"/>
      <c r="AU138" s="1201">
        <v>110</v>
      </c>
      <c r="AV138" s="1201"/>
      <c r="AW138" s="1201"/>
      <c r="AX138" s="1201">
        <v>110</v>
      </c>
      <c r="AY138" s="1201"/>
      <c r="AZ138" s="1201"/>
      <c r="BA138" s="1201">
        <v>110</v>
      </c>
      <c r="BB138" s="1201"/>
      <c r="BC138" s="1201"/>
      <c r="BD138" s="1201">
        <v>110</v>
      </c>
      <c r="BE138" s="1201"/>
      <c r="BF138" s="1201"/>
      <c r="BG138" s="1201">
        <v>110</v>
      </c>
      <c r="BH138" s="1201"/>
      <c r="BI138" s="1201"/>
      <c r="BJ138" s="1201">
        <v>110</v>
      </c>
      <c r="BK138" s="1201"/>
      <c r="BL138" s="1201"/>
      <c r="BM138" s="1201">
        <v>110</v>
      </c>
      <c r="BN138" s="1201"/>
      <c r="BO138" s="1201"/>
      <c r="BP138" s="1201">
        <v>110</v>
      </c>
      <c r="BQ138" s="1201"/>
      <c r="BR138" s="1201"/>
      <c r="BS138" s="1201">
        <v>110</v>
      </c>
      <c r="BT138" s="1201"/>
      <c r="BU138" s="1201"/>
      <c r="BV138" s="1201">
        <v>110</v>
      </c>
      <c r="BW138" s="1201"/>
      <c r="BX138" s="1201"/>
      <c r="BY138" s="1201">
        <v>110</v>
      </c>
      <c r="BZ138" s="1201"/>
      <c r="CA138" s="1201"/>
    </row>
    <row r="139" spans="1:79" ht="19.5" x14ac:dyDescent="0.3">
      <c r="A139" s="991"/>
      <c r="B139" s="1002"/>
      <c r="C139" s="939"/>
      <c r="D139" s="936" t="s">
        <v>87</v>
      </c>
      <c r="E139" s="937"/>
      <c r="F139" s="937" t="s">
        <v>245</v>
      </c>
      <c r="G139" s="1057">
        <v>110</v>
      </c>
      <c r="H139" s="1201">
        <v>110</v>
      </c>
      <c r="I139" s="1201"/>
      <c r="J139" s="1201"/>
      <c r="K139" s="1201">
        <v>110</v>
      </c>
      <c r="L139" s="1201"/>
      <c r="M139" s="1201"/>
      <c r="N139" s="1201">
        <v>110</v>
      </c>
      <c r="O139" s="1201"/>
      <c r="P139" s="1201"/>
      <c r="Q139" s="1201">
        <v>110</v>
      </c>
      <c r="R139" s="1201"/>
      <c r="S139" s="1201"/>
      <c r="T139" s="1201">
        <v>110</v>
      </c>
      <c r="U139" s="1201"/>
      <c r="V139" s="1201"/>
      <c r="W139" s="1201">
        <v>110</v>
      </c>
      <c r="X139" s="1201"/>
      <c r="Y139" s="1201"/>
      <c r="Z139" s="1201">
        <v>110</v>
      </c>
      <c r="AA139" s="1201"/>
      <c r="AB139" s="1201"/>
      <c r="AC139" s="1201">
        <v>110</v>
      </c>
      <c r="AD139" s="1201"/>
      <c r="AE139" s="1201"/>
      <c r="AF139" s="1201">
        <v>110</v>
      </c>
      <c r="AG139" s="1201"/>
      <c r="AH139" s="1201"/>
      <c r="AI139" s="1201">
        <v>110</v>
      </c>
      <c r="AJ139" s="1201"/>
      <c r="AK139" s="1201"/>
      <c r="AL139" s="1201">
        <v>110</v>
      </c>
      <c r="AM139" s="1201"/>
      <c r="AN139" s="1201"/>
      <c r="AO139" s="1201">
        <v>110</v>
      </c>
      <c r="AP139" s="1201"/>
      <c r="AQ139" s="1201"/>
      <c r="AR139" s="1201">
        <v>110</v>
      </c>
      <c r="AS139" s="1201"/>
      <c r="AT139" s="1201"/>
      <c r="AU139" s="1201">
        <v>110</v>
      </c>
      <c r="AV139" s="1201"/>
      <c r="AW139" s="1201"/>
      <c r="AX139" s="1201">
        <v>110</v>
      </c>
      <c r="AY139" s="1201"/>
      <c r="AZ139" s="1201"/>
      <c r="BA139" s="1201">
        <v>110</v>
      </c>
      <c r="BB139" s="1201"/>
      <c r="BC139" s="1201"/>
      <c r="BD139" s="1201">
        <v>110</v>
      </c>
      <c r="BE139" s="1201"/>
      <c r="BF139" s="1201"/>
      <c r="BG139" s="1201">
        <v>110</v>
      </c>
      <c r="BH139" s="1201"/>
      <c r="BI139" s="1201"/>
      <c r="BJ139" s="1201">
        <v>110</v>
      </c>
      <c r="BK139" s="1201"/>
      <c r="BL139" s="1201"/>
      <c r="BM139" s="1201">
        <v>110</v>
      </c>
      <c r="BN139" s="1201"/>
      <c r="BO139" s="1201"/>
      <c r="BP139" s="1201">
        <v>110</v>
      </c>
      <c r="BQ139" s="1201"/>
      <c r="BR139" s="1201"/>
      <c r="BS139" s="1201">
        <v>110</v>
      </c>
      <c r="BT139" s="1201"/>
      <c r="BU139" s="1201"/>
      <c r="BV139" s="1201">
        <v>110</v>
      </c>
      <c r="BW139" s="1201"/>
      <c r="BX139" s="1201"/>
      <c r="BY139" s="1201">
        <v>110</v>
      </c>
      <c r="BZ139" s="1201"/>
      <c r="CA139" s="1201"/>
    </row>
    <row r="140" spans="1:79" ht="18.75" x14ac:dyDescent="0.3">
      <c r="A140" s="994"/>
      <c r="B140" s="1019"/>
      <c r="C140" s="945"/>
      <c r="D140" s="936" t="s">
        <v>86</v>
      </c>
      <c r="E140" s="937"/>
      <c r="F140" s="937" t="s">
        <v>245</v>
      </c>
      <c r="G140" s="1057">
        <v>10</v>
      </c>
      <c r="H140" s="1201">
        <v>10.3</v>
      </c>
      <c r="I140" s="1201"/>
      <c r="J140" s="1201"/>
      <c r="K140" s="1201">
        <v>10.3</v>
      </c>
      <c r="L140" s="1201"/>
      <c r="M140" s="1201"/>
      <c r="N140" s="1201">
        <v>10.3</v>
      </c>
      <c r="O140" s="1201"/>
      <c r="P140" s="1201"/>
      <c r="Q140" s="1201">
        <v>10.3</v>
      </c>
      <c r="R140" s="1201"/>
      <c r="S140" s="1201"/>
      <c r="T140" s="1201">
        <v>10.3</v>
      </c>
      <c r="U140" s="1201"/>
      <c r="V140" s="1201"/>
      <c r="W140" s="1201">
        <v>10.3</v>
      </c>
      <c r="X140" s="1201"/>
      <c r="Y140" s="1201"/>
      <c r="Z140" s="1201">
        <v>10.3</v>
      </c>
      <c r="AA140" s="1201"/>
      <c r="AB140" s="1201"/>
      <c r="AC140" s="1201">
        <v>10.3</v>
      </c>
      <c r="AD140" s="1201"/>
      <c r="AE140" s="1201"/>
      <c r="AF140" s="1201">
        <v>10.3</v>
      </c>
      <c r="AG140" s="1201"/>
      <c r="AH140" s="1201"/>
      <c r="AI140" s="1201">
        <v>10.3</v>
      </c>
      <c r="AJ140" s="1201"/>
      <c r="AK140" s="1201"/>
      <c r="AL140" s="1201">
        <v>10.3</v>
      </c>
      <c r="AM140" s="1201"/>
      <c r="AN140" s="1201"/>
      <c r="AO140" s="1201">
        <v>10.3</v>
      </c>
      <c r="AP140" s="1201"/>
      <c r="AQ140" s="1201"/>
      <c r="AR140" s="1201">
        <v>10.3</v>
      </c>
      <c r="AS140" s="1201"/>
      <c r="AT140" s="1201"/>
      <c r="AU140" s="1201">
        <v>10.3</v>
      </c>
      <c r="AV140" s="1201"/>
      <c r="AW140" s="1201"/>
      <c r="AX140" s="1201">
        <v>10.3</v>
      </c>
      <c r="AY140" s="1201"/>
      <c r="AZ140" s="1201"/>
      <c r="BA140" s="1201">
        <v>10.3</v>
      </c>
      <c r="BB140" s="1201"/>
      <c r="BC140" s="1201"/>
      <c r="BD140" s="1201">
        <v>10.3</v>
      </c>
      <c r="BE140" s="1201"/>
      <c r="BF140" s="1201"/>
      <c r="BG140" s="1201">
        <v>10.3</v>
      </c>
      <c r="BH140" s="1201"/>
      <c r="BI140" s="1201"/>
      <c r="BJ140" s="1201">
        <v>10.3</v>
      </c>
      <c r="BK140" s="1201"/>
      <c r="BL140" s="1201"/>
      <c r="BM140" s="1201">
        <v>10.3</v>
      </c>
      <c r="BN140" s="1201"/>
      <c r="BO140" s="1201"/>
      <c r="BP140" s="1201">
        <v>10.3</v>
      </c>
      <c r="BQ140" s="1201"/>
      <c r="BR140" s="1201"/>
      <c r="BS140" s="1201">
        <v>10.3</v>
      </c>
      <c r="BT140" s="1201"/>
      <c r="BU140" s="1201"/>
      <c r="BV140" s="1201">
        <v>10.3</v>
      </c>
      <c r="BW140" s="1201"/>
      <c r="BX140" s="1201"/>
      <c r="BY140" s="1201">
        <v>10.3</v>
      </c>
      <c r="BZ140" s="1201"/>
      <c r="CA140" s="1201"/>
    </row>
    <row r="141" spans="1:79" ht="18.75" x14ac:dyDescent="0.3">
      <c r="B141" s="1019"/>
      <c r="C141" s="945"/>
      <c r="D141" s="936" t="s">
        <v>87</v>
      </c>
      <c r="E141" s="937"/>
      <c r="F141" s="937" t="s">
        <v>245</v>
      </c>
      <c r="G141" s="1057">
        <v>10</v>
      </c>
      <c r="H141" s="1201">
        <v>10.3</v>
      </c>
      <c r="I141" s="1201"/>
      <c r="J141" s="1201"/>
      <c r="K141" s="1201">
        <v>10.3</v>
      </c>
      <c r="L141" s="1201"/>
      <c r="M141" s="1201"/>
      <c r="N141" s="1201">
        <v>10.3</v>
      </c>
      <c r="O141" s="1201"/>
      <c r="P141" s="1201"/>
      <c r="Q141" s="1201">
        <v>10.3</v>
      </c>
      <c r="R141" s="1201"/>
      <c r="S141" s="1201"/>
      <c r="T141" s="1201">
        <v>10.3</v>
      </c>
      <c r="U141" s="1201"/>
      <c r="V141" s="1201"/>
      <c r="W141" s="1201">
        <v>10.3</v>
      </c>
      <c r="X141" s="1201"/>
      <c r="Y141" s="1201"/>
      <c r="Z141" s="1201">
        <v>10.3</v>
      </c>
      <c r="AA141" s="1201"/>
      <c r="AB141" s="1201"/>
      <c r="AC141" s="1201">
        <v>10.3</v>
      </c>
      <c r="AD141" s="1201"/>
      <c r="AE141" s="1201"/>
      <c r="AF141" s="1201">
        <v>10.3</v>
      </c>
      <c r="AG141" s="1201"/>
      <c r="AH141" s="1201"/>
      <c r="AI141" s="1201">
        <v>10.3</v>
      </c>
      <c r="AJ141" s="1201"/>
      <c r="AK141" s="1201"/>
      <c r="AL141" s="1201">
        <v>10.3</v>
      </c>
      <c r="AM141" s="1201"/>
      <c r="AN141" s="1201"/>
      <c r="AO141" s="1201">
        <v>10.3</v>
      </c>
      <c r="AP141" s="1201"/>
      <c r="AQ141" s="1201"/>
      <c r="AR141" s="1201">
        <v>10.3</v>
      </c>
      <c r="AS141" s="1201"/>
      <c r="AT141" s="1201"/>
      <c r="AU141" s="1201">
        <v>10.3</v>
      </c>
      <c r="AV141" s="1201"/>
      <c r="AW141" s="1201"/>
      <c r="AX141" s="1201">
        <v>10.3</v>
      </c>
      <c r="AY141" s="1201"/>
      <c r="AZ141" s="1201"/>
      <c r="BA141" s="1201">
        <v>10.3</v>
      </c>
      <c r="BB141" s="1201"/>
      <c r="BC141" s="1201"/>
      <c r="BD141" s="1201">
        <v>10.3</v>
      </c>
      <c r="BE141" s="1201"/>
      <c r="BF141" s="1201"/>
      <c r="BG141" s="1201">
        <v>10.3</v>
      </c>
      <c r="BH141" s="1201"/>
      <c r="BI141" s="1201"/>
      <c r="BJ141" s="1201">
        <v>10.3</v>
      </c>
      <c r="BK141" s="1201"/>
      <c r="BL141" s="1201"/>
      <c r="BM141" s="1201">
        <v>10.3</v>
      </c>
      <c r="BN141" s="1201"/>
      <c r="BO141" s="1201"/>
      <c r="BP141" s="1201">
        <v>10.3</v>
      </c>
      <c r="BQ141" s="1201"/>
      <c r="BR141" s="1201"/>
      <c r="BS141" s="1201">
        <v>10.3</v>
      </c>
      <c r="BT141" s="1201"/>
      <c r="BU141" s="1201"/>
      <c r="BV141" s="1201">
        <v>10.3</v>
      </c>
      <c r="BW141" s="1201"/>
      <c r="BX141" s="1201"/>
      <c r="BY141" s="1201">
        <v>10.3</v>
      </c>
      <c r="BZ141" s="1201"/>
      <c r="CA141" s="1201"/>
    </row>
    <row r="142" spans="1:79" ht="18.75" x14ac:dyDescent="0.3">
      <c r="A142" s="991" t="s">
        <v>417</v>
      </c>
      <c r="B142" s="1019"/>
      <c r="C142" s="947" t="s">
        <v>440</v>
      </c>
      <c r="D142" s="960" t="s">
        <v>250</v>
      </c>
      <c r="E142" s="937"/>
      <c r="F142" s="937"/>
      <c r="G142" s="1057">
        <v>10</v>
      </c>
      <c r="H142" s="1076"/>
      <c r="I142" s="1102"/>
      <c r="J142" s="1072">
        <v>0</v>
      </c>
      <c r="K142" s="1076"/>
      <c r="L142" s="1102"/>
      <c r="M142" s="1072">
        <v>0</v>
      </c>
      <c r="N142" s="1076"/>
      <c r="O142" s="1102"/>
      <c r="P142" s="1072">
        <v>0</v>
      </c>
      <c r="Q142" s="1076"/>
      <c r="R142" s="1102"/>
      <c r="S142" s="1072">
        <v>0</v>
      </c>
      <c r="T142" s="1076"/>
      <c r="U142" s="1102"/>
      <c r="V142" s="1072">
        <v>0</v>
      </c>
      <c r="W142" s="1076"/>
      <c r="X142" s="1102"/>
      <c r="Y142" s="1072">
        <v>0</v>
      </c>
      <c r="Z142" s="1076"/>
      <c r="AA142" s="1102"/>
      <c r="AB142" s="1072">
        <v>0</v>
      </c>
      <c r="AC142" s="1076"/>
      <c r="AD142" s="1102"/>
      <c r="AE142" s="1072">
        <v>0</v>
      </c>
      <c r="AF142" s="1076"/>
      <c r="AG142" s="1102"/>
      <c r="AH142" s="1072">
        <v>0</v>
      </c>
      <c r="AI142" s="1076"/>
      <c r="AJ142" s="1102"/>
      <c r="AK142" s="1072">
        <v>0</v>
      </c>
      <c r="AL142" s="1076"/>
      <c r="AM142" s="1102"/>
      <c r="AN142" s="1072">
        <v>0</v>
      </c>
      <c r="AO142" s="1076"/>
      <c r="AP142" s="1102"/>
      <c r="AQ142" s="1072">
        <v>0</v>
      </c>
      <c r="AR142" s="1076"/>
      <c r="AS142" s="1102"/>
      <c r="AT142" s="1072">
        <v>0</v>
      </c>
      <c r="AU142" s="1076"/>
      <c r="AV142" s="1102"/>
      <c r="AW142" s="1072">
        <v>0</v>
      </c>
      <c r="AX142" s="1076"/>
      <c r="AY142" s="1102"/>
      <c r="AZ142" s="1072">
        <v>0</v>
      </c>
      <c r="BA142" s="1076"/>
      <c r="BB142" s="1102"/>
      <c r="BC142" s="1072">
        <v>0</v>
      </c>
      <c r="BD142" s="1076"/>
      <c r="BE142" s="1102"/>
      <c r="BF142" s="1072">
        <v>0</v>
      </c>
      <c r="BG142" s="1076"/>
      <c r="BH142" s="1102"/>
      <c r="BI142" s="1072">
        <v>0</v>
      </c>
      <c r="BJ142" s="1076"/>
      <c r="BK142" s="1102"/>
      <c r="BL142" s="1072">
        <v>0</v>
      </c>
      <c r="BM142" s="1076"/>
      <c r="BN142" s="1102"/>
      <c r="BO142" s="1072">
        <v>0</v>
      </c>
      <c r="BP142" s="1076"/>
      <c r="BQ142" s="1102"/>
      <c r="BR142" s="1072">
        <v>0</v>
      </c>
      <c r="BS142" s="1076"/>
      <c r="BT142" s="1102"/>
      <c r="BU142" s="1072">
        <v>0</v>
      </c>
      <c r="BV142" s="1076"/>
      <c r="BW142" s="1102"/>
      <c r="BX142" s="1072">
        <v>0</v>
      </c>
      <c r="BY142" s="1076"/>
      <c r="BZ142" s="1102"/>
      <c r="CA142" s="1072">
        <v>0</v>
      </c>
    </row>
    <row r="143" spans="1:79" ht="18.75" x14ac:dyDescent="0.3">
      <c r="A143" s="1025" t="s">
        <v>417</v>
      </c>
      <c r="B143" s="1019"/>
      <c r="C143" s="947"/>
      <c r="D143" s="959" t="s">
        <v>17</v>
      </c>
      <c r="E143" s="937"/>
      <c r="F143" s="937"/>
      <c r="G143" s="1057">
        <v>10</v>
      </c>
      <c r="H143" s="1103">
        <v>0.03</v>
      </c>
      <c r="I143" s="1103">
        <v>0.03</v>
      </c>
      <c r="J143" s="1072">
        <v>2</v>
      </c>
      <c r="K143" s="1103">
        <v>0.03</v>
      </c>
      <c r="L143" s="1103">
        <v>0.03</v>
      </c>
      <c r="M143" s="1072">
        <v>2</v>
      </c>
      <c r="N143" s="1103">
        <v>0.03</v>
      </c>
      <c r="O143" s="1103">
        <v>0.03</v>
      </c>
      <c r="P143" s="1072">
        <v>2</v>
      </c>
      <c r="Q143" s="1103">
        <v>0.03</v>
      </c>
      <c r="R143" s="1103">
        <v>0.03</v>
      </c>
      <c r="S143" s="1072">
        <v>2</v>
      </c>
      <c r="T143" s="1103">
        <v>0.03</v>
      </c>
      <c r="U143" s="1103">
        <v>0.03</v>
      </c>
      <c r="V143" s="1072">
        <v>2</v>
      </c>
      <c r="W143" s="1103">
        <v>0.03</v>
      </c>
      <c r="X143" s="1103">
        <v>0.03</v>
      </c>
      <c r="Y143" s="1072">
        <v>2</v>
      </c>
      <c r="Z143" s="1103">
        <v>0.03</v>
      </c>
      <c r="AA143" s="1103">
        <v>0.03</v>
      </c>
      <c r="AB143" s="1072">
        <v>2</v>
      </c>
      <c r="AC143" s="1103">
        <v>0.03</v>
      </c>
      <c r="AD143" s="1103">
        <v>0.03</v>
      </c>
      <c r="AE143" s="1072">
        <v>2</v>
      </c>
      <c r="AF143" s="1103">
        <v>0.03</v>
      </c>
      <c r="AG143" s="1103">
        <v>0.03</v>
      </c>
      <c r="AH143" s="1072">
        <v>2</v>
      </c>
      <c r="AI143" s="1103">
        <v>0.03</v>
      </c>
      <c r="AJ143" s="1103">
        <v>0.03</v>
      </c>
      <c r="AK143" s="1072">
        <v>2</v>
      </c>
      <c r="AL143" s="1103">
        <v>0.03</v>
      </c>
      <c r="AM143" s="1103">
        <v>0.03</v>
      </c>
      <c r="AN143" s="1072">
        <v>2</v>
      </c>
      <c r="AO143" s="1103">
        <v>0.03</v>
      </c>
      <c r="AP143" s="1103">
        <v>0.03</v>
      </c>
      <c r="AQ143" s="1072">
        <v>2</v>
      </c>
      <c r="AR143" s="1103">
        <v>0.03</v>
      </c>
      <c r="AS143" s="1103">
        <v>0.03</v>
      </c>
      <c r="AT143" s="1072">
        <v>2</v>
      </c>
      <c r="AU143" s="1103">
        <v>0.04</v>
      </c>
      <c r="AV143" s="1103">
        <v>0.03</v>
      </c>
      <c r="AW143" s="1072">
        <v>3</v>
      </c>
      <c r="AX143" s="1103">
        <v>0.04</v>
      </c>
      <c r="AY143" s="1103">
        <v>0.03</v>
      </c>
      <c r="AZ143" s="1072">
        <v>3</v>
      </c>
      <c r="BA143" s="1103">
        <v>0.04</v>
      </c>
      <c r="BB143" s="1103">
        <v>0.03</v>
      </c>
      <c r="BC143" s="1072">
        <v>3</v>
      </c>
      <c r="BD143" s="1103">
        <v>0.04</v>
      </c>
      <c r="BE143" s="1103">
        <v>0.03</v>
      </c>
      <c r="BF143" s="1072">
        <v>3</v>
      </c>
      <c r="BG143" s="1103">
        <v>0.04</v>
      </c>
      <c r="BH143" s="1103">
        <v>0.03</v>
      </c>
      <c r="BI143" s="1072">
        <v>3</v>
      </c>
      <c r="BJ143" s="1103">
        <v>0.04</v>
      </c>
      <c r="BK143" s="1103">
        <v>0.03</v>
      </c>
      <c r="BL143" s="1072">
        <v>3</v>
      </c>
      <c r="BM143" s="1103">
        <v>0.04</v>
      </c>
      <c r="BN143" s="1103">
        <v>0.03</v>
      </c>
      <c r="BO143" s="1072">
        <v>3</v>
      </c>
      <c r="BP143" s="1103">
        <v>0.04</v>
      </c>
      <c r="BQ143" s="1103">
        <v>0.03</v>
      </c>
      <c r="BR143" s="1072">
        <v>3</v>
      </c>
      <c r="BS143" s="1103">
        <v>0.03</v>
      </c>
      <c r="BT143" s="1103">
        <v>0.03</v>
      </c>
      <c r="BU143" s="1072">
        <v>2</v>
      </c>
      <c r="BV143" s="1103">
        <v>0.05</v>
      </c>
      <c r="BW143" s="1103">
        <v>0.03</v>
      </c>
      <c r="BX143" s="1072">
        <v>3</v>
      </c>
      <c r="BY143" s="1103">
        <v>0.04</v>
      </c>
      <c r="BZ143" s="1103">
        <v>0.03</v>
      </c>
      <c r="CA143" s="1072">
        <v>3</v>
      </c>
    </row>
    <row r="144" spans="1:79" ht="18.75" x14ac:dyDescent="0.3">
      <c r="A144" s="991" t="s">
        <v>417</v>
      </c>
      <c r="B144" s="1019"/>
      <c r="C144" s="947"/>
      <c r="D144" s="959" t="s">
        <v>18</v>
      </c>
      <c r="E144" s="937"/>
      <c r="F144" s="937"/>
      <c r="G144" s="1057">
        <v>10</v>
      </c>
      <c r="H144" s="1103">
        <v>0.12</v>
      </c>
      <c r="I144" s="1103">
        <v>0.09</v>
      </c>
      <c r="J144" s="1072">
        <v>8</v>
      </c>
      <c r="K144" s="1103">
        <v>0.12</v>
      </c>
      <c r="L144" s="1103">
        <v>0.09</v>
      </c>
      <c r="M144" s="1072">
        <v>8</v>
      </c>
      <c r="N144" s="1103">
        <v>0.12</v>
      </c>
      <c r="O144" s="1103">
        <v>0.09</v>
      </c>
      <c r="P144" s="1072">
        <v>8</v>
      </c>
      <c r="Q144" s="1103">
        <v>0.11</v>
      </c>
      <c r="R144" s="1103">
        <v>0.09</v>
      </c>
      <c r="S144" s="1072">
        <v>8</v>
      </c>
      <c r="T144" s="1103">
        <v>0.11</v>
      </c>
      <c r="U144" s="1103">
        <v>0.09</v>
      </c>
      <c r="V144" s="1072">
        <v>8</v>
      </c>
      <c r="W144" s="1103">
        <v>0.1</v>
      </c>
      <c r="X144" s="1103">
        <v>0.09</v>
      </c>
      <c r="Y144" s="1072">
        <v>8</v>
      </c>
      <c r="Z144" s="1103">
        <v>0.1</v>
      </c>
      <c r="AA144" s="1103">
        <v>0.09</v>
      </c>
      <c r="AB144" s="1072">
        <v>8</v>
      </c>
      <c r="AC144" s="1103">
        <v>0.1</v>
      </c>
      <c r="AD144" s="1103">
        <v>0.09</v>
      </c>
      <c r="AE144" s="1072">
        <v>8</v>
      </c>
      <c r="AF144" s="1103">
        <v>0.09</v>
      </c>
      <c r="AG144" s="1103">
        <v>0.09</v>
      </c>
      <c r="AH144" s="1072">
        <v>7</v>
      </c>
      <c r="AI144" s="1103">
        <v>0.1</v>
      </c>
      <c r="AJ144" s="1103">
        <v>0.09</v>
      </c>
      <c r="AK144" s="1072">
        <v>8</v>
      </c>
      <c r="AL144" s="1103">
        <v>0.1</v>
      </c>
      <c r="AM144" s="1103">
        <v>0.09</v>
      </c>
      <c r="AN144" s="1072">
        <v>8</v>
      </c>
      <c r="AO144" s="1103">
        <v>0.11</v>
      </c>
      <c r="AP144" s="1103">
        <v>0.09</v>
      </c>
      <c r="AQ144" s="1072">
        <v>8</v>
      </c>
      <c r="AR144" s="1103">
        <v>0.12</v>
      </c>
      <c r="AS144" s="1103">
        <v>0.09</v>
      </c>
      <c r="AT144" s="1072">
        <v>8</v>
      </c>
      <c r="AU144" s="1103">
        <v>0.13</v>
      </c>
      <c r="AV144" s="1103">
        <v>0.09</v>
      </c>
      <c r="AW144" s="1072">
        <v>9</v>
      </c>
      <c r="AX144" s="1103">
        <v>0.14000000000000001</v>
      </c>
      <c r="AY144" s="1103">
        <v>0.09</v>
      </c>
      <c r="AZ144" s="1072">
        <v>9</v>
      </c>
      <c r="BA144" s="1103">
        <v>0.14000000000000001</v>
      </c>
      <c r="BB144" s="1103">
        <v>0.09</v>
      </c>
      <c r="BC144" s="1072">
        <v>9</v>
      </c>
      <c r="BD144" s="1103">
        <v>0.16</v>
      </c>
      <c r="BE144" s="1103">
        <v>0.105</v>
      </c>
      <c r="BF144" s="1072">
        <v>11</v>
      </c>
      <c r="BG144" s="1103">
        <v>0.22</v>
      </c>
      <c r="BH144" s="1103">
        <v>0.18</v>
      </c>
      <c r="BI144" s="1072">
        <v>16</v>
      </c>
      <c r="BJ144" s="1103">
        <v>0.22</v>
      </c>
      <c r="BK144" s="1103">
        <v>0.19</v>
      </c>
      <c r="BL144" s="1072">
        <v>16</v>
      </c>
      <c r="BM144" s="1103">
        <v>0.17</v>
      </c>
      <c r="BN144" s="1103">
        <v>0.12</v>
      </c>
      <c r="BO144" s="1072">
        <v>12</v>
      </c>
      <c r="BP144" s="1103">
        <v>0.15</v>
      </c>
      <c r="BQ144" s="1103">
        <v>0.1</v>
      </c>
      <c r="BR144" s="1072">
        <v>10</v>
      </c>
      <c r="BS144" s="1103">
        <v>0.15</v>
      </c>
      <c r="BT144" s="1103">
        <v>0.1</v>
      </c>
      <c r="BU144" s="1072">
        <v>10</v>
      </c>
      <c r="BV144" s="1103">
        <v>0.14000000000000001</v>
      </c>
      <c r="BW144" s="1103">
        <v>0.08</v>
      </c>
      <c r="BX144" s="1072">
        <v>9</v>
      </c>
      <c r="BY144" s="1103">
        <v>0.14000000000000001</v>
      </c>
      <c r="BZ144" s="1103">
        <v>8.5000000000000006E-2</v>
      </c>
      <c r="CA144" s="1072">
        <v>9</v>
      </c>
    </row>
    <row r="145" spans="1:79" ht="18.75" x14ac:dyDescent="0.3">
      <c r="A145" s="991" t="s">
        <v>417</v>
      </c>
      <c r="B145" s="1019"/>
      <c r="C145" s="945"/>
      <c r="D145" s="959" t="s">
        <v>16</v>
      </c>
      <c r="E145" s="937"/>
      <c r="F145" s="937"/>
      <c r="G145" s="1057">
        <v>10</v>
      </c>
      <c r="H145" s="1103">
        <v>0.01</v>
      </c>
      <c r="I145" s="1103">
        <v>0.01</v>
      </c>
      <c r="J145" s="1072">
        <v>1</v>
      </c>
      <c r="K145" s="1103">
        <v>0.01</v>
      </c>
      <c r="L145" s="1103">
        <v>0.01</v>
      </c>
      <c r="M145" s="1072">
        <v>1</v>
      </c>
      <c r="N145" s="1103">
        <v>0.01</v>
      </c>
      <c r="O145" s="1103">
        <v>5.0000000000000001E-3</v>
      </c>
      <c r="P145" s="1072">
        <v>1</v>
      </c>
      <c r="Q145" s="1103">
        <v>0.01</v>
      </c>
      <c r="R145" s="1103">
        <v>0</v>
      </c>
      <c r="S145" s="1072">
        <v>1</v>
      </c>
      <c r="T145" s="1103">
        <v>0.01</v>
      </c>
      <c r="U145" s="1103">
        <v>0</v>
      </c>
      <c r="V145" s="1072">
        <v>1</v>
      </c>
      <c r="W145" s="1103">
        <v>0.01</v>
      </c>
      <c r="X145" s="1103">
        <v>0.01</v>
      </c>
      <c r="Y145" s="1072">
        <v>1</v>
      </c>
      <c r="Z145" s="1103">
        <v>0.01</v>
      </c>
      <c r="AA145" s="1103">
        <v>0.01</v>
      </c>
      <c r="AB145" s="1072">
        <v>1</v>
      </c>
      <c r="AC145" s="1103">
        <v>0.01</v>
      </c>
      <c r="AD145" s="1103">
        <v>0</v>
      </c>
      <c r="AE145" s="1072">
        <v>1</v>
      </c>
      <c r="AF145" s="1103">
        <v>0.01</v>
      </c>
      <c r="AG145" s="1103">
        <v>0</v>
      </c>
      <c r="AH145" s="1072">
        <v>1</v>
      </c>
      <c r="AI145" s="1103">
        <v>0.01</v>
      </c>
      <c r="AJ145" s="1103">
        <v>0</v>
      </c>
      <c r="AK145" s="1072">
        <v>1</v>
      </c>
      <c r="AL145" s="1103">
        <v>0.01</v>
      </c>
      <c r="AM145" s="1103">
        <v>0</v>
      </c>
      <c r="AN145" s="1072">
        <v>1</v>
      </c>
      <c r="AO145" s="1103">
        <v>0.01</v>
      </c>
      <c r="AP145" s="1103">
        <v>0</v>
      </c>
      <c r="AQ145" s="1072">
        <v>1</v>
      </c>
      <c r="AR145" s="1103">
        <v>0.02</v>
      </c>
      <c r="AS145" s="1103">
        <v>0.01</v>
      </c>
      <c r="AT145" s="1072">
        <v>1</v>
      </c>
      <c r="AU145" s="1103">
        <v>0.02</v>
      </c>
      <c r="AV145" s="1103">
        <v>0.01</v>
      </c>
      <c r="AW145" s="1072">
        <v>1</v>
      </c>
      <c r="AX145" s="1103">
        <v>0.02</v>
      </c>
      <c r="AY145" s="1103">
        <v>0.01</v>
      </c>
      <c r="AZ145" s="1072">
        <v>1</v>
      </c>
      <c r="BA145" s="1103">
        <v>0.02</v>
      </c>
      <c r="BB145" s="1103">
        <v>0.01</v>
      </c>
      <c r="BC145" s="1072">
        <v>1</v>
      </c>
      <c r="BD145" s="1103">
        <v>0.02</v>
      </c>
      <c r="BE145" s="1103">
        <v>0.01</v>
      </c>
      <c r="BF145" s="1072">
        <v>1</v>
      </c>
      <c r="BG145" s="1103">
        <v>0.01</v>
      </c>
      <c r="BH145" s="1103">
        <v>0.01</v>
      </c>
      <c r="BI145" s="1072">
        <v>1</v>
      </c>
      <c r="BJ145" s="1103">
        <v>0.01</v>
      </c>
      <c r="BK145" s="1103">
        <v>0</v>
      </c>
      <c r="BL145" s="1072">
        <v>1</v>
      </c>
      <c r="BM145" s="1103">
        <v>0.02</v>
      </c>
      <c r="BN145" s="1103">
        <v>0</v>
      </c>
      <c r="BO145" s="1072">
        <v>1</v>
      </c>
      <c r="BP145" s="1103">
        <v>0.01</v>
      </c>
      <c r="BQ145" s="1103">
        <v>0</v>
      </c>
      <c r="BR145" s="1072">
        <v>1</v>
      </c>
      <c r="BS145" s="1103">
        <v>0.01</v>
      </c>
      <c r="BT145" s="1103">
        <v>0</v>
      </c>
      <c r="BU145" s="1072">
        <v>1</v>
      </c>
      <c r="BV145" s="1103">
        <v>0.01</v>
      </c>
      <c r="BW145" s="1103">
        <v>0.01</v>
      </c>
      <c r="BX145" s="1072">
        <v>1</v>
      </c>
      <c r="BY145" s="1103">
        <v>0.02</v>
      </c>
      <c r="BZ145" s="1103">
        <v>0.01</v>
      </c>
      <c r="CA145" s="1072">
        <v>1</v>
      </c>
    </row>
    <row r="146" spans="1:79" ht="18.75" x14ac:dyDescent="0.3">
      <c r="A146" s="991" t="s">
        <v>417</v>
      </c>
      <c r="B146" s="1019"/>
      <c r="C146" s="945"/>
      <c r="D146" s="973" t="s">
        <v>21</v>
      </c>
      <c r="E146" s="942"/>
      <c r="F146" s="942"/>
      <c r="G146" s="1058">
        <v>10</v>
      </c>
      <c r="H146" s="1103">
        <v>0.05</v>
      </c>
      <c r="I146" s="1103">
        <v>0.04</v>
      </c>
      <c r="J146" s="1072">
        <v>4</v>
      </c>
      <c r="K146" s="1103">
        <v>0.04</v>
      </c>
      <c r="L146" s="1103">
        <v>0.04</v>
      </c>
      <c r="M146" s="1072">
        <v>3</v>
      </c>
      <c r="N146" s="1103">
        <v>0.04</v>
      </c>
      <c r="O146" s="1103">
        <v>0.04</v>
      </c>
      <c r="P146" s="1072">
        <v>3</v>
      </c>
      <c r="Q146" s="1103">
        <v>0.04</v>
      </c>
      <c r="R146" s="1103">
        <v>0.04</v>
      </c>
      <c r="S146" s="1072">
        <v>3</v>
      </c>
      <c r="T146" s="1103">
        <v>0.04</v>
      </c>
      <c r="U146" s="1103">
        <v>0.04</v>
      </c>
      <c r="V146" s="1072">
        <v>3</v>
      </c>
      <c r="W146" s="1103">
        <v>0.04</v>
      </c>
      <c r="X146" s="1103">
        <v>0.04</v>
      </c>
      <c r="Y146" s="1072">
        <v>3</v>
      </c>
      <c r="Z146" s="1103">
        <v>0.04</v>
      </c>
      <c r="AA146" s="1103">
        <v>0.04</v>
      </c>
      <c r="AB146" s="1072">
        <v>3</v>
      </c>
      <c r="AC146" s="1103">
        <v>0.04</v>
      </c>
      <c r="AD146" s="1103">
        <v>0.04</v>
      </c>
      <c r="AE146" s="1072">
        <v>3</v>
      </c>
      <c r="AF146" s="1103">
        <v>0.04</v>
      </c>
      <c r="AG146" s="1103">
        <v>0.04</v>
      </c>
      <c r="AH146" s="1072">
        <v>3</v>
      </c>
      <c r="AI146" s="1103">
        <v>0.04</v>
      </c>
      <c r="AJ146" s="1103">
        <v>0.04</v>
      </c>
      <c r="AK146" s="1072">
        <v>3</v>
      </c>
      <c r="AL146" s="1078"/>
      <c r="AM146" s="1104"/>
      <c r="AN146" s="1072">
        <v>0</v>
      </c>
      <c r="AO146" s="1103">
        <v>0.04</v>
      </c>
      <c r="AP146" s="1103">
        <v>0.04</v>
      </c>
      <c r="AQ146" s="1072">
        <v>3</v>
      </c>
      <c r="AR146" s="1103">
        <v>0.04</v>
      </c>
      <c r="AS146" s="1103">
        <v>0.04</v>
      </c>
      <c r="AT146" s="1072">
        <v>3</v>
      </c>
      <c r="AU146" s="1103">
        <v>0.05</v>
      </c>
      <c r="AV146" s="1103">
        <v>0.04</v>
      </c>
      <c r="AW146" s="1072">
        <v>4</v>
      </c>
      <c r="AX146" s="1103">
        <v>0.05</v>
      </c>
      <c r="AY146" s="1103">
        <v>0.04</v>
      </c>
      <c r="AZ146" s="1072">
        <v>4</v>
      </c>
      <c r="BA146" s="1103">
        <v>0.06</v>
      </c>
      <c r="BB146" s="1103">
        <v>0.04</v>
      </c>
      <c r="BC146" s="1072">
        <v>4</v>
      </c>
      <c r="BD146" s="1103">
        <v>0.06</v>
      </c>
      <c r="BE146" s="1103">
        <v>0.04</v>
      </c>
      <c r="BF146" s="1072">
        <v>4</v>
      </c>
      <c r="BG146" s="1103">
        <v>0.06</v>
      </c>
      <c r="BH146" s="1103">
        <v>0.04</v>
      </c>
      <c r="BI146" s="1072">
        <v>4</v>
      </c>
      <c r="BJ146" s="1103">
        <v>0.06</v>
      </c>
      <c r="BK146" s="1103">
        <v>0.04</v>
      </c>
      <c r="BL146" s="1072">
        <v>4</v>
      </c>
      <c r="BM146" s="1103">
        <v>0.06</v>
      </c>
      <c r="BN146" s="1103">
        <v>0.05</v>
      </c>
      <c r="BO146" s="1072">
        <v>4</v>
      </c>
      <c r="BP146" s="1103">
        <v>0.06</v>
      </c>
      <c r="BQ146" s="1103">
        <v>0.05</v>
      </c>
      <c r="BR146" s="1072">
        <v>4</v>
      </c>
      <c r="BS146" s="1103">
        <v>0.06</v>
      </c>
      <c r="BT146" s="1103">
        <v>0.05</v>
      </c>
      <c r="BU146" s="1072">
        <v>4</v>
      </c>
      <c r="BV146" s="1103">
        <v>0.06</v>
      </c>
      <c r="BW146" s="1103">
        <v>0.04</v>
      </c>
      <c r="BX146" s="1072">
        <v>4</v>
      </c>
      <c r="BY146" s="1103">
        <v>0.05</v>
      </c>
      <c r="BZ146" s="1103">
        <v>0.04</v>
      </c>
      <c r="CA146" s="1072">
        <v>4</v>
      </c>
    </row>
    <row r="147" spans="1:79" ht="18.75" x14ac:dyDescent="0.3">
      <c r="A147" s="991" t="s">
        <v>417</v>
      </c>
      <c r="B147" s="1019"/>
      <c r="C147" s="947" t="s">
        <v>441</v>
      </c>
      <c r="D147" s="960" t="s">
        <v>251</v>
      </c>
      <c r="E147" s="937"/>
      <c r="F147" s="937"/>
      <c r="G147" s="1057">
        <v>10</v>
      </c>
      <c r="H147" s="1076"/>
      <c r="I147" s="1102"/>
      <c r="J147" s="1072">
        <v>0</v>
      </c>
      <c r="K147" s="1076"/>
      <c r="L147" s="1102"/>
      <c r="M147" s="1072">
        <v>0</v>
      </c>
      <c r="N147" s="1076"/>
      <c r="O147" s="1102"/>
      <c r="P147" s="1072">
        <v>0</v>
      </c>
      <c r="Q147" s="1076"/>
      <c r="R147" s="1102"/>
      <c r="S147" s="1072">
        <v>0</v>
      </c>
      <c r="T147" s="1076"/>
      <c r="U147" s="1102"/>
      <c r="V147" s="1072">
        <v>0</v>
      </c>
      <c r="W147" s="1076"/>
      <c r="X147" s="1102"/>
      <c r="Y147" s="1072">
        <v>0</v>
      </c>
      <c r="Z147" s="1076"/>
      <c r="AA147" s="1102"/>
      <c r="AB147" s="1072">
        <v>0</v>
      </c>
      <c r="AC147" s="1076"/>
      <c r="AD147" s="1102"/>
      <c r="AE147" s="1072">
        <v>0</v>
      </c>
      <c r="AF147" s="1076"/>
      <c r="AG147" s="1102"/>
      <c r="AH147" s="1072">
        <v>0</v>
      </c>
      <c r="AI147" s="1076"/>
      <c r="AJ147" s="1102"/>
      <c r="AK147" s="1072">
        <v>0</v>
      </c>
      <c r="AL147" s="1076"/>
      <c r="AM147" s="1102"/>
      <c r="AN147" s="1072">
        <v>0</v>
      </c>
      <c r="AO147" s="1076"/>
      <c r="AP147" s="1102"/>
      <c r="AQ147" s="1072">
        <v>0</v>
      </c>
      <c r="AR147" s="1076"/>
      <c r="AS147" s="1102"/>
      <c r="AT147" s="1072">
        <v>0</v>
      </c>
      <c r="AU147" s="1076"/>
      <c r="AV147" s="1102"/>
      <c r="AW147" s="1072">
        <v>0</v>
      </c>
      <c r="AX147" s="1076"/>
      <c r="AY147" s="1102"/>
      <c r="AZ147" s="1072">
        <v>0</v>
      </c>
      <c r="BA147" s="1076"/>
      <c r="BB147" s="1102"/>
      <c r="BC147" s="1072">
        <v>0</v>
      </c>
      <c r="BD147" s="1076"/>
      <c r="BE147" s="1102"/>
      <c r="BF147" s="1072">
        <v>0</v>
      </c>
      <c r="BG147" s="1076"/>
      <c r="BH147" s="1102"/>
      <c r="BI147" s="1072">
        <v>0</v>
      </c>
      <c r="BJ147" s="1076"/>
      <c r="BK147" s="1102"/>
      <c r="BL147" s="1072">
        <v>0</v>
      </c>
      <c r="BM147" s="1076"/>
      <c r="BN147" s="1102"/>
      <c r="BO147" s="1072">
        <v>0</v>
      </c>
      <c r="BP147" s="1076"/>
      <c r="BQ147" s="1102"/>
      <c r="BR147" s="1072">
        <v>0</v>
      </c>
      <c r="BS147" s="1076"/>
      <c r="BT147" s="1102"/>
      <c r="BU147" s="1072">
        <v>0</v>
      </c>
      <c r="BV147" s="1076"/>
      <c r="BW147" s="1102"/>
      <c r="BX147" s="1072">
        <v>0</v>
      </c>
      <c r="BY147" s="1076"/>
      <c r="BZ147" s="1102"/>
      <c r="CA147" s="1072">
        <v>0</v>
      </c>
    </row>
    <row r="148" spans="1:79" ht="18.75" x14ac:dyDescent="0.3">
      <c r="A148" s="1025" t="s">
        <v>417</v>
      </c>
      <c r="B148" s="1019"/>
      <c r="C148" s="947"/>
      <c r="D148" s="959" t="s">
        <v>19</v>
      </c>
      <c r="E148" s="937"/>
      <c r="F148" s="937"/>
      <c r="G148" s="1057">
        <v>10</v>
      </c>
      <c r="H148" s="1103">
        <v>0.18</v>
      </c>
      <c r="I148" s="1103">
        <v>0.13</v>
      </c>
      <c r="J148" s="1072">
        <v>12</v>
      </c>
      <c r="K148" s="1103">
        <v>0.17</v>
      </c>
      <c r="L148" s="1103">
        <v>0.13</v>
      </c>
      <c r="M148" s="1072">
        <v>12</v>
      </c>
      <c r="N148" s="1103">
        <v>0.17</v>
      </c>
      <c r="O148" s="1103">
        <v>0.13</v>
      </c>
      <c r="P148" s="1072">
        <v>12</v>
      </c>
      <c r="Q148" s="1103">
        <v>0.17</v>
      </c>
      <c r="R148" s="1103">
        <v>0.13</v>
      </c>
      <c r="S148" s="1072">
        <v>12</v>
      </c>
      <c r="T148" s="1103">
        <v>0.17</v>
      </c>
      <c r="U148" s="1103">
        <v>0.13</v>
      </c>
      <c r="V148" s="1072">
        <v>12</v>
      </c>
      <c r="W148" s="1103">
        <v>0.15</v>
      </c>
      <c r="X148" s="1103">
        <v>0.12</v>
      </c>
      <c r="Y148" s="1072">
        <v>11</v>
      </c>
      <c r="Z148" s="1103">
        <v>0.15</v>
      </c>
      <c r="AA148" s="1103">
        <v>0.13</v>
      </c>
      <c r="AB148" s="1072">
        <v>11</v>
      </c>
      <c r="AC148" s="1103">
        <v>0.15</v>
      </c>
      <c r="AD148" s="1103">
        <v>0.13</v>
      </c>
      <c r="AE148" s="1072">
        <v>11</v>
      </c>
      <c r="AF148" s="1103">
        <v>0.15</v>
      </c>
      <c r="AG148" s="1103">
        <v>0.13</v>
      </c>
      <c r="AH148" s="1072">
        <v>11</v>
      </c>
      <c r="AI148" s="1103">
        <v>0.15</v>
      </c>
      <c r="AJ148" s="1103">
        <v>0.13</v>
      </c>
      <c r="AK148" s="1072">
        <v>11</v>
      </c>
      <c r="AL148" s="1103">
        <v>0.15</v>
      </c>
      <c r="AM148" s="1103">
        <v>0.13</v>
      </c>
      <c r="AN148" s="1072">
        <v>11</v>
      </c>
      <c r="AO148" s="1103">
        <v>0.16</v>
      </c>
      <c r="AP148" s="1103">
        <v>0.12</v>
      </c>
      <c r="AQ148" s="1072">
        <v>11</v>
      </c>
      <c r="AR148" s="1103">
        <v>0.17</v>
      </c>
      <c r="AS148" s="1103">
        <v>0.13</v>
      </c>
      <c r="AT148" s="1072">
        <v>12</v>
      </c>
      <c r="AU148" s="1103">
        <v>0.19</v>
      </c>
      <c r="AV148" s="1103">
        <v>0.13</v>
      </c>
      <c r="AW148" s="1072">
        <v>13</v>
      </c>
      <c r="AX148" s="1103">
        <v>0.19</v>
      </c>
      <c r="AY148" s="1103">
        <v>0.13500000000000001</v>
      </c>
      <c r="AZ148" s="1072">
        <v>13</v>
      </c>
      <c r="BA148" s="1103">
        <v>0.21</v>
      </c>
      <c r="BB148" s="1103">
        <v>0.14000000000000001</v>
      </c>
      <c r="BC148" s="1072">
        <v>14</v>
      </c>
      <c r="BD148" s="1103">
        <v>0.22</v>
      </c>
      <c r="BE148" s="1103">
        <v>0.13</v>
      </c>
      <c r="BF148" s="1072">
        <v>14</v>
      </c>
      <c r="BG148" s="1103">
        <v>0.23</v>
      </c>
      <c r="BH148" s="1103">
        <v>0.13</v>
      </c>
      <c r="BI148" s="1072">
        <v>15</v>
      </c>
      <c r="BJ148" s="1103">
        <v>0.24</v>
      </c>
      <c r="BK148" s="1103">
        <v>0.13</v>
      </c>
      <c r="BL148" s="1072">
        <v>15</v>
      </c>
      <c r="BM148" s="1103">
        <v>0.24</v>
      </c>
      <c r="BN148" s="1103">
        <v>0.14000000000000001</v>
      </c>
      <c r="BO148" s="1072">
        <v>16</v>
      </c>
      <c r="BP148" s="1103">
        <v>0.24</v>
      </c>
      <c r="BQ148" s="1103">
        <v>0.15</v>
      </c>
      <c r="BR148" s="1072">
        <v>16</v>
      </c>
      <c r="BS148" s="1103">
        <v>0.24</v>
      </c>
      <c r="BT148" s="1103">
        <v>0.15</v>
      </c>
      <c r="BU148" s="1072">
        <v>16</v>
      </c>
      <c r="BV148" s="1103">
        <v>0.24</v>
      </c>
      <c r="BW148" s="1103">
        <v>0.15</v>
      </c>
      <c r="BX148" s="1072">
        <v>16</v>
      </c>
      <c r="BY148" s="1103">
        <v>0.23</v>
      </c>
      <c r="BZ148" s="1103">
        <v>0.14000000000000001</v>
      </c>
      <c r="CA148" s="1072">
        <v>15</v>
      </c>
    </row>
    <row r="149" spans="1:79" ht="18.75" x14ac:dyDescent="0.3">
      <c r="A149" s="991" t="s">
        <v>417</v>
      </c>
      <c r="B149" s="1019"/>
      <c r="C149" s="947"/>
      <c r="D149" s="959" t="s">
        <v>22</v>
      </c>
      <c r="E149" s="937"/>
      <c r="F149" s="937"/>
      <c r="G149" s="1057">
        <v>10</v>
      </c>
      <c r="H149" s="1103">
        <v>0.01</v>
      </c>
      <c r="I149" s="1103">
        <v>0.02</v>
      </c>
      <c r="J149" s="1072">
        <v>1</v>
      </c>
      <c r="K149" s="1103">
        <v>0.01</v>
      </c>
      <c r="L149" s="1103">
        <v>0.02</v>
      </c>
      <c r="M149" s="1072">
        <v>1</v>
      </c>
      <c r="N149" s="1103">
        <v>0.01</v>
      </c>
      <c r="O149" s="1103">
        <v>0.02</v>
      </c>
      <c r="P149" s="1072">
        <v>1</v>
      </c>
      <c r="Q149" s="1103">
        <v>0.01</v>
      </c>
      <c r="R149" s="1103">
        <v>0.02</v>
      </c>
      <c r="S149" s="1072">
        <v>1</v>
      </c>
      <c r="T149" s="1103">
        <v>0.01</v>
      </c>
      <c r="U149" s="1103">
        <v>0.02</v>
      </c>
      <c r="V149" s="1072">
        <v>1</v>
      </c>
      <c r="W149" s="1103">
        <v>0.01</v>
      </c>
      <c r="X149" s="1103">
        <v>0.02</v>
      </c>
      <c r="Y149" s="1072">
        <v>1</v>
      </c>
      <c r="Z149" s="1103">
        <v>0.01</v>
      </c>
      <c r="AA149" s="1103">
        <v>0.02</v>
      </c>
      <c r="AB149" s="1072">
        <v>1</v>
      </c>
      <c r="AC149" s="1103">
        <v>0.01</v>
      </c>
      <c r="AD149" s="1103">
        <v>0.02</v>
      </c>
      <c r="AE149" s="1072">
        <v>1</v>
      </c>
      <c r="AF149" s="1103">
        <v>0.01</v>
      </c>
      <c r="AG149" s="1103">
        <v>0.02</v>
      </c>
      <c r="AH149" s="1072">
        <v>1</v>
      </c>
      <c r="AI149" s="1103">
        <v>0.01</v>
      </c>
      <c r="AJ149" s="1103">
        <v>0.02</v>
      </c>
      <c r="AK149" s="1072">
        <v>1</v>
      </c>
      <c r="AL149" s="1103">
        <v>0.01</v>
      </c>
      <c r="AM149" s="1103">
        <v>0.02</v>
      </c>
      <c r="AN149" s="1072">
        <v>1</v>
      </c>
      <c r="AO149" s="1103">
        <v>0.01</v>
      </c>
      <c r="AP149" s="1103">
        <v>0.02</v>
      </c>
      <c r="AQ149" s="1072">
        <v>1</v>
      </c>
      <c r="AR149" s="1103">
        <v>0.01</v>
      </c>
      <c r="AS149" s="1103">
        <v>0.02</v>
      </c>
      <c r="AT149" s="1072">
        <v>1</v>
      </c>
      <c r="AU149" s="1103">
        <v>0.01</v>
      </c>
      <c r="AV149" s="1103">
        <v>0.02</v>
      </c>
      <c r="AW149" s="1072">
        <v>1</v>
      </c>
      <c r="AX149" s="1103">
        <v>0.01</v>
      </c>
      <c r="AY149" s="1103">
        <v>0.02</v>
      </c>
      <c r="AZ149" s="1072">
        <v>1</v>
      </c>
      <c r="BA149" s="1103">
        <v>0.01</v>
      </c>
      <c r="BB149" s="1103">
        <v>0.02</v>
      </c>
      <c r="BC149" s="1072">
        <v>1</v>
      </c>
      <c r="BD149" s="1103">
        <v>0.01</v>
      </c>
      <c r="BE149" s="1103">
        <v>0.02</v>
      </c>
      <c r="BF149" s="1072">
        <v>1</v>
      </c>
      <c r="BG149" s="1103">
        <v>0.01</v>
      </c>
      <c r="BH149" s="1103">
        <v>0.02</v>
      </c>
      <c r="BI149" s="1072">
        <v>1</v>
      </c>
      <c r="BJ149" s="1103">
        <v>0.01</v>
      </c>
      <c r="BK149" s="1103">
        <v>0.02</v>
      </c>
      <c r="BL149" s="1072">
        <v>1</v>
      </c>
      <c r="BM149" s="1103">
        <v>0.01</v>
      </c>
      <c r="BN149" s="1103">
        <v>0.02</v>
      </c>
      <c r="BO149" s="1072">
        <v>1</v>
      </c>
      <c r="BP149" s="1103">
        <v>0.01</v>
      </c>
      <c r="BQ149" s="1103">
        <v>0.02</v>
      </c>
      <c r="BR149" s="1072">
        <v>1</v>
      </c>
      <c r="BS149" s="1103">
        <v>0.01</v>
      </c>
      <c r="BT149" s="1103">
        <v>0.02</v>
      </c>
      <c r="BU149" s="1072">
        <v>1</v>
      </c>
      <c r="BV149" s="1103">
        <v>0.01</v>
      </c>
      <c r="BW149" s="1103">
        <v>0.02</v>
      </c>
      <c r="BX149" s="1072">
        <v>1</v>
      </c>
      <c r="BY149" s="1103">
        <v>0.01</v>
      </c>
      <c r="BZ149" s="1103">
        <v>0.02</v>
      </c>
      <c r="CA149" s="1072">
        <v>1</v>
      </c>
    </row>
    <row r="150" spans="1:79" ht="19.5" thickBot="1" x14ac:dyDescent="0.35">
      <c r="A150" s="991" t="s">
        <v>417</v>
      </c>
      <c r="B150" s="1019"/>
      <c r="C150" s="945"/>
      <c r="D150" s="979" t="s">
        <v>359</v>
      </c>
      <c r="E150" s="937"/>
      <c r="F150" s="949"/>
      <c r="G150" s="1057">
        <v>10</v>
      </c>
      <c r="H150" s="1076"/>
      <c r="I150" s="1102"/>
      <c r="J150" s="1072">
        <v>0</v>
      </c>
      <c r="K150" s="1076"/>
      <c r="L150" s="1102"/>
      <c r="M150" s="1072">
        <v>0</v>
      </c>
      <c r="N150" s="1076"/>
      <c r="O150" s="1102"/>
      <c r="P150" s="1072">
        <v>0</v>
      </c>
      <c r="Q150" s="1076"/>
      <c r="R150" s="1102"/>
      <c r="S150" s="1072">
        <v>0</v>
      </c>
      <c r="T150" s="1076"/>
      <c r="U150" s="1102"/>
      <c r="V150" s="1072">
        <v>0</v>
      </c>
      <c r="W150" s="1076"/>
      <c r="X150" s="1102"/>
      <c r="Y150" s="1072">
        <v>0</v>
      </c>
      <c r="Z150" s="1076"/>
      <c r="AA150" s="1102"/>
      <c r="AB150" s="1072">
        <v>0</v>
      </c>
      <c r="AC150" s="1076"/>
      <c r="AD150" s="1102"/>
      <c r="AE150" s="1072">
        <v>0</v>
      </c>
      <c r="AF150" s="1076"/>
      <c r="AG150" s="1102"/>
      <c r="AH150" s="1072">
        <v>0</v>
      </c>
      <c r="AI150" s="1076"/>
      <c r="AJ150" s="1102"/>
      <c r="AK150" s="1072">
        <v>0</v>
      </c>
      <c r="AL150" s="1076"/>
      <c r="AM150" s="1102"/>
      <c r="AN150" s="1072">
        <v>0</v>
      </c>
      <c r="AO150" s="1076"/>
      <c r="AP150" s="1102"/>
      <c r="AQ150" s="1072">
        <v>0</v>
      </c>
      <c r="AR150" s="1076"/>
      <c r="AS150" s="1102"/>
      <c r="AT150" s="1072">
        <v>0</v>
      </c>
      <c r="AU150" s="1076"/>
      <c r="AV150" s="1102"/>
      <c r="AW150" s="1072">
        <v>0</v>
      </c>
      <c r="AX150" s="1076"/>
      <c r="AY150" s="1102"/>
      <c r="AZ150" s="1072">
        <v>0</v>
      </c>
      <c r="BA150" s="1076"/>
      <c r="BB150" s="1102"/>
      <c r="BC150" s="1072">
        <v>0</v>
      </c>
      <c r="BD150" s="1076"/>
      <c r="BE150" s="1102"/>
      <c r="BF150" s="1072">
        <v>0</v>
      </c>
      <c r="BG150" s="1076"/>
      <c r="BH150" s="1102"/>
      <c r="BI150" s="1072">
        <v>0</v>
      </c>
      <c r="BJ150" s="1076"/>
      <c r="BK150" s="1102"/>
      <c r="BL150" s="1072">
        <v>0</v>
      </c>
      <c r="BM150" s="1076"/>
      <c r="BN150" s="1102"/>
      <c r="BO150" s="1072">
        <v>0</v>
      </c>
      <c r="BP150" s="1076"/>
      <c r="BQ150" s="1102"/>
      <c r="BR150" s="1072">
        <v>0</v>
      </c>
      <c r="BS150" s="1076"/>
      <c r="BT150" s="1102"/>
      <c r="BU150" s="1072">
        <v>0</v>
      </c>
      <c r="BV150" s="1076"/>
      <c r="BW150" s="1102"/>
      <c r="BX150" s="1072">
        <v>0</v>
      </c>
      <c r="BY150" s="1076"/>
      <c r="BZ150" s="1102"/>
      <c r="CA150" s="1072">
        <v>0</v>
      </c>
    </row>
    <row r="151" spans="1:79" s="930" customFormat="1" ht="19.5" thickBot="1" x14ac:dyDescent="0.35">
      <c r="A151" s="992"/>
      <c r="B151" s="1018">
        <v>5</v>
      </c>
      <c r="C151" s="971" t="s">
        <v>133</v>
      </c>
      <c r="D151" s="950"/>
      <c r="E151" s="951"/>
      <c r="F151" s="1018"/>
      <c r="G151" s="1062"/>
      <c r="H151" s="1074"/>
      <c r="I151" s="1075"/>
      <c r="J151" s="1075"/>
      <c r="K151" s="1074"/>
      <c r="L151" s="1075"/>
      <c r="M151" s="1075"/>
      <c r="N151" s="1074"/>
      <c r="O151" s="1075"/>
      <c r="P151" s="1075"/>
      <c r="Q151" s="1074"/>
      <c r="R151" s="1075"/>
      <c r="S151" s="1075"/>
      <c r="T151" s="1074"/>
      <c r="U151" s="1075"/>
      <c r="V151" s="1075"/>
      <c r="W151" s="1074"/>
      <c r="X151" s="1075"/>
      <c r="Y151" s="1075"/>
      <c r="Z151" s="1074"/>
      <c r="AA151" s="1075"/>
      <c r="AB151" s="1075"/>
      <c r="AC151" s="1074"/>
      <c r="AD151" s="1075"/>
      <c r="AE151" s="1075"/>
      <c r="AF151" s="1074"/>
      <c r="AG151" s="1075"/>
      <c r="AH151" s="1075"/>
      <c r="AI151" s="1074"/>
      <c r="AJ151" s="1075"/>
      <c r="AK151" s="1075"/>
      <c r="AL151" s="1074"/>
      <c r="AM151" s="1075"/>
      <c r="AN151" s="1075"/>
      <c r="AO151" s="1074"/>
      <c r="AP151" s="1075"/>
      <c r="AQ151" s="1075"/>
      <c r="AR151" s="1074"/>
      <c r="AS151" s="1075"/>
      <c r="AT151" s="1075"/>
      <c r="AU151" s="1074"/>
      <c r="AV151" s="1075"/>
      <c r="AW151" s="1075"/>
      <c r="AX151" s="1074"/>
      <c r="AY151" s="1075"/>
      <c r="AZ151" s="1075"/>
      <c r="BA151" s="1074"/>
      <c r="BB151" s="1075"/>
      <c r="BC151" s="1075"/>
      <c r="BD151" s="1074"/>
      <c r="BE151" s="1075"/>
      <c r="BF151" s="1075"/>
      <c r="BG151" s="1074"/>
      <c r="BH151" s="1075"/>
      <c r="BI151" s="1075"/>
      <c r="BJ151" s="1074"/>
      <c r="BK151" s="1075"/>
      <c r="BL151" s="1075"/>
      <c r="BM151" s="1074"/>
      <c r="BN151" s="1075"/>
      <c r="BO151" s="1075"/>
      <c r="BP151" s="1074"/>
      <c r="BQ151" s="1075"/>
      <c r="BR151" s="1075"/>
      <c r="BS151" s="1074"/>
      <c r="BT151" s="1075"/>
      <c r="BU151" s="1075"/>
      <c r="BV151" s="1074"/>
      <c r="BW151" s="1075"/>
      <c r="BX151" s="1075"/>
      <c r="BY151" s="1074"/>
      <c r="BZ151" s="1075"/>
      <c r="CA151" s="1075"/>
    </row>
    <row r="152" spans="1:79" s="122" customFormat="1" ht="19.5" customHeight="1" x14ac:dyDescent="0.3">
      <c r="A152" s="991"/>
      <c r="B152" s="1002"/>
      <c r="C152" s="932"/>
      <c r="D152" s="933" t="s">
        <v>6</v>
      </c>
      <c r="E152" s="934"/>
      <c r="F152" s="934" t="s">
        <v>434</v>
      </c>
      <c r="G152" s="1056">
        <v>110</v>
      </c>
      <c r="H152" s="1072">
        <v>0.17</v>
      </c>
      <c r="I152" s="1072">
        <v>0.09</v>
      </c>
      <c r="J152" s="1072">
        <v>1</v>
      </c>
      <c r="K152" s="1072">
        <v>0.17</v>
      </c>
      <c r="L152" s="1072">
        <v>0.09</v>
      </c>
      <c r="M152" s="1072">
        <v>1</v>
      </c>
      <c r="N152" s="1072">
        <v>0.17</v>
      </c>
      <c r="O152" s="1072">
        <v>0.09</v>
      </c>
      <c r="P152" s="1072">
        <v>1</v>
      </c>
      <c r="Q152" s="1072">
        <v>0.17</v>
      </c>
      <c r="R152" s="1072">
        <v>0.09</v>
      </c>
      <c r="S152" s="1072">
        <v>1</v>
      </c>
      <c r="T152" s="1072">
        <v>0.17</v>
      </c>
      <c r="U152" s="1072">
        <v>0.09</v>
      </c>
      <c r="V152" s="1072">
        <v>1</v>
      </c>
      <c r="W152" s="1072">
        <v>0.17</v>
      </c>
      <c r="X152" s="1072">
        <v>0.09</v>
      </c>
      <c r="Y152" s="1072">
        <v>1</v>
      </c>
      <c r="Z152" s="1072">
        <v>0.17</v>
      </c>
      <c r="AA152" s="1072">
        <v>0.09</v>
      </c>
      <c r="AB152" s="1072">
        <v>1</v>
      </c>
      <c r="AC152" s="1072">
        <v>0.17</v>
      </c>
      <c r="AD152" s="1072">
        <v>0.09</v>
      </c>
      <c r="AE152" s="1072">
        <v>1</v>
      </c>
      <c r="AF152" s="1072">
        <v>0.33</v>
      </c>
      <c r="AG152" s="1072">
        <v>0.18</v>
      </c>
      <c r="AH152" s="1072">
        <v>2</v>
      </c>
      <c r="AI152" s="1072">
        <v>0.33</v>
      </c>
      <c r="AJ152" s="1072">
        <v>0.18</v>
      </c>
      <c r="AK152" s="1072">
        <v>2</v>
      </c>
      <c r="AL152" s="1072">
        <v>0.33</v>
      </c>
      <c r="AM152" s="1072">
        <v>0.18</v>
      </c>
      <c r="AN152" s="1072">
        <v>2</v>
      </c>
      <c r="AO152" s="1072">
        <v>0.33</v>
      </c>
      <c r="AP152" s="1072">
        <v>0.18</v>
      </c>
      <c r="AQ152" s="1072">
        <v>2</v>
      </c>
      <c r="AR152" s="1072">
        <v>0.33</v>
      </c>
      <c r="AS152" s="1072">
        <v>0.18</v>
      </c>
      <c r="AT152" s="1072">
        <v>2</v>
      </c>
      <c r="AU152" s="1072">
        <v>0.33</v>
      </c>
      <c r="AV152" s="1072">
        <v>0.18</v>
      </c>
      <c r="AW152" s="1072">
        <v>2</v>
      </c>
      <c r="AX152" s="1072">
        <v>0.33</v>
      </c>
      <c r="AY152" s="1072">
        <v>0.18</v>
      </c>
      <c r="AZ152" s="1072">
        <v>2</v>
      </c>
      <c r="BA152" s="1072">
        <v>0.33</v>
      </c>
      <c r="BB152" s="1072">
        <v>0.18</v>
      </c>
      <c r="BC152" s="1072">
        <v>2</v>
      </c>
      <c r="BD152" s="1072">
        <v>0.33</v>
      </c>
      <c r="BE152" s="1072">
        <v>0.18</v>
      </c>
      <c r="BF152" s="1072">
        <v>2</v>
      </c>
      <c r="BG152" s="1072">
        <v>0.33</v>
      </c>
      <c r="BH152" s="1072">
        <v>0.18</v>
      </c>
      <c r="BI152" s="1072">
        <v>2</v>
      </c>
      <c r="BJ152" s="1072">
        <v>0.33</v>
      </c>
      <c r="BK152" s="1072">
        <v>0.18</v>
      </c>
      <c r="BL152" s="1072">
        <v>2</v>
      </c>
      <c r="BM152" s="1072">
        <v>0.33</v>
      </c>
      <c r="BN152" s="1072">
        <v>0.18</v>
      </c>
      <c r="BO152" s="1072">
        <v>2</v>
      </c>
      <c r="BP152" s="1072">
        <v>0.33</v>
      </c>
      <c r="BQ152" s="1072">
        <v>0.18</v>
      </c>
      <c r="BR152" s="1072">
        <v>2</v>
      </c>
      <c r="BS152" s="1072">
        <v>0.33</v>
      </c>
      <c r="BT152" s="1072">
        <v>0.18</v>
      </c>
      <c r="BU152" s="1072">
        <v>2</v>
      </c>
      <c r="BV152" s="1072">
        <v>0.33</v>
      </c>
      <c r="BW152" s="1072">
        <v>0.18</v>
      </c>
      <c r="BX152" s="1072">
        <v>2</v>
      </c>
      <c r="BY152" s="1072">
        <v>0.33</v>
      </c>
      <c r="BZ152" s="1072">
        <v>0.18</v>
      </c>
      <c r="CA152" s="1072">
        <v>2</v>
      </c>
    </row>
    <row r="153" spans="1:79" s="122" customFormat="1" ht="19.5" x14ac:dyDescent="0.3">
      <c r="A153" s="991" t="s">
        <v>417</v>
      </c>
      <c r="B153" s="1002"/>
      <c r="C153" s="932"/>
      <c r="D153" s="936"/>
      <c r="E153" s="937"/>
      <c r="F153" s="937" t="s">
        <v>436</v>
      </c>
      <c r="G153" s="1057">
        <v>10</v>
      </c>
      <c r="H153" s="1071">
        <v>0.191</v>
      </c>
      <c r="I153" s="1071">
        <v>0.187</v>
      </c>
      <c r="J153" s="1072">
        <v>15</v>
      </c>
      <c r="K153" s="1071">
        <v>0.185</v>
      </c>
      <c r="L153" s="1071">
        <v>0.188</v>
      </c>
      <c r="M153" s="1072">
        <v>15</v>
      </c>
      <c r="N153" s="1071">
        <v>0.182</v>
      </c>
      <c r="O153" s="1071">
        <v>0.187</v>
      </c>
      <c r="P153" s="1072">
        <v>15</v>
      </c>
      <c r="Q153" s="1071">
        <v>0.17699999999999999</v>
      </c>
      <c r="R153" s="1071">
        <v>0.185</v>
      </c>
      <c r="S153" s="1072">
        <v>14</v>
      </c>
      <c r="T153" s="1071">
        <v>0.17499999999999999</v>
      </c>
      <c r="U153" s="1071">
        <v>0.185</v>
      </c>
      <c r="V153" s="1072">
        <v>14</v>
      </c>
      <c r="W153" s="1071">
        <v>0.17299999999999999</v>
      </c>
      <c r="X153" s="1071">
        <v>0.188</v>
      </c>
      <c r="Y153" s="1072">
        <v>14</v>
      </c>
      <c r="Z153" s="1071">
        <v>0.16900000000000001</v>
      </c>
      <c r="AA153" s="1071">
        <v>0.19</v>
      </c>
      <c r="AB153" s="1072">
        <v>14</v>
      </c>
      <c r="AC153" s="1071">
        <v>0.17399999999999999</v>
      </c>
      <c r="AD153" s="1071">
        <v>0.189</v>
      </c>
      <c r="AE153" s="1072">
        <v>14</v>
      </c>
      <c r="AF153" s="1071">
        <v>0.19800000000000001</v>
      </c>
      <c r="AG153" s="1071">
        <v>0.193</v>
      </c>
      <c r="AH153" s="1072">
        <v>16</v>
      </c>
      <c r="AI153" s="1071">
        <v>0.224</v>
      </c>
      <c r="AJ153" s="1071">
        <v>0.19900000000000001</v>
      </c>
      <c r="AK153" s="1072">
        <v>17</v>
      </c>
      <c r="AL153" s="1071">
        <v>0.23699999999999999</v>
      </c>
      <c r="AM153" s="1071">
        <v>0.19900000000000001</v>
      </c>
      <c r="AN153" s="1072">
        <v>17</v>
      </c>
      <c r="AO153" s="1071">
        <v>0.25800000000000001</v>
      </c>
      <c r="AP153" s="1071">
        <v>0.2</v>
      </c>
      <c r="AQ153" s="1072">
        <v>18</v>
      </c>
      <c r="AR153" s="1071">
        <v>0.27400000000000002</v>
      </c>
      <c r="AS153" s="1071">
        <v>0.19700000000000001</v>
      </c>
      <c r="AT153" s="1072">
        <v>19</v>
      </c>
      <c r="AU153" s="1071">
        <v>0.27500000000000002</v>
      </c>
      <c r="AV153" s="1071">
        <v>0.192</v>
      </c>
      <c r="AW153" s="1072">
        <v>19</v>
      </c>
      <c r="AX153" s="1071">
        <v>0.26900000000000002</v>
      </c>
      <c r="AY153" s="1071">
        <v>0.188</v>
      </c>
      <c r="AZ153" s="1072">
        <v>18</v>
      </c>
      <c r="BA153" s="1071">
        <v>0.251</v>
      </c>
      <c r="BB153" s="1071">
        <v>0.182</v>
      </c>
      <c r="BC153" s="1072">
        <v>17</v>
      </c>
      <c r="BD153" s="1071">
        <v>0.23799999999999999</v>
      </c>
      <c r="BE153" s="1071">
        <v>0.17899999999999999</v>
      </c>
      <c r="BF153" s="1072">
        <v>17</v>
      </c>
      <c r="BG153" s="1071">
        <v>0.23100000000000001</v>
      </c>
      <c r="BH153" s="1071">
        <v>0.184</v>
      </c>
      <c r="BI153" s="1072">
        <v>17</v>
      </c>
      <c r="BJ153" s="1071">
        <v>0.23</v>
      </c>
      <c r="BK153" s="1071">
        <v>0.189</v>
      </c>
      <c r="BL153" s="1072">
        <v>17</v>
      </c>
      <c r="BM153" s="1071">
        <v>0.24399999999999999</v>
      </c>
      <c r="BN153" s="1071">
        <v>0.188</v>
      </c>
      <c r="BO153" s="1072">
        <v>17</v>
      </c>
      <c r="BP153" s="1071">
        <v>0.24299999999999999</v>
      </c>
      <c r="BQ153" s="1071">
        <v>0.188</v>
      </c>
      <c r="BR153" s="1072">
        <v>17</v>
      </c>
      <c r="BS153" s="1071">
        <v>0.23100000000000001</v>
      </c>
      <c r="BT153" s="1071">
        <v>0.188</v>
      </c>
      <c r="BU153" s="1072">
        <v>17</v>
      </c>
      <c r="BV153" s="1071">
        <v>0.23200000000000001</v>
      </c>
      <c r="BW153" s="1071">
        <v>0.186</v>
      </c>
      <c r="BX153" s="1072">
        <v>17</v>
      </c>
      <c r="BY153" s="1071">
        <v>0.23200000000000001</v>
      </c>
      <c r="BZ153" s="1071">
        <v>0.186</v>
      </c>
      <c r="CA153" s="1072">
        <v>17</v>
      </c>
    </row>
    <row r="154" spans="1:79" s="122" customFormat="1" ht="19.5" x14ac:dyDescent="0.3">
      <c r="A154" s="991"/>
      <c r="B154" s="1002"/>
      <c r="C154" s="932"/>
      <c r="D154" s="936"/>
      <c r="E154" s="937"/>
      <c r="F154" s="937" t="s">
        <v>437</v>
      </c>
      <c r="G154" s="1057" t="s">
        <v>109</v>
      </c>
      <c r="H154" s="1201">
        <v>20</v>
      </c>
      <c r="I154" s="1201"/>
      <c r="J154" s="1201"/>
      <c r="K154" s="1201">
        <v>20</v>
      </c>
      <c r="L154" s="1201"/>
      <c r="M154" s="1201"/>
      <c r="N154" s="1201">
        <v>20</v>
      </c>
      <c r="O154" s="1201"/>
      <c r="P154" s="1201"/>
      <c r="Q154" s="1201">
        <v>20</v>
      </c>
      <c r="R154" s="1201"/>
      <c r="S154" s="1201"/>
      <c r="T154" s="1201">
        <v>20</v>
      </c>
      <c r="U154" s="1201"/>
      <c r="V154" s="1201"/>
      <c r="W154" s="1201">
        <v>20</v>
      </c>
      <c r="X154" s="1201"/>
      <c r="Y154" s="1201"/>
      <c r="Z154" s="1201">
        <v>20</v>
      </c>
      <c r="AA154" s="1201"/>
      <c r="AB154" s="1201"/>
      <c r="AC154" s="1201">
        <v>20</v>
      </c>
      <c r="AD154" s="1201"/>
      <c r="AE154" s="1201"/>
      <c r="AF154" s="1201">
        <v>20</v>
      </c>
      <c r="AG154" s="1201"/>
      <c r="AH154" s="1201"/>
      <c r="AI154" s="1201">
        <v>20</v>
      </c>
      <c r="AJ154" s="1201"/>
      <c r="AK154" s="1201"/>
      <c r="AL154" s="1201">
        <v>20</v>
      </c>
      <c r="AM154" s="1201"/>
      <c r="AN154" s="1201"/>
      <c r="AO154" s="1201">
        <v>20</v>
      </c>
      <c r="AP154" s="1201"/>
      <c r="AQ154" s="1201"/>
      <c r="AR154" s="1201">
        <v>20</v>
      </c>
      <c r="AS154" s="1201"/>
      <c r="AT154" s="1201"/>
      <c r="AU154" s="1201">
        <v>20</v>
      </c>
      <c r="AV154" s="1201"/>
      <c r="AW154" s="1201"/>
      <c r="AX154" s="1201">
        <v>20</v>
      </c>
      <c r="AY154" s="1201"/>
      <c r="AZ154" s="1201"/>
      <c r="BA154" s="1201">
        <v>20</v>
      </c>
      <c r="BB154" s="1201"/>
      <c r="BC154" s="1201"/>
      <c r="BD154" s="1201">
        <v>20</v>
      </c>
      <c r="BE154" s="1201"/>
      <c r="BF154" s="1201"/>
      <c r="BG154" s="1201">
        <v>20</v>
      </c>
      <c r="BH154" s="1201"/>
      <c r="BI154" s="1201"/>
      <c r="BJ154" s="1201">
        <v>20</v>
      </c>
      <c r="BK154" s="1201"/>
      <c r="BL154" s="1201"/>
      <c r="BM154" s="1201">
        <v>20</v>
      </c>
      <c r="BN154" s="1201"/>
      <c r="BO154" s="1201"/>
      <c r="BP154" s="1201">
        <v>20</v>
      </c>
      <c r="BQ154" s="1201"/>
      <c r="BR154" s="1201"/>
      <c r="BS154" s="1201">
        <v>20</v>
      </c>
      <c r="BT154" s="1201"/>
      <c r="BU154" s="1201"/>
      <c r="BV154" s="1201">
        <v>20</v>
      </c>
      <c r="BW154" s="1201"/>
      <c r="BX154" s="1201"/>
      <c r="BY154" s="1201">
        <v>20</v>
      </c>
      <c r="BZ154" s="1201"/>
      <c r="CA154" s="1201"/>
    </row>
    <row r="155" spans="1:79" ht="19.5" x14ac:dyDescent="0.3">
      <c r="A155" s="991"/>
      <c r="B155" s="1002"/>
      <c r="C155" s="939"/>
      <c r="D155" s="936"/>
      <c r="E155" s="937"/>
      <c r="F155" s="937" t="s">
        <v>438</v>
      </c>
      <c r="G155" s="1057" t="s">
        <v>109</v>
      </c>
      <c r="H155" s="1201"/>
      <c r="I155" s="1201"/>
      <c r="J155" s="1201"/>
      <c r="K155" s="1201"/>
      <c r="L155" s="1201"/>
      <c r="M155" s="1201"/>
      <c r="N155" s="1201"/>
      <c r="O155" s="1201"/>
      <c r="P155" s="1201"/>
      <c r="Q155" s="1201"/>
      <c r="R155" s="1201"/>
      <c r="S155" s="1201"/>
      <c r="T155" s="1201"/>
      <c r="U155" s="1201"/>
      <c r="V155" s="1201"/>
      <c r="W155" s="1201"/>
      <c r="X155" s="1201"/>
      <c r="Y155" s="1201"/>
      <c r="Z155" s="1201"/>
      <c r="AA155" s="1201"/>
      <c r="AB155" s="1201"/>
      <c r="AC155" s="1201"/>
      <c r="AD155" s="1201"/>
      <c r="AE155" s="1201"/>
      <c r="AF155" s="1201"/>
      <c r="AG155" s="1201"/>
      <c r="AH155" s="1201"/>
      <c r="AI155" s="1201"/>
      <c r="AJ155" s="1201"/>
      <c r="AK155" s="1201"/>
      <c r="AL155" s="1201"/>
      <c r="AM155" s="1201"/>
      <c r="AN155" s="1201"/>
      <c r="AO155" s="1201"/>
      <c r="AP155" s="1201"/>
      <c r="AQ155" s="1201"/>
      <c r="AR155" s="1201"/>
      <c r="AS155" s="1201"/>
      <c r="AT155" s="1201"/>
      <c r="AU155" s="1201"/>
      <c r="AV155" s="1201"/>
      <c r="AW155" s="1201"/>
      <c r="AX155" s="1201"/>
      <c r="AY155" s="1201"/>
      <c r="AZ155" s="1201"/>
      <c r="BA155" s="1201"/>
      <c r="BB155" s="1201"/>
      <c r="BC155" s="1201"/>
      <c r="BD155" s="1201"/>
      <c r="BE155" s="1201"/>
      <c r="BF155" s="1201"/>
      <c r="BG155" s="1201"/>
      <c r="BH155" s="1201"/>
      <c r="BI155" s="1201"/>
      <c r="BJ155" s="1201"/>
      <c r="BK155" s="1201"/>
      <c r="BL155" s="1201"/>
      <c r="BM155" s="1201"/>
      <c r="BN155" s="1201"/>
      <c r="BO155" s="1201"/>
      <c r="BP155" s="1201"/>
      <c r="BQ155" s="1201"/>
      <c r="BR155" s="1201"/>
      <c r="BS155" s="1201"/>
      <c r="BT155" s="1201"/>
      <c r="BU155" s="1201"/>
      <c r="BV155" s="1201"/>
      <c r="BW155" s="1201"/>
      <c r="BX155" s="1201"/>
      <c r="BY155" s="1201"/>
      <c r="BZ155" s="1201"/>
      <c r="CA155" s="1201"/>
    </row>
    <row r="156" spans="1:79" ht="19.5" customHeight="1" x14ac:dyDescent="0.3">
      <c r="A156" s="991"/>
      <c r="B156" s="1002"/>
      <c r="C156" s="939"/>
      <c r="D156" s="936" t="s">
        <v>7</v>
      </c>
      <c r="E156" s="937"/>
      <c r="F156" s="937" t="s">
        <v>434</v>
      </c>
      <c r="G156" s="1060">
        <v>110</v>
      </c>
      <c r="H156" s="1102"/>
      <c r="I156" s="1102"/>
      <c r="J156" s="1072">
        <v>0</v>
      </c>
      <c r="K156" s="1102"/>
      <c r="L156" s="1102"/>
      <c r="M156" s="1072">
        <v>0</v>
      </c>
      <c r="N156" s="1102"/>
      <c r="O156" s="1102"/>
      <c r="P156" s="1072">
        <v>0</v>
      </c>
      <c r="Q156" s="1102"/>
      <c r="R156" s="1102"/>
      <c r="S156" s="1072">
        <v>0</v>
      </c>
      <c r="T156" s="1102"/>
      <c r="U156" s="1102"/>
      <c r="V156" s="1072">
        <v>0</v>
      </c>
      <c r="W156" s="1102"/>
      <c r="X156" s="1102"/>
      <c r="Y156" s="1072">
        <v>0</v>
      </c>
      <c r="Z156" s="1102"/>
      <c r="AA156" s="1102"/>
      <c r="AB156" s="1072">
        <v>0</v>
      </c>
      <c r="AC156" s="1102"/>
      <c r="AD156" s="1102"/>
      <c r="AE156" s="1072">
        <v>0</v>
      </c>
      <c r="AF156" s="1102"/>
      <c r="AG156" s="1102"/>
      <c r="AH156" s="1072">
        <v>0</v>
      </c>
      <c r="AI156" s="1102"/>
      <c r="AJ156" s="1102"/>
      <c r="AK156" s="1072">
        <v>0</v>
      </c>
      <c r="AL156" s="1102"/>
      <c r="AM156" s="1102"/>
      <c r="AN156" s="1072">
        <v>0</v>
      </c>
      <c r="AO156" s="1102"/>
      <c r="AP156" s="1102"/>
      <c r="AQ156" s="1072">
        <v>0</v>
      </c>
      <c r="AR156" s="1102"/>
      <c r="AS156" s="1102"/>
      <c r="AT156" s="1072">
        <v>0</v>
      </c>
      <c r="AU156" s="1102"/>
      <c r="AV156" s="1102"/>
      <c r="AW156" s="1072">
        <v>0</v>
      </c>
      <c r="AX156" s="1102"/>
      <c r="AY156" s="1102"/>
      <c r="AZ156" s="1072">
        <v>0</v>
      </c>
      <c r="BA156" s="1102"/>
      <c r="BB156" s="1102"/>
      <c r="BC156" s="1072">
        <v>0</v>
      </c>
      <c r="BD156" s="1102"/>
      <c r="BE156" s="1102"/>
      <c r="BF156" s="1072">
        <v>0</v>
      </c>
      <c r="BG156" s="1102"/>
      <c r="BH156" s="1102"/>
      <c r="BI156" s="1072">
        <v>0</v>
      </c>
      <c r="BJ156" s="1102"/>
      <c r="BK156" s="1102"/>
      <c r="BL156" s="1072">
        <v>0</v>
      </c>
      <c r="BM156" s="1102"/>
      <c r="BN156" s="1102"/>
      <c r="BO156" s="1072">
        <v>0</v>
      </c>
      <c r="BP156" s="1102"/>
      <c r="BQ156" s="1102"/>
      <c r="BR156" s="1072">
        <v>0</v>
      </c>
      <c r="BS156" s="1102"/>
      <c r="BT156" s="1102"/>
      <c r="BU156" s="1072">
        <v>0</v>
      </c>
      <c r="BV156" s="1102"/>
      <c r="BW156" s="1102"/>
      <c r="BX156" s="1072">
        <v>0</v>
      </c>
      <c r="BY156" s="1102"/>
      <c r="BZ156" s="1102"/>
      <c r="CA156" s="1072">
        <v>0</v>
      </c>
    </row>
    <row r="157" spans="1:79" ht="19.5" x14ac:dyDescent="0.3">
      <c r="A157" s="991" t="s">
        <v>417</v>
      </c>
      <c r="B157" s="1002"/>
      <c r="C157" s="939"/>
      <c r="D157" s="936"/>
      <c r="E157" s="937"/>
      <c r="F157" s="937" t="s">
        <v>436</v>
      </c>
      <c r="G157" s="1057">
        <v>10</v>
      </c>
      <c r="H157" s="1102"/>
      <c r="I157" s="1102"/>
      <c r="J157" s="1072">
        <v>0</v>
      </c>
      <c r="K157" s="1102"/>
      <c r="L157" s="1102"/>
      <c r="M157" s="1072">
        <v>0</v>
      </c>
      <c r="N157" s="1102"/>
      <c r="O157" s="1102"/>
      <c r="P157" s="1072">
        <v>0</v>
      </c>
      <c r="Q157" s="1102"/>
      <c r="R157" s="1102"/>
      <c r="S157" s="1072">
        <v>0</v>
      </c>
      <c r="T157" s="1102"/>
      <c r="U157" s="1102"/>
      <c r="V157" s="1072">
        <v>0</v>
      </c>
      <c r="W157" s="1102"/>
      <c r="X157" s="1102"/>
      <c r="Y157" s="1072">
        <v>0</v>
      </c>
      <c r="Z157" s="1102"/>
      <c r="AA157" s="1102"/>
      <c r="AB157" s="1072">
        <v>0</v>
      </c>
      <c r="AC157" s="1102"/>
      <c r="AD157" s="1102"/>
      <c r="AE157" s="1072">
        <v>0</v>
      </c>
      <c r="AF157" s="1102"/>
      <c r="AG157" s="1102"/>
      <c r="AH157" s="1072">
        <v>0</v>
      </c>
      <c r="AI157" s="1102"/>
      <c r="AJ157" s="1102"/>
      <c r="AK157" s="1072">
        <v>0</v>
      </c>
      <c r="AL157" s="1102"/>
      <c r="AM157" s="1102"/>
      <c r="AN157" s="1072">
        <v>0</v>
      </c>
      <c r="AO157" s="1102"/>
      <c r="AP157" s="1102"/>
      <c r="AQ157" s="1072">
        <v>0</v>
      </c>
      <c r="AR157" s="1102"/>
      <c r="AS157" s="1102"/>
      <c r="AT157" s="1072">
        <v>0</v>
      </c>
      <c r="AU157" s="1102"/>
      <c r="AV157" s="1102"/>
      <c r="AW157" s="1072">
        <v>0</v>
      </c>
      <c r="AX157" s="1102"/>
      <c r="AY157" s="1102"/>
      <c r="AZ157" s="1072">
        <v>0</v>
      </c>
      <c r="BA157" s="1102"/>
      <c r="BB157" s="1102"/>
      <c r="BC157" s="1072">
        <v>0</v>
      </c>
      <c r="BD157" s="1102"/>
      <c r="BE157" s="1102"/>
      <c r="BF157" s="1072">
        <v>0</v>
      </c>
      <c r="BG157" s="1102"/>
      <c r="BH157" s="1102"/>
      <c r="BI157" s="1072">
        <v>0</v>
      </c>
      <c r="BJ157" s="1102"/>
      <c r="BK157" s="1102"/>
      <c r="BL157" s="1072">
        <v>0</v>
      </c>
      <c r="BM157" s="1102"/>
      <c r="BN157" s="1102"/>
      <c r="BO157" s="1072">
        <v>0</v>
      </c>
      <c r="BP157" s="1102"/>
      <c r="BQ157" s="1102"/>
      <c r="BR157" s="1072">
        <v>0</v>
      </c>
      <c r="BS157" s="1102"/>
      <c r="BT157" s="1102"/>
      <c r="BU157" s="1072">
        <v>0</v>
      </c>
      <c r="BV157" s="1102"/>
      <c r="BW157" s="1102"/>
      <c r="BX157" s="1072">
        <v>0</v>
      </c>
      <c r="BY157" s="1102"/>
      <c r="BZ157" s="1102"/>
      <c r="CA157" s="1072">
        <v>0</v>
      </c>
    </row>
    <row r="158" spans="1:79" s="122" customFormat="1" ht="19.5" x14ac:dyDescent="0.3">
      <c r="A158" s="991"/>
      <c r="B158" s="1002"/>
      <c r="C158" s="932"/>
      <c r="D158" s="936"/>
      <c r="E158" s="937"/>
      <c r="F158" s="937" t="s">
        <v>437</v>
      </c>
      <c r="G158" s="1057" t="s">
        <v>109</v>
      </c>
      <c r="H158" s="1201"/>
      <c r="I158" s="1201"/>
      <c r="J158" s="1201"/>
      <c r="K158" s="1201"/>
      <c r="L158" s="1201"/>
      <c r="M158" s="1201"/>
      <c r="N158" s="1201"/>
      <c r="O158" s="1201"/>
      <c r="P158" s="1201"/>
      <c r="Q158" s="1201"/>
      <c r="R158" s="1201"/>
      <c r="S158" s="1201"/>
      <c r="T158" s="1201"/>
      <c r="U158" s="1201"/>
      <c r="V158" s="1201"/>
      <c r="W158" s="1201"/>
      <c r="X158" s="1201"/>
      <c r="Y158" s="1201"/>
      <c r="Z158" s="1201"/>
      <c r="AA158" s="1201"/>
      <c r="AB158" s="1201"/>
      <c r="AC158" s="1201"/>
      <c r="AD158" s="1201"/>
      <c r="AE158" s="1201"/>
      <c r="AF158" s="1201"/>
      <c r="AG158" s="1201"/>
      <c r="AH158" s="1201"/>
      <c r="AI158" s="1201"/>
      <c r="AJ158" s="1201"/>
      <c r="AK158" s="1201"/>
      <c r="AL158" s="1201"/>
      <c r="AM158" s="1201"/>
      <c r="AN158" s="1201"/>
      <c r="AO158" s="1201"/>
      <c r="AP158" s="1201"/>
      <c r="AQ158" s="1201"/>
      <c r="AR158" s="1201"/>
      <c r="AS158" s="1201"/>
      <c r="AT158" s="1201"/>
      <c r="AU158" s="1201"/>
      <c r="AV158" s="1201"/>
      <c r="AW158" s="1201"/>
      <c r="AX158" s="1201"/>
      <c r="AY158" s="1201"/>
      <c r="AZ158" s="1201"/>
      <c r="BA158" s="1201"/>
      <c r="BB158" s="1201"/>
      <c r="BC158" s="1201"/>
      <c r="BD158" s="1201"/>
      <c r="BE158" s="1201"/>
      <c r="BF158" s="1201"/>
      <c r="BG158" s="1201"/>
      <c r="BH158" s="1201"/>
      <c r="BI158" s="1201"/>
      <c r="BJ158" s="1201"/>
      <c r="BK158" s="1201"/>
      <c r="BL158" s="1201"/>
      <c r="BM158" s="1201"/>
      <c r="BN158" s="1201"/>
      <c r="BO158" s="1201"/>
      <c r="BP158" s="1201"/>
      <c r="BQ158" s="1201"/>
      <c r="BR158" s="1201"/>
      <c r="BS158" s="1201"/>
      <c r="BT158" s="1201"/>
      <c r="BU158" s="1201"/>
      <c r="BV158" s="1201"/>
      <c r="BW158" s="1201"/>
      <c r="BX158" s="1201"/>
      <c r="BY158" s="1201"/>
      <c r="BZ158" s="1201"/>
      <c r="CA158" s="1201"/>
    </row>
    <row r="159" spans="1:79" ht="19.5" x14ac:dyDescent="0.3">
      <c r="A159" s="991"/>
      <c r="B159" s="1002"/>
      <c r="C159" s="939"/>
      <c r="D159" s="972"/>
      <c r="E159" s="937"/>
      <c r="F159" s="937" t="s">
        <v>438</v>
      </c>
      <c r="G159" s="1057" t="s">
        <v>109</v>
      </c>
      <c r="H159" s="1201"/>
      <c r="I159" s="1201"/>
      <c r="J159" s="1201"/>
      <c r="K159" s="1201"/>
      <c r="L159" s="1201"/>
      <c r="M159" s="1201"/>
      <c r="N159" s="1201"/>
      <c r="O159" s="1201"/>
      <c r="P159" s="1201"/>
      <c r="Q159" s="1201"/>
      <c r="R159" s="1201"/>
      <c r="S159" s="1201"/>
      <c r="T159" s="1201"/>
      <c r="U159" s="1201"/>
      <c r="V159" s="1201"/>
      <c r="W159" s="1201"/>
      <c r="X159" s="1201"/>
      <c r="Y159" s="1201"/>
      <c r="Z159" s="1201"/>
      <c r="AA159" s="1201"/>
      <c r="AB159" s="1201"/>
      <c r="AC159" s="1201"/>
      <c r="AD159" s="1201"/>
      <c r="AE159" s="1201"/>
      <c r="AF159" s="1201"/>
      <c r="AG159" s="1201"/>
      <c r="AH159" s="1201"/>
      <c r="AI159" s="1201"/>
      <c r="AJ159" s="1201"/>
      <c r="AK159" s="1201"/>
      <c r="AL159" s="1201"/>
      <c r="AM159" s="1201"/>
      <c r="AN159" s="1201"/>
      <c r="AO159" s="1201"/>
      <c r="AP159" s="1201"/>
      <c r="AQ159" s="1201"/>
      <c r="AR159" s="1201"/>
      <c r="AS159" s="1201"/>
      <c r="AT159" s="1201"/>
      <c r="AU159" s="1201"/>
      <c r="AV159" s="1201"/>
      <c r="AW159" s="1201"/>
      <c r="AX159" s="1201"/>
      <c r="AY159" s="1201"/>
      <c r="AZ159" s="1201"/>
      <c r="BA159" s="1201"/>
      <c r="BB159" s="1201"/>
      <c r="BC159" s="1201"/>
      <c r="BD159" s="1201"/>
      <c r="BE159" s="1201"/>
      <c r="BF159" s="1201"/>
      <c r="BG159" s="1201"/>
      <c r="BH159" s="1201"/>
      <c r="BI159" s="1201"/>
      <c r="BJ159" s="1201"/>
      <c r="BK159" s="1201"/>
      <c r="BL159" s="1201"/>
      <c r="BM159" s="1201"/>
      <c r="BN159" s="1201"/>
      <c r="BO159" s="1201"/>
      <c r="BP159" s="1201"/>
      <c r="BQ159" s="1201"/>
      <c r="BR159" s="1201"/>
      <c r="BS159" s="1201"/>
      <c r="BT159" s="1201"/>
      <c r="BU159" s="1201"/>
      <c r="BV159" s="1201"/>
      <c r="BW159" s="1201"/>
      <c r="BX159" s="1201"/>
      <c r="BY159" s="1201"/>
      <c r="BZ159" s="1201"/>
      <c r="CA159" s="1201"/>
    </row>
    <row r="160" spans="1:79" ht="18.75" x14ac:dyDescent="0.3">
      <c r="B160" s="1019"/>
      <c r="C160" s="947" t="s">
        <v>440</v>
      </c>
      <c r="D160" s="1044" t="s">
        <v>506</v>
      </c>
      <c r="E160" s="970"/>
      <c r="F160" s="1061"/>
      <c r="G160" s="1055">
        <v>110</v>
      </c>
      <c r="H160" s="1077"/>
      <c r="I160" s="1102"/>
      <c r="J160" s="1072">
        <v>0</v>
      </c>
      <c r="K160" s="1077"/>
      <c r="L160" s="1102"/>
      <c r="M160" s="1072">
        <v>0</v>
      </c>
      <c r="N160" s="1077"/>
      <c r="O160" s="1102"/>
      <c r="P160" s="1072">
        <v>0</v>
      </c>
      <c r="Q160" s="1077"/>
      <c r="R160" s="1102"/>
      <c r="S160" s="1072">
        <v>0</v>
      </c>
      <c r="T160" s="1077"/>
      <c r="U160" s="1102"/>
      <c r="V160" s="1072">
        <v>0</v>
      </c>
      <c r="W160" s="1077"/>
      <c r="X160" s="1102"/>
      <c r="Y160" s="1072">
        <v>0</v>
      </c>
      <c r="Z160" s="1077"/>
      <c r="AA160" s="1102"/>
      <c r="AB160" s="1072">
        <v>0</v>
      </c>
      <c r="AC160" s="1077"/>
      <c r="AD160" s="1102"/>
      <c r="AE160" s="1072">
        <v>0</v>
      </c>
      <c r="AF160" s="1077"/>
      <c r="AG160" s="1102"/>
      <c r="AH160" s="1072">
        <v>0</v>
      </c>
      <c r="AI160" s="1077"/>
      <c r="AJ160" s="1102"/>
      <c r="AK160" s="1072">
        <v>0</v>
      </c>
      <c r="AL160" s="1077"/>
      <c r="AM160" s="1102"/>
      <c r="AN160" s="1072">
        <v>0</v>
      </c>
      <c r="AO160" s="1077"/>
      <c r="AP160" s="1102"/>
      <c r="AQ160" s="1072">
        <v>0</v>
      </c>
      <c r="AR160" s="1077"/>
      <c r="AS160" s="1102"/>
      <c r="AT160" s="1072">
        <v>0</v>
      </c>
      <c r="AU160" s="1077"/>
      <c r="AV160" s="1102"/>
      <c r="AW160" s="1072">
        <v>0</v>
      </c>
      <c r="AX160" s="1077"/>
      <c r="AY160" s="1102"/>
      <c r="AZ160" s="1072">
        <v>0</v>
      </c>
      <c r="BA160" s="1077"/>
      <c r="BB160" s="1102"/>
      <c r="BC160" s="1072">
        <v>0</v>
      </c>
      <c r="BD160" s="1077"/>
      <c r="BE160" s="1102"/>
      <c r="BF160" s="1072">
        <v>0</v>
      </c>
      <c r="BG160" s="1077"/>
      <c r="BH160" s="1102"/>
      <c r="BI160" s="1072">
        <v>0</v>
      </c>
      <c r="BJ160" s="1077"/>
      <c r="BK160" s="1102"/>
      <c r="BL160" s="1072">
        <v>0</v>
      </c>
      <c r="BM160" s="1077"/>
      <c r="BN160" s="1102"/>
      <c r="BO160" s="1072">
        <v>0</v>
      </c>
      <c r="BP160" s="1077"/>
      <c r="BQ160" s="1102"/>
      <c r="BR160" s="1072">
        <v>0</v>
      </c>
      <c r="BS160" s="1077"/>
      <c r="BT160" s="1102"/>
      <c r="BU160" s="1072">
        <v>0</v>
      </c>
      <c r="BV160" s="1077"/>
      <c r="BW160" s="1102"/>
      <c r="BX160" s="1072">
        <v>0</v>
      </c>
      <c r="BY160" s="1077"/>
      <c r="BZ160" s="1102"/>
      <c r="CA160" s="1072">
        <v>0</v>
      </c>
    </row>
    <row r="161" spans="1:79" ht="18.75" x14ac:dyDescent="0.3">
      <c r="B161" s="1019"/>
      <c r="C161" s="947" t="s">
        <v>441</v>
      </c>
      <c r="D161" s="1044" t="s">
        <v>505</v>
      </c>
      <c r="E161" s="970"/>
      <c r="F161" s="1061"/>
      <c r="G161" s="1055">
        <v>110</v>
      </c>
      <c r="H161" s="1077"/>
      <c r="I161" s="1102"/>
      <c r="J161" s="1072">
        <v>0</v>
      </c>
      <c r="K161" s="1077"/>
      <c r="L161" s="1102"/>
      <c r="M161" s="1072">
        <v>0</v>
      </c>
      <c r="N161" s="1077"/>
      <c r="O161" s="1102"/>
      <c r="P161" s="1072">
        <v>0</v>
      </c>
      <c r="Q161" s="1077"/>
      <c r="R161" s="1102"/>
      <c r="S161" s="1072">
        <v>0</v>
      </c>
      <c r="T161" s="1077"/>
      <c r="U161" s="1102"/>
      <c r="V161" s="1072">
        <v>0</v>
      </c>
      <c r="W161" s="1077"/>
      <c r="X161" s="1102"/>
      <c r="Y161" s="1072">
        <v>0</v>
      </c>
      <c r="Z161" s="1077"/>
      <c r="AA161" s="1102"/>
      <c r="AB161" s="1072">
        <v>0</v>
      </c>
      <c r="AC161" s="1077"/>
      <c r="AD161" s="1102"/>
      <c r="AE161" s="1072">
        <v>0</v>
      </c>
      <c r="AF161" s="1077"/>
      <c r="AG161" s="1102"/>
      <c r="AH161" s="1072">
        <v>0</v>
      </c>
      <c r="AI161" s="1077"/>
      <c r="AJ161" s="1102"/>
      <c r="AK161" s="1072">
        <v>0</v>
      </c>
      <c r="AL161" s="1077"/>
      <c r="AM161" s="1102"/>
      <c r="AN161" s="1072">
        <v>0</v>
      </c>
      <c r="AO161" s="1077"/>
      <c r="AP161" s="1102"/>
      <c r="AQ161" s="1072">
        <v>0</v>
      </c>
      <c r="AR161" s="1077"/>
      <c r="AS161" s="1102"/>
      <c r="AT161" s="1072">
        <v>0</v>
      </c>
      <c r="AU161" s="1077"/>
      <c r="AV161" s="1102"/>
      <c r="AW161" s="1072">
        <v>0</v>
      </c>
      <c r="AX161" s="1077"/>
      <c r="AY161" s="1102"/>
      <c r="AZ161" s="1072">
        <v>0</v>
      </c>
      <c r="BA161" s="1077"/>
      <c r="BB161" s="1102"/>
      <c r="BC161" s="1072">
        <v>0</v>
      </c>
      <c r="BD161" s="1077"/>
      <c r="BE161" s="1102"/>
      <c r="BF161" s="1072">
        <v>0</v>
      </c>
      <c r="BG161" s="1077"/>
      <c r="BH161" s="1102"/>
      <c r="BI161" s="1072">
        <v>0</v>
      </c>
      <c r="BJ161" s="1077"/>
      <c r="BK161" s="1102"/>
      <c r="BL161" s="1072">
        <v>0</v>
      </c>
      <c r="BM161" s="1077"/>
      <c r="BN161" s="1102"/>
      <c r="BO161" s="1072">
        <v>0</v>
      </c>
      <c r="BP161" s="1077"/>
      <c r="BQ161" s="1102"/>
      <c r="BR161" s="1072">
        <v>0</v>
      </c>
      <c r="BS161" s="1077"/>
      <c r="BT161" s="1102"/>
      <c r="BU161" s="1072">
        <v>0</v>
      </c>
      <c r="BV161" s="1077"/>
      <c r="BW161" s="1102"/>
      <c r="BX161" s="1072">
        <v>0</v>
      </c>
      <c r="BY161" s="1077"/>
      <c r="BZ161" s="1102"/>
      <c r="CA161" s="1072">
        <v>0</v>
      </c>
    </row>
    <row r="162" spans="1:79" ht="19.5" x14ac:dyDescent="0.3">
      <c r="A162" s="991"/>
      <c r="B162" s="1002"/>
      <c r="C162" s="939" t="s">
        <v>439</v>
      </c>
      <c r="D162" s="936" t="s">
        <v>86</v>
      </c>
      <c r="E162" s="937"/>
      <c r="F162" s="937" t="s">
        <v>245</v>
      </c>
      <c r="G162" s="1057">
        <v>110</v>
      </c>
      <c r="H162" s="1201">
        <v>110</v>
      </c>
      <c r="I162" s="1201"/>
      <c r="J162" s="1201"/>
      <c r="K162" s="1201">
        <v>110</v>
      </c>
      <c r="L162" s="1201"/>
      <c r="M162" s="1201"/>
      <c r="N162" s="1201">
        <v>110</v>
      </c>
      <c r="O162" s="1201"/>
      <c r="P162" s="1201"/>
      <c r="Q162" s="1201">
        <v>110</v>
      </c>
      <c r="R162" s="1201"/>
      <c r="S162" s="1201"/>
      <c r="T162" s="1201">
        <v>110</v>
      </c>
      <c r="U162" s="1201"/>
      <c r="V162" s="1201"/>
      <c r="W162" s="1201">
        <v>110</v>
      </c>
      <c r="X162" s="1201"/>
      <c r="Y162" s="1201"/>
      <c r="Z162" s="1201">
        <v>110</v>
      </c>
      <c r="AA162" s="1201"/>
      <c r="AB162" s="1201"/>
      <c r="AC162" s="1201">
        <v>110</v>
      </c>
      <c r="AD162" s="1201"/>
      <c r="AE162" s="1201"/>
      <c r="AF162" s="1201">
        <v>110</v>
      </c>
      <c r="AG162" s="1201"/>
      <c r="AH162" s="1201"/>
      <c r="AI162" s="1201">
        <v>110</v>
      </c>
      <c r="AJ162" s="1201"/>
      <c r="AK162" s="1201"/>
      <c r="AL162" s="1201">
        <v>110</v>
      </c>
      <c r="AM162" s="1201"/>
      <c r="AN162" s="1201"/>
      <c r="AO162" s="1201">
        <v>110</v>
      </c>
      <c r="AP162" s="1201"/>
      <c r="AQ162" s="1201"/>
      <c r="AR162" s="1201">
        <v>110</v>
      </c>
      <c r="AS162" s="1201"/>
      <c r="AT162" s="1201"/>
      <c r="AU162" s="1201">
        <v>110</v>
      </c>
      <c r="AV162" s="1201"/>
      <c r="AW162" s="1201"/>
      <c r="AX162" s="1201">
        <v>110</v>
      </c>
      <c r="AY162" s="1201"/>
      <c r="AZ162" s="1201"/>
      <c r="BA162" s="1201">
        <v>110</v>
      </c>
      <c r="BB162" s="1201"/>
      <c r="BC162" s="1201"/>
      <c r="BD162" s="1201">
        <v>110</v>
      </c>
      <c r="BE162" s="1201"/>
      <c r="BF162" s="1201"/>
      <c r="BG162" s="1201">
        <v>110</v>
      </c>
      <c r="BH162" s="1201"/>
      <c r="BI162" s="1201"/>
      <c r="BJ162" s="1201">
        <v>110</v>
      </c>
      <c r="BK162" s="1201"/>
      <c r="BL162" s="1201"/>
      <c r="BM162" s="1201">
        <v>110</v>
      </c>
      <c r="BN162" s="1201"/>
      <c r="BO162" s="1201"/>
      <c r="BP162" s="1201">
        <v>110</v>
      </c>
      <c r="BQ162" s="1201"/>
      <c r="BR162" s="1201"/>
      <c r="BS162" s="1201">
        <v>110</v>
      </c>
      <c r="BT162" s="1201"/>
      <c r="BU162" s="1201"/>
      <c r="BV162" s="1201">
        <v>110</v>
      </c>
      <c r="BW162" s="1201"/>
      <c r="BX162" s="1201"/>
      <c r="BY162" s="1201">
        <v>110</v>
      </c>
      <c r="BZ162" s="1201"/>
      <c r="CA162" s="1201"/>
    </row>
    <row r="163" spans="1:79" ht="19.5" x14ac:dyDescent="0.3">
      <c r="A163" s="991"/>
      <c r="B163" s="1002"/>
      <c r="C163" s="939"/>
      <c r="D163" s="936" t="s">
        <v>87</v>
      </c>
      <c r="E163" s="937"/>
      <c r="F163" s="937" t="s">
        <v>245</v>
      </c>
      <c r="G163" s="1057">
        <v>110</v>
      </c>
      <c r="H163" s="1201">
        <v>110</v>
      </c>
      <c r="I163" s="1201"/>
      <c r="J163" s="1201"/>
      <c r="K163" s="1201">
        <v>110</v>
      </c>
      <c r="L163" s="1201"/>
      <c r="M163" s="1201"/>
      <c r="N163" s="1201">
        <v>110</v>
      </c>
      <c r="O163" s="1201"/>
      <c r="P163" s="1201"/>
      <c r="Q163" s="1201">
        <v>110</v>
      </c>
      <c r="R163" s="1201"/>
      <c r="S163" s="1201"/>
      <c r="T163" s="1201">
        <v>110</v>
      </c>
      <c r="U163" s="1201"/>
      <c r="V163" s="1201"/>
      <c r="W163" s="1201">
        <v>110</v>
      </c>
      <c r="X163" s="1201"/>
      <c r="Y163" s="1201"/>
      <c r="Z163" s="1201">
        <v>110</v>
      </c>
      <c r="AA163" s="1201"/>
      <c r="AB163" s="1201"/>
      <c r="AC163" s="1201">
        <v>110</v>
      </c>
      <c r="AD163" s="1201"/>
      <c r="AE163" s="1201"/>
      <c r="AF163" s="1201">
        <v>110</v>
      </c>
      <c r="AG163" s="1201"/>
      <c r="AH163" s="1201"/>
      <c r="AI163" s="1201">
        <v>110</v>
      </c>
      <c r="AJ163" s="1201"/>
      <c r="AK163" s="1201"/>
      <c r="AL163" s="1201">
        <v>110</v>
      </c>
      <c r="AM163" s="1201"/>
      <c r="AN163" s="1201"/>
      <c r="AO163" s="1201">
        <v>110</v>
      </c>
      <c r="AP163" s="1201"/>
      <c r="AQ163" s="1201"/>
      <c r="AR163" s="1201">
        <v>110</v>
      </c>
      <c r="AS163" s="1201"/>
      <c r="AT163" s="1201"/>
      <c r="AU163" s="1201">
        <v>110</v>
      </c>
      <c r="AV163" s="1201"/>
      <c r="AW163" s="1201"/>
      <c r="AX163" s="1201">
        <v>110</v>
      </c>
      <c r="AY163" s="1201"/>
      <c r="AZ163" s="1201"/>
      <c r="BA163" s="1201">
        <v>110</v>
      </c>
      <c r="BB163" s="1201"/>
      <c r="BC163" s="1201"/>
      <c r="BD163" s="1201">
        <v>110</v>
      </c>
      <c r="BE163" s="1201"/>
      <c r="BF163" s="1201"/>
      <c r="BG163" s="1201">
        <v>110</v>
      </c>
      <c r="BH163" s="1201"/>
      <c r="BI163" s="1201"/>
      <c r="BJ163" s="1201">
        <v>110</v>
      </c>
      <c r="BK163" s="1201"/>
      <c r="BL163" s="1201"/>
      <c r="BM163" s="1201">
        <v>110</v>
      </c>
      <c r="BN163" s="1201"/>
      <c r="BO163" s="1201"/>
      <c r="BP163" s="1201">
        <v>110</v>
      </c>
      <c r="BQ163" s="1201"/>
      <c r="BR163" s="1201"/>
      <c r="BS163" s="1201">
        <v>110</v>
      </c>
      <c r="BT163" s="1201"/>
      <c r="BU163" s="1201"/>
      <c r="BV163" s="1201">
        <v>110</v>
      </c>
      <c r="BW163" s="1201"/>
      <c r="BX163" s="1201"/>
      <c r="BY163" s="1201">
        <v>110</v>
      </c>
      <c r="BZ163" s="1201"/>
      <c r="CA163" s="1201"/>
    </row>
    <row r="164" spans="1:79" ht="18.75" x14ac:dyDescent="0.3">
      <c r="A164" s="994"/>
      <c r="B164" s="1019"/>
      <c r="C164" s="945"/>
      <c r="D164" s="936" t="s">
        <v>86</v>
      </c>
      <c r="E164" s="937"/>
      <c r="F164" s="937" t="s">
        <v>245</v>
      </c>
      <c r="G164" s="1057">
        <v>10</v>
      </c>
      <c r="H164" s="1201">
        <v>10.3</v>
      </c>
      <c r="I164" s="1201"/>
      <c r="J164" s="1201"/>
      <c r="K164" s="1201">
        <v>10.3</v>
      </c>
      <c r="L164" s="1201"/>
      <c r="M164" s="1201"/>
      <c r="N164" s="1201">
        <v>10.3</v>
      </c>
      <c r="O164" s="1201"/>
      <c r="P164" s="1201"/>
      <c r="Q164" s="1201">
        <v>10.3</v>
      </c>
      <c r="R164" s="1201"/>
      <c r="S164" s="1201"/>
      <c r="T164" s="1201">
        <v>10.3</v>
      </c>
      <c r="U164" s="1201"/>
      <c r="V164" s="1201"/>
      <c r="W164" s="1201">
        <v>10.3</v>
      </c>
      <c r="X164" s="1201"/>
      <c r="Y164" s="1201"/>
      <c r="Z164" s="1201">
        <v>10.3</v>
      </c>
      <c r="AA164" s="1201"/>
      <c r="AB164" s="1201"/>
      <c r="AC164" s="1201">
        <v>10.3</v>
      </c>
      <c r="AD164" s="1201"/>
      <c r="AE164" s="1201"/>
      <c r="AF164" s="1201">
        <v>10.3</v>
      </c>
      <c r="AG164" s="1201"/>
      <c r="AH164" s="1201"/>
      <c r="AI164" s="1201">
        <v>10.3</v>
      </c>
      <c r="AJ164" s="1201"/>
      <c r="AK164" s="1201"/>
      <c r="AL164" s="1201">
        <v>10.3</v>
      </c>
      <c r="AM164" s="1201"/>
      <c r="AN164" s="1201"/>
      <c r="AO164" s="1201">
        <v>10.3</v>
      </c>
      <c r="AP164" s="1201"/>
      <c r="AQ164" s="1201"/>
      <c r="AR164" s="1201">
        <v>10.3</v>
      </c>
      <c r="AS164" s="1201"/>
      <c r="AT164" s="1201"/>
      <c r="AU164" s="1201">
        <v>10.3</v>
      </c>
      <c r="AV164" s="1201"/>
      <c r="AW164" s="1201"/>
      <c r="AX164" s="1201">
        <v>10.3</v>
      </c>
      <c r="AY164" s="1201"/>
      <c r="AZ164" s="1201"/>
      <c r="BA164" s="1201">
        <v>10.3</v>
      </c>
      <c r="BB164" s="1201"/>
      <c r="BC164" s="1201"/>
      <c r="BD164" s="1201">
        <v>10.3</v>
      </c>
      <c r="BE164" s="1201"/>
      <c r="BF164" s="1201"/>
      <c r="BG164" s="1201">
        <v>10.3</v>
      </c>
      <c r="BH164" s="1201"/>
      <c r="BI164" s="1201"/>
      <c r="BJ164" s="1201">
        <v>10.3</v>
      </c>
      <c r="BK164" s="1201"/>
      <c r="BL164" s="1201"/>
      <c r="BM164" s="1201">
        <v>10.3</v>
      </c>
      <c r="BN164" s="1201"/>
      <c r="BO164" s="1201"/>
      <c r="BP164" s="1201">
        <v>10.3</v>
      </c>
      <c r="BQ164" s="1201"/>
      <c r="BR164" s="1201"/>
      <c r="BS164" s="1201">
        <v>10.3</v>
      </c>
      <c r="BT164" s="1201"/>
      <c r="BU164" s="1201"/>
      <c r="BV164" s="1201">
        <v>10.3</v>
      </c>
      <c r="BW164" s="1201"/>
      <c r="BX164" s="1201"/>
      <c r="BY164" s="1201">
        <v>10.3</v>
      </c>
      <c r="BZ164" s="1201"/>
      <c r="CA164" s="1201"/>
    </row>
    <row r="165" spans="1:79" ht="18.75" x14ac:dyDescent="0.3">
      <c r="B165" s="1019"/>
      <c r="C165" s="945"/>
      <c r="D165" s="936" t="s">
        <v>87</v>
      </c>
      <c r="E165" s="937"/>
      <c r="F165" s="937" t="s">
        <v>245</v>
      </c>
      <c r="G165" s="1057">
        <v>10</v>
      </c>
      <c r="H165" s="1201">
        <v>10.3</v>
      </c>
      <c r="I165" s="1201"/>
      <c r="J165" s="1201"/>
      <c r="K165" s="1201">
        <v>10.3</v>
      </c>
      <c r="L165" s="1201"/>
      <c r="M165" s="1201"/>
      <c r="N165" s="1201">
        <v>10.3</v>
      </c>
      <c r="O165" s="1201"/>
      <c r="P165" s="1201"/>
      <c r="Q165" s="1201">
        <v>10.3</v>
      </c>
      <c r="R165" s="1201"/>
      <c r="S165" s="1201"/>
      <c r="T165" s="1201">
        <v>10.3</v>
      </c>
      <c r="U165" s="1201"/>
      <c r="V165" s="1201"/>
      <c r="W165" s="1201">
        <v>10.3</v>
      </c>
      <c r="X165" s="1201"/>
      <c r="Y165" s="1201"/>
      <c r="Z165" s="1201">
        <v>10.3</v>
      </c>
      <c r="AA165" s="1201"/>
      <c r="AB165" s="1201"/>
      <c r="AC165" s="1201">
        <v>10.3</v>
      </c>
      <c r="AD165" s="1201"/>
      <c r="AE165" s="1201"/>
      <c r="AF165" s="1201">
        <v>10.3</v>
      </c>
      <c r="AG165" s="1201"/>
      <c r="AH165" s="1201"/>
      <c r="AI165" s="1201">
        <v>10.3</v>
      </c>
      <c r="AJ165" s="1201"/>
      <c r="AK165" s="1201"/>
      <c r="AL165" s="1201">
        <v>10.3</v>
      </c>
      <c r="AM165" s="1201"/>
      <c r="AN165" s="1201"/>
      <c r="AO165" s="1201">
        <v>10.3</v>
      </c>
      <c r="AP165" s="1201"/>
      <c r="AQ165" s="1201"/>
      <c r="AR165" s="1201">
        <v>10.3</v>
      </c>
      <c r="AS165" s="1201"/>
      <c r="AT165" s="1201"/>
      <c r="AU165" s="1201">
        <v>10.3</v>
      </c>
      <c r="AV165" s="1201"/>
      <c r="AW165" s="1201"/>
      <c r="AX165" s="1201">
        <v>10.3</v>
      </c>
      <c r="AY165" s="1201"/>
      <c r="AZ165" s="1201"/>
      <c r="BA165" s="1201">
        <v>10.3</v>
      </c>
      <c r="BB165" s="1201"/>
      <c r="BC165" s="1201"/>
      <c r="BD165" s="1201">
        <v>10.3</v>
      </c>
      <c r="BE165" s="1201"/>
      <c r="BF165" s="1201"/>
      <c r="BG165" s="1201">
        <v>10.3</v>
      </c>
      <c r="BH165" s="1201"/>
      <c r="BI165" s="1201"/>
      <c r="BJ165" s="1201">
        <v>10.3</v>
      </c>
      <c r="BK165" s="1201"/>
      <c r="BL165" s="1201"/>
      <c r="BM165" s="1201">
        <v>10.3</v>
      </c>
      <c r="BN165" s="1201"/>
      <c r="BO165" s="1201"/>
      <c r="BP165" s="1201">
        <v>10.3</v>
      </c>
      <c r="BQ165" s="1201"/>
      <c r="BR165" s="1201"/>
      <c r="BS165" s="1201">
        <v>10.3</v>
      </c>
      <c r="BT165" s="1201"/>
      <c r="BU165" s="1201"/>
      <c r="BV165" s="1201">
        <v>10.3</v>
      </c>
      <c r="BW165" s="1201"/>
      <c r="BX165" s="1201"/>
      <c r="BY165" s="1201">
        <v>10.3</v>
      </c>
      <c r="BZ165" s="1201"/>
      <c r="CA165" s="1201"/>
    </row>
    <row r="166" spans="1:79" ht="18.75" x14ac:dyDescent="0.3">
      <c r="A166" s="991" t="s">
        <v>417</v>
      </c>
      <c r="B166" s="1019"/>
      <c r="C166" s="947" t="s">
        <v>440</v>
      </c>
      <c r="D166" s="960" t="s">
        <v>250</v>
      </c>
      <c r="E166" s="937"/>
      <c r="F166" s="937"/>
      <c r="G166" s="1057">
        <v>10</v>
      </c>
      <c r="H166" s="1076"/>
      <c r="I166" s="1102"/>
      <c r="J166" s="1072">
        <v>0</v>
      </c>
      <c r="K166" s="1076"/>
      <c r="L166" s="1102"/>
      <c r="M166" s="1072">
        <v>0</v>
      </c>
      <c r="N166" s="1076"/>
      <c r="O166" s="1102"/>
      <c r="P166" s="1072">
        <v>0</v>
      </c>
      <c r="Q166" s="1076"/>
      <c r="R166" s="1102"/>
      <c r="S166" s="1072">
        <v>0</v>
      </c>
      <c r="T166" s="1076"/>
      <c r="U166" s="1102"/>
      <c r="V166" s="1072">
        <v>0</v>
      </c>
      <c r="W166" s="1076"/>
      <c r="X166" s="1102"/>
      <c r="Y166" s="1072">
        <v>0</v>
      </c>
      <c r="Z166" s="1076"/>
      <c r="AA166" s="1102"/>
      <c r="AB166" s="1072">
        <v>0</v>
      </c>
      <c r="AC166" s="1076"/>
      <c r="AD166" s="1102"/>
      <c r="AE166" s="1072">
        <v>0</v>
      </c>
      <c r="AF166" s="1076"/>
      <c r="AG166" s="1102"/>
      <c r="AH166" s="1072">
        <v>0</v>
      </c>
      <c r="AI166" s="1076"/>
      <c r="AJ166" s="1102"/>
      <c r="AK166" s="1072">
        <v>0</v>
      </c>
      <c r="AL166" s="1076"/>
      <c r="AM166" s="1102"/>
      <c r="AN166" s="1072">
        <v>0</v>
      </c>
      <c r="AO166" s="1076"/>
      <c r="AP166" s="1102"/>
      <c r="AQ166" s="1072">
        <v>0</v>
      </c>
      <c r="AR166" s="1076"/>
      <c r="AS166" s="1102"/>
      <c r="AT166" s="1072">
        <v>0</v>
      </c>
      <c r="AU166" s="1076"/>
      <c r="AV166" s="1102"/>
      <c r="AW166" s="1072">
        <v>0</v>
      </c>
      <c r="AX166" s="1076"/>
      <c r="AY166" s="1102"/>
      <c r="AZ166" s="1072">
        <v>0</v>
      </c>
      <c r="BA166" s="1076"/>
      <c r="BB166" s="1102"/>
      <c r="BC166" s="1072">
        <v>0</v>
      </c>
      <c r="BD166" s="1076"/>
      <c r="BE166" s="1102"/>
      <c r="BF166" s="1072">
        <v>0</v>
      </c>
      <c r="BG166" s="1076"/>
      <c r="BH166" s="1102"/>
      <c r="BI166" s="1072">
        <v>0</v>
      </c>
      <c r="BJ166" s="1076"/>
      <c r="BK166" s="1102"/>
      <c r="BL166" s="1072">
        <v>0</v>
      </c>
      <c r="BM166" s="1076"/>
      <c r="BN166" s="1102"/>
      <c r="BO166" s="1072">
        <v>0</v>
      </c>
      <c r="BP166" s="1076"/>
      <c r="BQ166" s="1102"/>
      <c r="BR166" s="1072">
        <v>0</v>
      </c>
      <c r="BS166" s="1076"/>
      <c r="BT166" s="1102"/>
      <c r="BU166" s="1072">
        <v>0</v>
      </c>
      <c r="BV166" s="1076"/>
      <c r="BW166" s="1102"/>
      <c r="BX166" s="1072">
        <v>0</v>
      </c>
      <c r="BY166" s="1076"/>
      <c r="BZ166" s="1102"/>
      <c r="CA166" s="1072">
        <v>0</v>
      </c>
    </row>
    <row r="167" spans="1:79" ht="18.75" x14ac:dyDescent="0.3">
      <c r="A167" s="1025" t="s">
        <v>417</v>
      </c>
      <c r="B167" s="1019"/>
      <c r="C167" s="947"/>
      <c r="D167" s="959" t="s">
        <v>17</v>
      </c>
      <c r="E167" s="937"/>
      <c r="F167" s="937"/>
      <c r="G167" s="1057">
        <v>10</v>
      </c>
      <c r="H167" s="1071">
        <v>3.5000000000000003E-2</v>
      </c>
      <c r="I167" s="1071">
        <v>3.9E-2</v>
      </c>
      <c r="J167" s="1072">
        <v>3</v>
      </c>
      <c r="K167" s="1071">
        <v>3.3000000000000002E-2</v>
      </c>
      <c r="L167" s="1071">
        <v>0.04</v>
      </c>
      <c r="M167" s="1072">
        <v>3</v>
      </c>
      <c r="N167" s="1071">
        <v>3.3000000000000002E-2</v>
      </c>
      <c r="O167" s="1071">
        <v>3.9E-2</v>
      </c>
      <c r="P167" s="1072">
        <v>3</v>
      </c>
      <c r="Q167" s="1071">
        <v>3.3000000000000002E-2</v>
      </c>
      <c r="R167" s="1071">
        <v>3.7999999999999999E-2</v>
      </c>
      <c r="S167" s="1072">
        <v>3</v>
      </c>
      <c r="T167" s="1071">
        <v>3.3000000000000002E-2</v>
      </c>
      <c r="U167" s="1071">
        <v>3.7999999999999999E-2</v>
      </c>
      <c r="V167" s="1072">
        <v>3</v>
      </c>
      <c r="W167" s="1071">
        <v>3.2000000000000001E-2</v>
      </c>
      <c r="X167" s="1071">
        <v>3.7999999999999999E-2</v>
      </c>
      <c r="Y167" s="1072">
        <v>3</v>
      </c>
      <c r="Z167" s="1071">
        <v>0.03</v>
      </c>
      <c r="AA167" s="1071">
        <v>3.9E-2</v>
      </c>
      <c r="AB167" s="1072">
        <v>3</v>
      </c>
      <c r="AC167" s="1071">
        <v>3.1E-2</v>
      </c>
      <c r="AD167" s="1071">
        <v>0.04</v>
      </c>
      <c r="AE167" s="1072">
        <v>3</v>
      </c>
      <c r="AF167" s="1071">
        <v>0.04</v>
      </c>
      <c r="AG167" s="1071">
        <v>4.1000000000000002E-2</v>
      </c>
      <c r="AH167" s="1072">
        <v>3</v>
      </c>
      <c r="AI167" s="1071">
        <v>0.05</v>
      </c>
      <c r="AJ167" s="1071">
        <v>4.2000000000000003E-2</v>
      </c>
      <c r="AK167" s="1072">
        <v>4</v>
      </c>
      <c r="AL167" s="1071">
        <v>4.9000000000000002E-2</v>
      </c>
      <c r="AM167" s="1071">
        <v>4.1000000000000002E-2</v>
      </c>
      <c r="AN167" s="1072">
        <v>4</v>
      </c>
      <c r="AO167" s="1071">
        <v>4.7E-2</v>
      </c>
      <c r="AP167" s="1071">
        <v>0.04</v>
      </c>
      <c r="AQ167" s="1072">
        <v>3</v>
      </c>
      <c r="AR167" s="1071">
        <v>5.0999999999999997E-2</v>
      </c>
      <c r="AS167" s="1071">
        <v>4.1000000000000002E-2</v>
      </c>
      <c r="AT167" s="1072">
        <v>4</v>
      </c>
      <c r="AU167" s="1071">
        <v>5.5E-2</v>
      </c>
      <c r="AV167" s="1071">
        <v>4.2000000000000003E-2</v>
      </c>
      <c r="AW167" s="1072">
        <v>4</v>
      </c>
      <c r="AX167" s="1071">
        <v>5.5E-2</v>
      </c>
      <c r="AY167" s="1071">
        <v>4.2000000000000003E-2</v>
      </c>
      <c r="AZ167" s="1072">
        <v>4</v>
      </c>
      <c r="BA167" s="1071">
        <v>4.7E-2</v>
      </c>
      <c r="BB167" s="1071">
        <v>0.04</v>
      </c>
      <c r="BC167" s="1072">
        <v>3</v>
      </c>
      <c r="BD167" s="1071">
        <v>4.2999999999999997E-2</v>
      </c>
      <c r="BE167" s="1071">
        <v>0.04</v>
      </c>
      <c r="BF167" s="1072">
        <v>3</v>
      </c>
      <c r="BG167" s="1071">
        <v>4.7E-2</v>
      </c>
      <c r="BH167" s="1071">
        <v>4.1000000000000002E-2</v>
      </c>
      <c r="BI167" s="1072">
        <v>4</v>
      </c>
      <c r="BJ167" s="1071">
        <v>4.5999999999999999E-2</v>
      </c>
      <c r="BK167" s="1071">
        <v>4.2999999999999997E-2</v>
      </c>
      <c r="BL167" s="1072">
        <v>4</v>
      </c>
      <c r="BM167" s="1071">
        <v>4.3999999999999997E-2</v>
      </c>
      <c r="BN167" s="1071">
        <v>4.2999999999999997E-2</v>
      </c>
      <c r="BO167" s="1072">
        <v>3</v>
      </c>
      <c r="BP167" s="1071">
        <v>4.4999999999999998E-2</v>
      </c>
      <c r="BQ167" s="1071">
        <v>4.4999999999999998E-2</v>
      </c>
      <c r="BR167" s="1072">
        <v>4</v>
      </c>
      <c r="BS167" s="1071">
        <v>4.7E-2</v>
      </c>
      <c r="BT167" s="1071">
        <v>4.2000000000000003E-2</v>
      </c>
      <c r="BU167" s="1072">
        <v>4</v>
      </c>
      <c r="BV167" s="1071">
        <v>4.9000000000000002E-2</v>
      </c>
      <c r="BW167" s="1071">
        <v>4.2000000000000003E-2</v>
      </c>
      <c r="BX167" s="1072">
        <v>4</v>
      </c>
      <c r="BY167" s="1071">
        <v>4.9000000000000002E-2</v>
      </c>
      <c r="BZ167" s="1071">
        <v>4.2000000000000003E-2</v>
      </c>
      <c r="CA167" s="1072">
        <v>4</v>
      </c>
    </row>
    <row r="168" spans="1:79" ht="18.75" x14ac:dyDescent="0.3">
      <c r="A168" s="991" t="s">
        <v>417</v>
      </c>
      <c r="B168" s="1019"/>
      <c r="C168" s="947"/>
      <c r="D168" s="959" t="s">
        <v>16</v>
      </c>
      <c r="E168" s="937"/>
      <c r="F168" s="937"/>
      <c r="G168" s="1057">
        <v>10</v>
      </c>
      <c r="H168" s="1071">
        <v>2.3E-2</v>
      </c>
      <c r="I168" s="1071">
        <v>2.4E-2</v>
      </c>
      <c r="J168" s="1072">
        <v>2</v>
      </c>
      <c r="K168" s="1071">
        <v>2.1999999999999999E-2</v>
      </c>
      <c r="L168" s="1071">
        <v>2.4E-2</v>
      </c>
      <c r="M168" s="1072">
        <v>2</v>
      </c>
      <c r="N168" s="1071">
        <v>2.1000000000000001E-2</v>
      </c>
      <c r="O168" s="1071">
        <v>2.4E-2</v>
      </c>
      <c r="P168" s="1072">
        <v>2</v>
      </c>
      <c r="Q168" s="1071">
        <v>0.02</v>
      </c>
      <c r="R168" s="1071">
        <v>2.4E-2</v>
      </c>
      <c r="S168" s="1072">
        <v>2</v>
      </c>
      <c r="T168" s="1071">
        <v>0.02</v>
      </c>
      <c r="U168" s="1071">
        <v>2.4E-2</v>
      </c>
      <c r="V168" s="1072">
        <v>2</v>
      </c>
      <c r="W168" s="1071">
        <v>1.9E-2</v>
      </c>
      <c r="X168" s="1071">
        <v>2.5000000000000001E-2</v>
      </c>
      <c r="Y168" s="1072">
        <v>2</v>
      </c>
      <c r="Z168" s="1071">
        <v>1.7999999999999999E-2</v>
      </c>
      <c r="AA168" s="1071">
        <v>2.4E-2</v>
      </c>
      <c r="AB168" s="1072">
        <v>2</v>
      </c>
      <c r="AC168" s="1071">
        <v>1.7000000000000001E-2</v>
      </c>
      <c r="AD168" s="1071">
        <v>2.4E-2</v>
      </c>
      <c r="AE168" s="1072">
        <v>2</v>
      </c>
      <c r="AF168" s="1071">
        <v>1.9E-2</v>
      </c>
      <c r="AG168" s="1071">
        <v>2.4E-2</v>
      </c>
      <c r="AH168" s="1072">
        <v>2</v>
      </c>
      <c r="AI168" s="1071">
        <v>2.1000000000000001E-2</v>
      </c>
      <c r="AJ168" s="1071">
        <v>2.5000000000000001E-2</v>
      </c>
      <c r="AK168" s="1072">
        <v>2</v>
      </c>
      <c r="AL168" s="1071">
        <v>0.04</v>
      </c>
      <c r="AM168" s="1071">
        <v>2.5000000000000001E-2</v>
      </c>
      <c r="AN168" s="1072">
        <v>3</v>
      </c>
      <c r="AO168" s="1071">
        <v>2.5999999999999999E-2</v>
      </c>
      <c r="AP168" s="1071">
        <v>2.5999999999999999E-2</v>
      </c>
      <c r="AQ168" s="1072">
        <v>2</v>
      </c>
      <c r="AR168" s="1071">
        <v>3.2000000000000001E-2</v>
      </c>
      <c r="AS168" s="1071">
        <v>2.5999999999999999E-2</v>
      </c>
      <c r="AT168" s="1072">
        <v>2</v>
      </c>
      <c r="AU168" s="1071">
        <v>4.1000000000000002E-2</v>
      </c>
      <c r="AV168" s="1071">
        <v>2.5000000000000001E-2</v>
      </c>
      <c r="AW168" s="1072">
        <v>3</v>
      </c>
      <c r="AX168" s="1071">
        <v>4.7E-2</v>
      </c>
      <c r="AY168" s="1071">
        <v>2.4E-2</v>
      </c>
      <c r="AZ168" s="1072">
        <v>3</v>
      </c>
      <c r="BA168" s="1071">
        <v>4.3999999999999997E-2</v>
      </c>
      <c r="BB168" s="1071">
        <v>2.4E-2</v>
      </c>
      <c r="BC168" s="1072">
        <v>3</v>
      </c>
      <c r="BD168" s="1071">
        <v>3.9E-2</v>
      </c>
      <c r="BE168" s="1071">
        <v>2.4E-2</v>
      </c>
      <c r="BF168" s="1072">
        <v>3</v>
      </c>
      <c r="BG168" s="1071">
        <v>3.9E-2</v>
      </c>
      <c r="BH168" s="1071">
        <v>2.4E-2</v>
      </c>
      <c r="BI168" s="1072">
        <v>3</v>
      </c>
      <c r="BJ168" s="1071">
        <v>3.5000000000000003E-2</v>
      </c>
      <c r="BK168" s="1071">
        <v>2.5000000000000001E-2</v>
      </c>
      <c r="BL168" s="1072">
        <v>2</v>
      </c>
      <c r="BM168" s="1071">
        <v>3.9E-2</v>
      </c>
      <c r="BN168" s="1071">
        <v>2.5999999999999999E-2</v>
      </c>
      <c r="BO168" s="1072">
        <v>3</v>
      </c>
      <c r="BP168" s="1071">
        <v>4.1000000000000002E-2</v>
      </c>
      <c r="BQ168" s="1071">
        <v>2.5999999999999999E-2</v>
      </c>
      <c r="BR168" s="1072">
        <v>3</v>
      </c>
      <c r="BS168" s="1071">
        <v>3.7999999999999999E-2</v>
      </c>
      <c r="BT168" s="1071">
        <v>2.7E-2</v>
      </c>
      <c r="BU168" s="1072">
        <v>3</v>
      </c>
      <c r="BV168" s="1071">
        <v>3.4000000000000002E-2</v>
      </c>
      <c r="BW168" s="1071">
        <v>2.5999999999999999E-2</v>
      </c>
      <c r="BX168" s="1072">
        <v>2</v>
      </c>
      <c r="BY168" s="1071">
        <v>0.70299999999999996</v>
      </c>
      <c r="BZ168" s="1071">
        <v>2.5999999999999999E-2</v>
      </c>
      <c r="CA168" s="1072">
        <v>39</v>
      </c>
    </row>
    <row r="169" spans="1:79" ht="18.75" x14ac:dyDescent="0.3">
      <c r="A169" s="991" t="s">
        <v>417</v>
      </c>
      <c r="B169" s="1019"/>
      <c r="C169" s="945"/>
      <c r="D169" s="959" t="s">
        <v>359</v>
      </c>
      <c r="E169" s="937"/>
      <c r="F169" s="937"/>
      <c r="G169" s="1057">
        <v>10</v>
      </c>
      <c r="H169" s="1076"/>
      <c r="I169" s="1102"/>
      <c r="J169" s="1072">
        <v>0</v>
      </c>
      <c r="K169" s="1076"/>
      <c r="L169" s="1102"/>
      <c r="M169" s="1072">
        <v>0</v>
      </c>
      <c r="N169" s="1076"/>
      <c r="O169" s="1102"/>
      <c r="P169" s="1072">
        <v>0</v>
      </c>
      <c r="Q169" s="1076"/>
      <c r="R169" s="1102"/>
      <c r="S169" s="1072">
        <v>0</v>
      </c>
      <c r="T169" s="1076"/>
      <c r="U169" s="1102"/>
      <c r="V169" s="1072">
        <v>0</v>
      </c>
      <c r="W169" s="1076"/>
      <c r="X169" s="1102"/>
      <c r="Y169" s="1072">
        <v>0</v>
      </c>
      <c r="Z169" s="1076"/>
      <c r="AA169" s="1102"/>
      <c r="AB169" s="1072">
        <v>0</v>
      </c>
      <c r="AC169" s="1076"/>
      <c r="AD169" s="1102"/>
      <c r="AE169" s="1072">
        <v>0</v>
      </c>
      <c r="AF169" s="1076"/>
      <c r="AG169" s="1102"/>
      <c r="AH169" s="1072">
        <v>0</v>
      </c>
      <c r="AI169" s="1076"/>
      <c r="AJ169" s="1102"/>
      <c r="AK169" s="1072">
        <v>0</v>
      </c>
      <c r="AL169" s="1076"/>
      <c r="AM169" s="1102"/>
      <c r="AN169" s="1072">
        <v>0</v>
      </c>
      <c r="AO169" s="1076"/>
      <c r="AP169" s="1102"/>
      <c r="AQ169" s="1072">
        <v>0</v>
      </c>
      <c r="AR169" s="1076"/>
      <c r="AS169" s="1102"/>
      <c r="AT169" s="1072">
        <v>0</v>
      </c>
      <c r="AU169" s="1076"/>
      <c r="AV169" s="1102"/>
      <c r="AW169" s="1072">
        <v>0</v>
      </c>
      <c r="AX169" s="1076"/>
      <c r="AY169" s="1102"/>
      <c r="AZ169" s="1072">
        <v>0</v>
      </c>
      <c r="BA169" s="1076"/>
      <c r="BB169" s="1102"/>
      <c r="BC169" s="1072">
        <v>0</v>
      </c>
      <c r="BD169" s="1076"/>
      <c r="BE169" s="1102"/>
      <c r="BF169" s="1072">
        <v>0</v>
      </c>
      <c r="BG169" s="1076"/>
      <c r="BH169" s="1102"/>
      <c r="BI169" s="1072">
        <v>0</v>
      </c>
      <c r="BJ169" s="1076"/>
      <c r="BK169" s="1102"/>
      <c r="BL169" s="1072">
        <v>0</v>
      </c>
      <c r="BM169" s="1076"/>
      <c r="BN169" s="1102"/>
      <c r="BO169" s="1072">
        <v>0</v>
      </c>
      <c r="BP169" s="1076"/>
      <c r="BQ169" s="1102"/>
      <c r="BR169" s="1072">
        <v>0</v>
      </c>
      <c r="BS169" s="1076"/>
      <c r="BT169" s="1102"/>
      <c r="BU169" s="1072">
        <v>0</v>
      </c>
      <c r="BV169" s="1076"/>
      <c r="BW169" s="1102"/>
      <c r="BX169" s="1072">
        <v>0</v>
      </c>
      <c r="BY169" s="1076"/>
      <c r="BZ169" s="1102"/>
      <c r="CA169" s="1072">
        <v>0</v>
      </c>
    </row>
    <row r="170" spans="1:79" ht="18.75" x14ac:dyDescent="0.3">
      <c r="A170" s="991" t="s">
        <v>417</v>
      </c>
      <c r="B170" s="1019"/>
      <c r="C170" s="945"/>
      <c r="D170" s="959" t="s">
        <v>359</v>
      </c>
      <c r="E170" s="942"/>
      <c r="F170" s="942"/>
      <c r="G170" s="1058">
        <v>10</v>
      </c>
      <c r="H170" s="1078"/>
      <c r="I170" s="1104"/>
      <c r="J170" s="1072">
        <v>0</v>
      </c>
      <c r="K170" s="1078"/>
      <c r="L170" s="1104"/>
      <c r="M170" s="1072">
        <v>0</v>
      </c>
      <c r="N170" s="1078"/>
      <c r="O170" s="1104"/>
      <c r="P170" s="1072">
        <v>0</v>
      </c>
      <c r="Q170" s="1078"/>
      <c r="R170" s="1104"/>
      <c r="S170" s="1072">
        <v>0</v>
      </c>
      <c r="T170" s="1078"/>
      <c r="U170" s="1104"/>
      <c r="V170" s="1072">
        <v>0</v>
      </c>
      <c r="W170" s="1078"/>
      <c r="X170" s="1104"/>
      <c r="Y170" s="1072">
        <v>0</v>
      </c>
      <c r="Z170" s="1078"/>
      <c r="AA170" s="1104"/>
      <c r="AB170" s="1072">
        <v>0</v>
      </c>
      <c r="AC170" s="1078"/>
      <c r="AD170" s="1104"/>
      <c r="AE170" s="1072">
        <v>0</v>
      </c>
      <c r="AF170" s="1078"/>
      <c r="AG170" s="1104"/>
      <c r="AH170" s="1072">
        <v>0</v>
      </c>
      <c r="AI170" s="1078"/>
      <c r="AJ170" s="1104"/>
      <c r="AK170" s="1072">
        <v>0</v>
      </c>
      <c r="AL170" s="1078"/>
      <c r="AM170" s="1104"/>
      <c r="AN170" s="1072">
        <v>0</v>
      </c>
      <c r="AO170" s="1078"/>
      <c r="AP170" s="1104"/>
      <c r="AQ170" s="1072">
        <v>0</v>
      </c>
      <c r="AR170" s="1078"/>
      <c r="AS170" s="1104"/>
      <c r="AT170" s="1072">
        <v>0</v>
      </c>
      <c r="AU170" s="1078"/>
      <c r="AV170" s="1104"/>
      <c r="AW170" s="1072">
        <v>0</v>
      </c>
      <c r="AX170" s="1078"/>
      <c r="AY170" s="1104"/>
      <c r="AZ170" s="1072">
        <v>0</v>
      </c>
      <c r="BA170" s="1078"/>
      <c r="BB170" s="1104"/>
      <c r="BC170" s="1072">
        <v>0</v>
      </c>
      <c r="BD170" s="1078"/>
      <c r="BE170" s="1104"/>
      <c r="BF170" s="1072">
        <v>0</v>
      </c>
      <c r="BG170" s="1078"/>
      <c r="BH170" s="1104"/>
      <c r="BI170" s="1072">
        <v>0</v>
      </c>
      <c r="BJ170" s="1078"/>
      <c r="BK170" s="1104"/>
      <c r="BL170" s="1072">
        <v>0</v>
      </c>
      <c r="BM170" s="1078"/>
      <c r="BN170" s="1104"/>
      <c r="BO170" s="1072">
        <v>0</v>
      </c>
      <c r="BP170" s="1078"/>
      <c r="BQ170" s="1104"/>
      <c r="BR170" s="1072">
        <v>0</v>
      </c>
      <c r="BS170" s="1078"/>
      <c r="BT170" s="1104"/>
      <c r="BU170" s="1072">
        <v>0</v>
      </c>
      <c r="BV170" s="1078"/>
      <c r="BW170" s="1104"/>
      <c r="BX170" s="1072">
        <v>0</v>
      </c>
      <c r="BY170" s="1078"/>
      <c r="BZ170" s="1104"/>
      <c r="CA170" s="1072">
        <v>0</v>
      </c>
    </row>
    <row r="171" spans="1:79" ht="18.75" x14ac:dyDescent="0.3">
      <c r="A171" s="991" t="s">
        <v>417</v>
      </c>
      <c r="B171" s="1019"/>
      <c r="C171" s="947"/>
      <c r="D171" s="959" t="s">
        <v>359</v>
      </c>
      <c r="E171" s="937"/>
      <c r="F171" s="937"/>
      <c r="G171" s="1057">
        <v>10</v>
      </c>
      <c r="H171" s="1076"/>
      <c r="I171" s="1102"/>
      <c r="J171" s="1072">
        <v>0</v>
      </c>
      <c r="K171" s="1076"/>
      <c r="L171" s="1102"/>
      <c r="M171" s="1072">
        <v>0</v>
      </c>
      <c r="N171" s="1076"/>
      <c r="O171" s="1102"/>
      <c r="P171" s="1072">
        <v>0</v>
      </c>
      <c r="Q171" s="1076"/>
      <c r="R171" s="1102"/>
      <c r="S171" s="1072">
        <v>0</v>
      </c>
      <c r="T171" s="1076"/>
      <c r="U171" s="1102"/>
      <c r="V171" s="1072">
        <v>0</v>
      </c>
      <c r="W171" s="1076"/>
      <c r="X171" s="1102"/>
      <c r="Y171" s="1072">
        <v>0</v>
      </c>
      <c r="Z171" s="1076"/>
      <c r="AA171" s="1102"/>
      <c r="AB171" s="1072">
        <v>0</v>
      </c>
      <c r="AC171" s="1076"/>
      <c r="AD171" s="1102"/>
      <c r="AE171" s="1072">
        <v>0</v>
      </c>
      <c r="AF171" s="1076"/>
      <c r="AG171" s="1102"/>
      <c r="AH171" s="1072">
        <v>0</v>
      </c>
      <c r="AI171" s="1076"/>
      <c r="AJ171" s="1102"/>
      <c r="AK171" s="1072">
        <v>0</v>
      </c>
      <c r="AL171" s="1076"/>
      <c r="AM171" s="1102"/>
      <c r="AN171" s="1072">
        <v>0</v>
      </c>
      <c r="AO171" s="1076"/>
      <c r="AP171" s="1102"/>
      <c r="AQ171" s="1072">
        <v>0</v>
      </c>
      <c r="AR171" s="1076"/>
      <c r="AS171" s="1102"/>
      <c r="AT171" s="1072">
        <v>0</v>
      </c>
      <c r="AU171" s="1076"/>
      <c r="AV171" s="1102"/>
      <c r="AW171" s="1072">
        <v>0</v>
      </c>
      <c r="AX171" s="1076"/>
      <c r="AY171" s="1102"/>
      <c r="AZ171" s="1072">
        <v>0</v>
      </c>
      <c r="BA171" s="1076"/>
      <c r="BB171" s="1102"/>
      <c r="BC171" s="1072">
        <v>0</v>
      </c>
      <c r="BD171" s="1076"/>
      <c r="BE171" s="1102"/>
      <c r="BF171" s="1072">
        <v>0</v>
      </c>
      <c r="BG171" s="1076"/>
      <c r="BH171" s="1102"/>
      <c r="BI171" s="1072">
        <v>0</v>
      </c>
      <c r="BJ171" s="1076"/>
      <c r="BK171" s="1102"/>
      <c r="BL171" s="1072">
        <v>0</v>
      </c>
      <c r="BM171" s="1076"/>
      <c r="BN171" s="1102"/>
      <c r="BO171" s="1072">
        <v>0</v>
      </c>
      <c r="BP171" s="1076"/>
      <c r="BQ171" s="1102"/>
      <c r="BR171" s="1072">
        <v>0</v>
      </c>
      <c r="BS171" s="1076"/>
      <c r="BT171" s="1102"/>
      <c r="BU171" s="1072">
        <v>0</v>
      </c>
      <c r="BV171" s="1076"/>
      <c r="BW171" s="1102"/>
      <c r="BX171" s="1072">
        <v>0</v>
      </c>
      <c r="BY171" s="1076"/>
      <c r="BZ171" s="1102"/>
      <c r="CA171" s="1072">
        <v>0</v>
      </c>
    </row>
    <row r="172" spans="1:79" ht="18.75" x14ac:dyDescent="0.3">
      <c r="A172" s="991" t="s">
        <v>417</v>
      </c>
      <c r="B172" s="1019"/>
      <c r="C172" s="947" t="s">
        <v>441</v>
      </c>
      <c r="D172" s="1063" t="s">
        <v>251</v>
      </c>
      <c r="E172" s="937"/>
      <c r="F172" s="937"/>
      <c r="G172" s="1057">
        <v>10</v>
      </c>
      <c r="H172" s="1076"/>
      <c r="I172" s="1102"/>
      <c r="J172" s="1072">
        <v>0</v>
      </c>
      <c r="K172" s="1076"/>
      <c r="L172" s="1102"/>
      <c r="M172" s="1072">
        <v>0</v>
      </c>
      <c r="N172" s="1076"/>
      <c r="O172" s="1102"/>
      <c r="P172" s="1072">
        <v>0</v>
      </c>
      <c r="Q172" s="1076"/>
      <c r="R172" s="1102"/>
      <c r="S172" s="1072">
        <v>0</v>
      </c>
      <c r="T172" s="1076"/>
      <c r="U172" s="1102"/>
      <c r="V172" s="1072">
        <v>0</v>
      </c>
      <c r="W172" s="1076"/>
      <c r="X172" s="1102"/>
      <c r="Y172" s="1072">
        <v>0</v>
      </c>
      <c r="Z172" s="1076"/>
      <c r="AA172" s="1102"/>
      <c r="AB172" s="1072">
        <v>0</v>
      </c>
      <c r="AC172" s="1076"/>
      <c r="AD172" s="1102"/>
      <c r="AE172" s="1072">
        <v>0</v>
      </c>
      <c r="AF172" s="1076"/>
      <c r="AG172" s="1102"/>
      <c r="AH172" s="1072">
        <v>0</v>
      </c>
      <c r="AI172" s="1076"/>
      <c r="AJ172" s="1102"/>
      <c r="AK172" s="1072">
        <v>0</v>
      </c>
      <c r="AL172" s="1076"/>
      <c r="AM172" s="1102"/>
      <c r="AN172" s="1072">
        <v>0</v>
      </c>
      <c r="AO172" s="1076"/>
      <c r="AP172" s="1102"/>
      <c r="AQ172" s="1072">
        <v>0</v>
      </c>
      <c r="AR172" s="1076"/>
      <c r="AS172" s="1102"/>
      <c r="AT172" s="1072">
        <v>0</v>
      </c>
      <c r="AU172" s="1076"/>
      <c r="AV172" s="1102"/>
      <c r="AW172" s="1072">
        <v>0</v>
      </c>
      <c r="AX172" s="1076"/>
      <c r="AY172" s="1102"/>
      <c r="AZ172" s="1072">
        <v>0</v>
      </c>
      <c r="BA172" s="1076"/>
      <c r="BB172" s="1102"/>
      <c r="BC172" s="1072">
        <v>0</v>
      </c>
      <c r="BD172" s="1076"/>
      <c r="BE172" s="1102"/>
      <c r="BF172" s="1072">
        <v>0</v>
      </c>
      <c r="BG172" s="1076"/>
      <c r="BH172" s="1102"/>
      <c r="BI172" s="1072">
        <v>0</v>
      </c>
      <c r="BJ172" s="1076"/>
      <c r="BK172" s="1102"/>
      <c r="BL172" s="1072">
        <v>0</v>
      </c>
      <c r="BM172" s="1076"/>
      <c r="BN172" s="1102"/>
      <c r="BO172" s="1072">
        <v>0</v>
      </c>
      <c r="BP172" s="1076"/>
      <c r="BQ172" s="1102"/>
      <c r="BR172" s="1072">
        <v>0</v>
      </c>
      <c r="BS172" s="1076"/>
      <c r="BT172" s="1102"/>
      <c r="BU172" s="1072">
        <v>0</v>
      </c>
      <c r="BV172" s="1076"/>
      <c r="BW172" s="1102"/>
      <c r="BX172" s="1072">
        <v>0</v>
      </c>
      <c r="BY172" s="1076"/>
      <c r="BZ172" s="1102"/>
      <c r="CA172" s="1072">
        <v>0</v>
      </c>
    </row>
    <row r="173" spans="1:79" ht="18.75" x14ac:dyDescent="0.3">
      <c r="A173" s="1025" t="s">
        <v>417</v>
      </c>
      <c r="B173" s="1019"/>
      <c r="C173" s="947"/>
      <c r="D173" s="974" t="s">
        <v>19</v>
      </c>
      <c r="E173" s="937"/>
      <c r="F173" s="937"/>
      <c r="G173" s="1057">
        <v>10</v>
      </c>
      <c r="H173" s="1071">
        <v>3.9E-2</v>
      </c>
      <c r="I173" s="1071">
        <v>2.4E-2</v>
      </c>
      <c r="J173" s="1072">
        <v>3</v>
      </c>
      <c r="K173" s="1071">
        <v>3.5999999999999997E-2</v>
      </c>
      <c r="L173" s="1071">
        <v>2.3E-2</v>
      </c>
      <c r="M173" s="1072">
        <v>2</v>
      </c>
      <c r="N173" s="1071">
        <v>3.4000000000000002E-2</v>
      </c>
      <c r="O173" s="1071">
        <v>2.1999999999999999E-2</v>
      </c>
      <c r="P173" s="1072">
        <v>2</v>
      </c>
      <c r="Q173" s="1071">
        <v>3.3000000000000002E-2</v>
      </c>
      <c r="R173" s="1071">
        <v>2.1999999999999999E-2</v>
      </c>
      <c r="S173" s="1072">
        <v>2</v>
      </c>
      <c r="T173" s="1071">
        <v>3.4000000000000002E-2</v>
      </c>
      <c r="U173" s="1071">
        <v>2.3E-2</v>
      </c>
      <c r="V173" s="1072">
        <v>2</v>
      </c>
      <c r="W173" s="1071">
        <v>3.4000000000000002E-2</v>
      </c>
      <c r="X173" s="1071">
        <v>2.3E-2</v>
      </c>
      <c r="Y173" s="1072">
        <v>2</v>
      </c>
      <c r="Z173" s="1071">
        <v>3.5999999999999997E-2</v>
      </c>
      <c r="AA173" s="1071">
        <v>2.4E-2</v>
      </c>
      <c r="AB173" s="1072">
        <v>2</v>
      </c>
      <c r="AC173" s="1071">
        <v>4.2000000000000003E-2</v>
      </c>
      <c r="AD173" s="1071">
        <v>2.5000000000000001E-2</v>
      </c>
      <c r="AE173" s="1072">
        <v>3</v>
      </c>
      <c r="AF173" s="1071">
        <v>0.05</v>
      </c>
      <c r="AG173" s="1071">
        <v>2.8000000000000001E-2</v>
      </c>
      <c r="AH173" s="1072">
        <v>3</v>
      </c>
      <c r="AI173" s="1071">
        <v>5.7000000000000002E-2</v>
      </c>
      <c r="AJ173" s="1071">
        <v>3.1E-2</v>
      </c>
      <c r="AK173" s="1072">
        <v>4</v>
      </c>
      <c r="AL173" s="1071">
        <v>0.06</v>
      </c>
      <c r="AM173" s="1071">
        <v>0.03</v>
      </c>
      <c r="AN173" s="1072">
        <v>4</v>
      </c>
      <c r="AO173" s="1071">
        <v>6.7000000000000004E-2</v>
      </c>
      <c r="AP173" s="1071">
        <v>2.9000000000000001E-2</v>
      </c>
      <c r="AQ173" s="1072">
        <v>4</v>
      </c>
      <c r="AR173" s="1071">
        <v>6.8000000000000005E-2</v>
      </c>
      <c r="AS173" s="1071">
        <v>2.9000000000000001E-2</v>
      </c>
      <c r="AT173" s="1072">
        <v>4</v>
      </c>
      <c r="AU173" s="1071">
        <v>5.8999999999999997E-2</v>
      </c>
      <c r="AV173" s="1071">
        <v>2.8000000000000001E-2</v>
      </c>
      <c r="AW173" s="1072">
        <v>4</v>
      </c>
      <c r="AX173" s="1071">
        <v>4.7E-2</v>
      </c>
      <c r="AY173" s="1071">
        <v>2.5999999999999999E-2</v>
      </c>
      <c r="AZ173" s="1072">
        <v>3</v>
      </c>
      <c r="BA173" s="1071">
        <v>4.2500000000000003E-2</v>
      </c>
      <c r="BB173" s="1071">
        <v>2.3E-2</v>
      </c>
      <c r="BC173" s="1072">
        <v>3</v>
      </c>
      <c r="BD173" s="1071">
        <v>4.3999999999999997E-2</v>
      </c>
      <c r="BE173" s="1071">
        <v>2.1999999999999999E-2</v>
      </c>
      <c r="BF173" s="1072">
        <v>3</v>
      </c>
      <c r="BG173" s="1071">
        <v>4.1000000000000002E-2</v>
      </c>
      <c r="BH173" s="1071">
        <v>2.1999999999999999E-2</v>
      </c>
      <c r="BI173" s="1072">
        <v>3</v>
      </c>
      <c r="BJ173" s="1071">
        <v>0.04</v>
      </c>
      <c r="BK173" s="1071">
        <v>2.3E-2</v>
      </c>
      <c r="BL173" s="1072">
        <v>3</v>
      </c>
      <c r="BM173" s="1071">
        <v>4.3999999999999997E-2</v>
      </c>
      <c r="BN173" s="1071">
        <v>2.4E-2</v>
      </c>
      <c r="BO173" s="1072">
        <v>3</v>
      </c>
      <c r="BP173" s="1071">
        <v>4.3999999999999997E-2</v>
      </c>
      <c r="BQ173" s="1071">
        <v>2.4E-2</v>
      </c>
      <c r="BR173" s="1072">
        <v>3</v>
      </c>
      <c r="BS173" s="1071">
        <v>5.8000000000000003E-2</v>
      </c>
      <c r="BT173" s="1071">
        <v>2.5000000000000001E-2</v>
      </c>
      <c r="BU173" s="1072">
        <v>4</v>
      </c>
      <c r="BV173" s="1071">
        <v>4.3999999999999997E-2</v>
      </c>
      <c r="BW173" s="1071">
        <v>2.5999999999999999E-2</v>
      </c>
      <c r="BX173" s="1072">
        <v>3</v>
      </c>
      <c r="BY173" s="1071">
        <v>1.08</v>
      </c>
      <c r="BZ173" s="1071">
        <v>2.5999999999999999E-2</v>
      </c>
      <c r="CA173" s="1072">
        <v>61</v>
      </c>
    </row>
    <row r="174" spans="1:79" ht="18.75" x14ac:dyDescent="0.3">
      <c r="A174" s="991" t="s">
        <v>417</v>
      </c>
      <c r="B174" s="1019"/>
      <c r="C174" s="947"/>
      <c r="D174" s="974" t="s">
        <v>21</v>
      </c>
      <c r="E174" s="937"/>
      <c r="F174" s="937"/>
      <c r="G174" s="1057">
        <v>10</v>
      </c>
      <c r="H174" s="1071">
        <v>4.1000000000000002E-2</v>
      </c>
      <c r="I174" s="1071">
        <v>5.2999999999999999E-2</v>
      </c>
      <c r="J174" s="1072">
        <v>4</v>
      </c>
      <c r="K174" s="1071">
        <v>4.1000000000000002E-2</v>
      </c>
      <c r="L174" s="1071">
        <v>5.3999999999999999E-2</v>
      </c>
      <c r="M174" s="1072">
        <v>4</v>
      </c>
      <c r="N174" s="1071">
        <v>4.2000000000000003E-2</v>
      </c>
      <c r="O174" s="1071">
        <v>5.3999999999999999E-2</v>
      </c>
      <c r="P174" s="1072">
        <v>4</v>
      </c>
      <c r="Q174" s="1071">
        <v>0.04</v>
      </c>
      <c r="R174" s="1071">
        <v>5.3999999999999999E-2</v>
      </c>
      <c r="S174" s="1072">
        <v>4</v>
      </c>
      <c r="T174" s="1071">
        <v>3.7999999999999999E-2</v>
      </c>
      <c r="U174" s="1071">
        <v>5.3999999999999999E-2</v>
      </c>
      <c r="V174" s="1072">
        <v>4</v>
      </c>
      <c r="W174" s="1071">
        <v>3.7999999999999999E-2</v>
      </c>
      <c r="X174" s="1071">
        <v>5.5E-2</v>
      </c>
      <c r="Y174" s="1072">
        <v>4</v>
      </c>
      <c r="Z174" s="1071">
        <v>3.9E-2</v>
      </c>
      <c r="AA174" s="1071">
        <v>5.6000000000000001E-2</v>
      </c>
      <c r="AB174" s="1072">
        <v>4</v>
      </c>
      <c r="AC174" s="1071">
        <v>4.1000000000000002E-2</v>
      </c>
      <c r="AD174" s="1071">
        <v>5.6000000000000001E-2</v>
      </c>
      <c r="AE174" s="1072">
        <v>4</v>
      </c>
      <c r="AF174" s="1071">
        <v>4.4999999999999998E-2</v>
      </c>
      <c r="AG174" s="1071">
        <v>5.7000000000000002E-2</v>
      </c>
      <c r="AH174" s="1072">
        <v>4</v>
      </c>
      <c r="AI174" s="1071">
        <v>4.9000000000000002E-2</v>
      </c>
      <c r="AJ174" s="1071">
        <v>5.8000000000000003E-2</v>
      </c>
      <c r="AK174" s="1072">
        <v>4</v>
      </c>
      <c r="AL174" s="1071">
        <v>5.2999999999999999E-2</v>
      </c>
      <c r="AM174" s="1071">
        <v>5.8999999999999997E-2</v>
      </c>
      <c r="AN174" s="1072">
        <v>4</v>
      </c>
      <c r="AO174" s="1071">
        <v>5.8999999999999997E-2</v>
      </c>
      <c r="AP174" s="1071">
        <v>0.06</v>
      </c>
      <c r="AQ174" s="1072">
        <v>5</v>
      </c>
      <c r="AR174" s="1071">
        <v>6.4000000000000001E-2</v>
      </c>
      <c r="AS174" s="1071">
        <v>5.7000000000000002E-2</v>
      </c>
      <c r="AT174" s="1072">
        <v>5</v>
      </c>
      <c r="AU174" s="1071">
        <v>6.3E-2</v>
      </c>
      <c r="AV174" s="1071">
        <v>5.5E-2</v>
      </c>
      <c r="AW174" s="1072">
        <v>5</v>
      </c>
      <c r="AX174" s="1071">
        <v>6.0999999999999999E-2</v>
      </c>
      <c r="AY174" s="1071">
        <v>5.3999999999999999E-2</v>
      </c>
      <c r="AZ174" s="1072">
        <v>5</v>
      </c>
      <c r="BA174" s="1071">
        <v>5.7000000000000002E-2</v>
      </c>
      <c r="BB174" s="1071">
        <v>5.2999999999999999E-2</v>
      </c>
      <c r="BC174" s="1072">
        <v>4</v>
      </c>
      <c r="BD174" s="1071">
        <v>5.1999999999999998E-2</v>
      </c>
      <c r="BE174" s="1071">
        <v>5.1999999999999998E-2</v>
      </c>
      <c r="BF174" s="1072">
        <v>4</v>
      </c>
      <c r="BG174" s="1071">
        <v>0.05</v>
      </c>
      <c r="BH174" s="1071">
        <v>5.3999999999999999E-2</v>
      </c>
      <c r="BI174" s="1072">
        <v>4</v>
      </c>
      <c r="BJ174" s="1071">
        <v>5.2999999999999999E-2</v>
      </c>
      <c r="BK174" s="1071">
        <v>5.5E-2</v>
      </c>
      <c r="BL174" s="1072">
        <v>4</v>
      </c>
      <c r="BM174" s="1071">
        <v>5.8000000000000003E-2</v>
      </c>
      <c r="BN174" s="1071">
        <v>5.3999999999999999E-2</v>
      </c>
      <c r="BO174" s="1072">
        <v>4</v>
      </c>
      <c r="BP174" s="1071">
        <v>5.6000000000000001E-2</v>
      </c>
      <c r="BQ174" s="1071">
        <v>5.3999999999999999E-2</v>
      </c>
      <c r="BR174" s="1072">
        <v>4</v>
      </c>
      <c r="BS174" s="1071">
        <v>5.0999999999999997E-2</v>
      </c>
      <c r="BT174" s="1071">
        <v>5.2999999999999999E-2</v>
      </c>
      <c r="BU174" s="1072">
        <v>4</v>
      </c>
      <c r="BV174" s="1071">
        <v>5.1999999999999998E-2</v>
      </c>
      <c r="BW174" s="1071">
        <v>5.1999999999999998E-2</v>
      </c>
      <c r="BX174" s="1072">
        <v>4</v>
      </c>
      <c r="BY174" s="1071">
        <v>1.1870000000000001</v>
      </c>
      <c r="BZ174" s="1071">
        <v>5.1999999999999998E-2</v>
      </c>
      <c r="CA174" s="1072">
        <v>67</v>
      </c>
    </row>
    <row r="175" spans="1:79" ht="18.75" x14ac:dyDescent="0.3">
      <c r="A175" s="991" t="s">
        <v>417</v>
      </c>
      <c r="B175" s="1019"/>
      <c r="C175" s="945"/>
      <c r="D175" s="974" t="s">
        <v>23</v>
      </c>
      <c r="E175" s="937"/>
      <c r="F175" s="937"/>
      <c r="G175" s="1057">
        <v>10</v>
      </c>
      <c r="H175" s="1071">
        <v>2.8000000000000001E-2</v>
      </c>
      <c r="I175" s="1071">
        <v>2.1000000000000001E-2</v>
      </c>
      <c r="J175" s="1072">
        <v>2</v>
      </c>
      <c r="K175" s="1071">
        <v>2.7E-2</v>
      </c>
      <c r="L175" s="1071">
        <v>0.02</v>
      </c>
      <c r="M175" s="1072">
        <v>2</v>
      </c>
      <c r="N175" s="1071">
        <v>2.5999999999999999E-2</v>
      </c>
      <c r="O175" s="1071">
        <v>0.02</v>
      </c>
      <c r="P175" s="1072">
        <v>2</v>
      </c>
      <c r="Q175" s="1071">
        <v>2.5999999999999999E-2</v>
      </c>
      <c r="R175" s="1071">
        <v>0.02</v>
      </c>
      <c r="S175" s="1072">
        <v>2</v>
      </c>
      <c r="T175" s="1071">
        <v>2.5999999999999999E-2</v>
      </c>
      <c r="U175" s="1071">
        <v>0.02</v>
      </c>
      <c r="V175" s="1072">
        <v>2</v>
      </c>
      <c r="W175" s="1071">
        <v>2.5999999999999999E-2</v>
      </c>
      <c r="X175" s="1071">
        <v>0.02</v>
      </c>
      <c r="Y175" s="1072">
        <v>2</v>
      </c>
      <c r="Z175" s="1071">
        <v>2.1999999999999999E-2</v>
      </c>
      <c r="AA175" s="1071">
        <v>1.9E-2</v>
      </c>
      <c r="AB175" s="1072">
        <v>2</v>
      </c>
      <c r="AC175" s="1071">
        <v>1.7000000000000001E-2</v>
      </c>
      <c r="AD175" s="1071">
        <v>1.6E-2</v>
      </c>
      <c r="AE175" s="1072">
        <v>1</v>
      </c>
      <c r="AF175" s="1071">
        <v>1.6E-2</v>
      </c>
      <c r="AG175" s="1071">
        <v>1.4999999999999999E-2</v>
      </c>
      <c r="AH175" s="1072">
        <v>1</v>
      </c>
      <c r="AI175" s="1071">
        <v>1.7000000000000001E-2</v>
      </c>
      <c r="AJ175" s="1071">
        <v>1.4999999999999999E-2</v>
      </c>
      <c r="AK175" s="1072">
        <v>1</v>
      </c>
      <c r="AL175" s="1071">
        <v>0.02</v>
      </c>
      <c r="AM175" s="1071">
        <v>1.6E-2</v>
      </c>
      <c r="AN175" s="1072">
        <v>1</v>
      </c>
      <c r="AO175" s="1071">
        <v>2.1999999999999999E-2</v>
      </c>
      <c r="AP175" s="1071">
        <v>1.6E-2</v>
      </c>
      <c r="AQ175" s="1072">
        <v>2</v>
      </c>
      <c r="AR175" s="1071">
        <v>2.1000000000000001E-2</v>
      </c>
      <c r="AS175" s="1071">
        <v>1.6E-2</v>
      </c>
      <c r="AT175" s="1072">
        <v>1</v>
      </c>
      <c r="AU175" s="1071">
        <v>1.9E-2</v>
      </c>
      <c r="AV175" s="1071">
        <v>1.6E-2</v>
      </c>
      <c r="AW175" s="1072">
        <v>1</v>
      </c>
      <c r="AX175" s="1071">
        <v>2.1000000000000001E-2</v>
      </c>
      <c r="AY175" s="1071">
        <v>1.6E-2</v>
      </c>
      <c r="AZ175" s="1072">
        <v>1</v>
      </c>
      <c r="BA175" s="1071">
        <v>2.5999999999999999E-2</v>
      </c>
      <c r="BB175" s="1071">
        <v>1.6E-2</v>
      </c>
      <c r="BC175" s="1072">
        <v>2</v>
      </c>
      <c r="BD175" s="1071">
        <v>2.5000000000000001E-2</v>
      </c>
      <c r="BE175" s="1071">
        <v>1.6E-2</v>
      </c>
      <c r="BF175" s="1072">
        <v>2</v>
      </c>
      <c r="BG175" s="1071">
        <v>2.3E-2</v>
      </c>
      <c r="BH175" s="1071">
        <v>1.7000000000000001E-2</v>
      </c>
      <c r="BI175" s="1072">
        <v>2</v>
      </c>
      <c r="BJ175" s="1071">
        <v>2.1999999999999999E-2</v>
      </c>
      <c r="BK175" s="1071">
        <v>1.7000000000000001E-2</v>
      </c>
      <c r="BL175" s="1072">
        <v>2</v>
      </c>
      <c r="BM175" s="1071">
        <v>2.3E-2</v>
      </c>
      <c r="BN175" s="1071">
        <v>1.6E-2</v>
      </c>
      <c r="BO175" s="1072">
        <v>2</v>
      </c>
      <c r="BP175" s="1071">
        <v>2.3E-2</v>
      </c>
      <c r="BQ175" s="1071">
        <v>1.6E-2</v>
      </c>
      <c r="BR175" s="1072">
        <v>2</v>
      </c>
      <c r="BS175" s="1071">
        <v>2.1999999999999999E-2</v>
      </c>
      <c r="BT175" s="1071">
        <v>1.4999999999999999E-2</v>
      </c>
      <c r="BU175" s="1072">
        <v>1</v>
      </c>
      <c r="BV175" s="1071">
        <v>2.1000000000000001E-2</v>
      </c>
      <c r="BW175" s="1071">
        <v>1.4999999999999999E-2</v>
      </c>
      <c r="BX175" s="1072">
        <v>1</v>
      </c>
      <c r="BY175" s="1071">
        <v>0.54600000000000004</v>
      </c>
      <c r="BZ175" s="1071">
        <v>1.4999999999999999E-2</v>
      </c>
      <c r="CA175" s="1072">
        <v>31</v>
      </c>
    </row>
    <row r="176" spans="1:79" ht="18.75" x14ac:dyDescent="0.3">
      <c r="A176" s="991" t="s">
        <v>417</v>
      </c>
      <c r="B176" s="1019"/>
      <c r="C176" s="945"/>
      <c r="D176" s="975" t="s">
        <v>25</v>
      </c>
      <c r="E176" s="942"/>
      <c r="F176" s="942"/>
      <c r="G176" s="1058">
        <v>10</v>
      </c>
      <c r="H176" s="1071">
        <v>1E-3</v>
      </c>
      <c r="I176" s="1071">
        <v>-2E-3</v>
      </c>
      <c r="J176" s="1072">
        <v>0</v>
      </c>
      <c r="K176" s="1071">
        <v>1E-3</v>
      </c>
      <c r="L176" s="1071">
        <v>-2E-3</v>
      </c>
      <c r="M176" s="1072">
        <v>0</v>
      </c>
      <c r="N176" s="1071">
        <v>1E-3</v>
      </c>
      <c r="O176" s="1071">
        <v>-2E-3</v>
      </c>
      <c r="P176" s="1072">
        <v>0</v>
      </c>
      <c r="Q176" s="1071">
        <v>1E-3</v>
      </c>
      <c r="R176" s="1071">
        <v>-2E-3</v>
      </c>
      <c r="S176" s="1072">
        <v>0</v>
      </c>
      <c r="T176" s="1071">
        <v>0.01</v>
      </c>
      <c r="U176" s="1071">
        <v>-2E-3</v>
      </c>
      <c r="V176" s="1072">
        <v>1</v>
      </c>
      <c r="W176" s="1071">
        <v>1E-3</v>
      </c>
      <c r="X176" s="1071">
        <v>-2E-3</v>
      </c>
      <c r="Y176" s="1072">
        <v>0</v>
      </c>
      <c r="Z176" s="1071">
        <v>1E-3</v>
      </c>
      <c r="AA176" s="1071">
        <v>-2E-3</v>
      </c>
      <c r="AB176" s="1072">
        <v>0</v>
      </c>
      <c r="AC176" s="1071">
        <v>1E-3</v>
      </c>
      <c r="AD176" s="1071">
        <v>-2E-3</v>
      </c>
      <c r="AE176" s="1072">
        <v>0</v>
      </c>
      <c r="AF176" s="1071">
        <v>1E-3</v>
      </c>
      <c r="AG176" s="1071">
        <v>-2E-3</v>
      </c>
      <c r="AH176" s="1072">
        <v>0</v>
      </c>
      <c r="AI176" s="1071">
        <v>1E-3</v>
      </c>
      <c r="AJ176" s="1071">
        <v>-2E-3</v>
      </c>
      <c r="AK176" s="1072">
        <v>0</v>
      </c>
      <c r="AL176" s="1071">
        <v>0.01</v>
      </c>
      <c r="AM176" s="1071">
        <v>-2E-3</v>
      </c>
      <c r="AN176" s="1072">
        <v>1</v>
      </c>
      <c r="AO176" s="1071">
        <v>1E-3</v>
      </c>
      <c r="AP176" s="1071">
        <v>-2E-3</v>
      </c>
      <c r="AQ176" s="1072">
        <v>0</v>
      </c>
      <c r="AR176" s="1071">
        <v>1E-3</v>
      </c>
      <c r="AS176" s="1071">
        <v>-2E-3</v>
      </c>
      <c r="AT176" s="1072">
        <v>0</v>
      </c>
      <c r="AU176" s="1071">
        <v>1E-3</v>
      </c>
      <c r="AV176" s="1071">
        <v>-2E-3</v>
      </c>
      <c r="AW176" s="1072">
        <v>0</v>
      </c>
      <c r="AX176" s="1071">
        <v>1E-3</v>
      </c>
      <c r="AY176" s="1071">
        <v>-2E-3</v>
      </c>
      <c r="AZ176" s="1072">
        <v>0</v>
      </c>
      <c r="BA176" s="1071">
        <v>1E-3</v>
      </c>
      <c r="BB176" s="1071">
        <v>-2E-3</v>
      </c>
      <c r="BC176" s="1072">
        <v>0</v>
      </c>
      <c r="BD176" s="1071">
        <v>1E-3</v>
      </c>
      <c r="BE176" s="1071">
        <v>-2E-3</v>
      </c>
      <c r="BF176" s="1072">
        <v>0</v>
      </c>
      <c r="BG176" s="1071">
        <v>1E-3</v>
      </c>
      <c r="BH176" s="1071">
        <v>-2E-3</v>
      </c>
      <c r="BI176" s="1072">
        <v>0</v>
      </c>
      <c r="BJ176" s="1071">
        <v>1E-3</v>
      </c>
      <c r="BK176" s="1071">
        <v>-2E-3</v>
      </c>
      <c r="BL176" s="1072">
        <v>0</v>
      </c>
      <c r="BM176" s="1071">
        <v>1E-3</v>
      </c>
      <c r="BN176" s="1071">
        <v>-2E-3</v>
      </c>
      <c r="BO176" s="1072">
        <v>0</v>
      </c>
      <c r="BP176" s="1071">
        <v>1E-3</v>
      </c>
      <c r="BQ176" s="1071">
        <v>-2E-3</v>
      </c>
      <c r="BR176" s="1072">
        <v>0</v>
      </c>
      <c r="BS176" s="1071">
        <v>0.01</v>
      </c>
      <c r="BT176" s="1071">
        <v>-2E-3</v>
      </c>
      <c r="BU176" s="1072">
        <v>1</v>
      </c>
      <c r="BV176" s="1071">
        <v>1E-3</v>
      </c>
      <c r="BW176" s="1071">
        <v>-2E-3</v>
      </c>
      <c r="BX176" s="1072">
        <v>0</v>
      </c>
      <c r="BY176" s="1071">
        <v>1.2999999999999999E-2</v>
      </c>
      <c r="BZ176" s="1071">
        <v>-2E-3</v>
      </c>
      <c r="CA176" s="1072">
        <v>1</v>
      </c>
    </row>
    <row r="177" spans="1:80" ht="19.5" thickBot="1" x14ac:dyDescent="0.35">
      <c r="A177" s="991" t="s">
        <v>417</v>
      </c>
      <c r="B177" s="1019"/>
      <c r="C177" s="947"/>
      <c r="D177" s="975" t="s">
        <v>359</v>
      </c>
      <c r="E177" s="937"/>
      <c r="F177" s="949"/>
      <c r="G177" s="1057">
        <v>10</v>
      </c>
      <c r="H177" s="1076"/>
      <c r="I177" s="1102"/>
      <c r="J177" s="1072">
        <v>0</v>
      </c>
      <c r="K177" s="1076"/>
      <c r="L177" s="1102"/>
      <c r="M177" s="1072">
        <v>0</v>
      </c>
      <c r="N177" s="1076"/>
      <c r="O177" s="1102"/>
      <c r="P177" s="1072">
        <v>0</v>
      </c>
      <c r="Q177" s="1076"/>
      <c r="R177" s="1102"/>
      <c r="S177" s="1072">
        <v>0</v>
      </c>
      <c r="T177" s="1076"/>
      <c r="U177" s="1102"/>
      <c r="V177" s="1072">
        <v>0</v>
      </c>
      <c r="W177" s="1076"/>
      <c r="X177" s="1102"/>
      <c r="Y177" s="1072">
        <v>0</v>
      </c>
      <c r="Z177" s="1076"/>
      <c r="AA177" s="1102"/>
      <c r="AB177" s="1072">
        <v>0</v>
      </c>
      <c r="AC177" s="1076"/>
      <c r="AD177" s="1102"/>
      <c r="AE177" s="1072">
        <v>0</v>
      </c>
      <c r="AF177" s="1076"/>
      <c r="AG177" s="1102"/>
      <c r="AH177" s="1072">
        <v>0</v>
      </c>
      <c r="AI177" s="1076"/>
      <c r="AJ177" s="1102"/>
      <c r="AK177" s="1072">
        <v>0</v>
      </c>
      <c r="AL177" s="1076"/>
      <c r="AM177" s="1102"/>
      <c r="AN177" s="1072">
        <v>0</v>
      </c>
      <c r="AO177" s="1076"/>
      <c r="AP177" s="1102"/>
      <c r="AQ177" s="1072">
        <v>0</v>
      </c>
      <c r="AR177" s="1076"/>
      <c r="AS177" s="1102"/>
      <c r="AT177" s="1072">
        <v>0</v>
      </c>
      <c r="AU177" s="1076"/>
      <c r="AV177" s="1102"/>
      <c r="AW177" s="1072">
        <v>0</v>
      </c>
      <c r="AX177" s="1076"/>
      <c r="AY177" s="1102"/>
      <c r="AZ177" s="1072">
        <v>0</v>
      </c>
      <c r="BA177" s="1076"/>
      <c r="BB177" s="1102"/>
      <c r="BC177" s="1072">
        <v>0</v>
      </c>
      <c r="BD177" s="1076"/>
      <c r="BE177" s="1102"/>
      <c r="BF177" s="1072">
        <v>0</v>
      </c>
      <c r="BG177" s="1076"/>
      <c r="BH177" s="1102"/>
      <c r="BI177" s="1072">
        <v>0</v>
      </c>
      <c r="BJ177" s="1076"/>
      <c r="BK177" s="1102"/>
      <c r="BL177" s="1072">
        <v>0</v>
      </c>
      <c r="BM177" s="1076"/>
      <c r="BN177" s="1102"/>
      <c r="BO177" s="1072">
        <v>0</v>
      </c>
      <c r="BP177" s="1076"/>
      <c r="BQ177" s="1102"/>
      <c r="BR177" s="1072">
        <v>0</v>
      </c>
      <c r="BS177" s="1076"/>
      <c r="BT177" s="1102"/>
      <c r="BU177" s="1072">
        <v>0</v>
      </c>
      <c r="BV177" s="1076"/>
      <c r="BW177" s="1102"/>
      <c r="BX177" s="1072">
        <v>0</v>
      </c>
      <c r="BY177" s="1076"/>
      <c r="BZ177" s="1102"/>
      <c r="CA177" s="1072">
        <v>0</v>
      </c>
    </row>
    <row r="178" spans="1:80" s="930" customFormat="1" ht="19.5" thickBot="1" x14ac:dyDescent="0.35">
      <c r="A178" s="992"/>
      <c r="B178" s="1018">
        <v>6</v>
      </c>
      <c r="C178" s="953" t="s">
        <v>132</v>
      </c>
      <c r="D178" s="950"/>
      <c r="E178" s="951"/>
      <c r="F178" s="968"/>
      <c r="G178" s="944"/>
      <c r="H178" s="1085">
        <v>2.4</v>
      </c>
      <c r="I178" s="1085">
        <v>1.897</v>
      </c>
      <c r="J178" s="1085">
        <v>279</v>
      </c>
      <c r="K178" s="1085">
        <v>2.6909999999999998</v>
      </c>
      <c r="L178" s="1085">
        <v>2.218</v>
      </c>
      <c r="M178" s="1085">
        <v>315</v>
      </c>
      <c r="N178" s="1085">
        <v>2.6280000000000001</v>
      </c>
      <c r="O178" s="1085">
        <v>2.1829999999999998</v>
      </c>
      <c r="P178" s="1085">
        <v>309</v>
      </c>
      <c r="Q178" s="1085">
        <v>2.6160000000000001</v>
      </c>
      <c r="R178" s="1085">
        <v>2.173</v>
      </c>
      <c r="S178" s="1085">
        <v>307</v>
      </c>
      <c r="T178" s="1085">
        <v>2.403</v>
      </c>
      <c r="U178" s="1085">
        <v>1.9259999999999999</v>
      </c>
      <c r="V178" s="1085">
        <v>280</v>
      </c>
      <c r="W178" s="1085">
        <v>2.403</v>
      </c>
      <c r="X178" s="1085">
        <v>1.9259999999999999</v>
      </c>
      <c r="Y178" s="1085">
        <v>280</v>
      </c>
      <c r="Z178" s="1085">
        <v>2.403</v>
      </c>
      <c r="AA178" s="1085">
        <v>1.9259999999999999</v>
      </c>
      <c r="AB178" s="1085">
        <v>280</v>
      </c>
      <c r="AC178" s="1085">
        <v>2.665</v>
      </c>
      <c r="AD178" s="1085">
        <v>2.1579999999999999</v>
      </c>
      <c r="AE178" s="1085">
        <v>311</v>
      </c>
      <c r="AF178" s="1085">
        <v>2.5659999999999998</v>
      </c>
      <c r="AG178" s="1085">
        <v>2.0289999999999999</v>
      </c>
      <c r="AH178" s="1085">
        <v>297</v>
      </c>
      <c r="AI178" s="1085">
        <v>2.91</v>
      </c>
      <c r="AJ178" s="1085">
        <v>2.278</v>
      </c>
      <c r="AK178" s="1085">
        <v>335</v>
      </c>
      <c r="AL178" s="1085">
        <v>3.1389999999999998</v>
      </c>
      <c r="AM178" s="1085">
        <v>2.5390000000000001</v>
      </c>
      <c r="AN178" s="1085">
        <v>366</v>
      </c>
      <c r="AO178" s="1085">
        <v>2.93</v>
      </c>
      <c r="AP178" s="1085">
        <v>2.5049999999999999</v>
      </c>
      <c r="AQ178" s="1085">
        <v>349</v>
      </c>
      <c r="AR178" s="1085">
        <v>2.72</v>
      </c>
      <c r="AS178" s="1085">
        <v>2.2389999999999999</v>
      </c>
      <c r="AT178" s="1085">
        <v>320</v>
      </c>
      <c r="AU178" s="1085">
        <v>2.9169999999999998</v>
      </c>
      <c r="AV178" s="1085">
        <v>2.528</v>
      </c>
      <c r="AW178" s="1085">
        <v>349</v>
      </c>
      <c r="AX178" s="1085">
        <v>2.895</v>
      </c>
      <c r="AY178" s="1085">
        <v>2.4060000000000001</v>
      </c>
      <c r="AZ178" s="1085">
        <v>341</v>
      </c>
      <c r="BA178" s="1085">
        <v>2.8170000000000002</v>
      </c>
      <c r="BB178" s="1085">
        <v>2.3250000000000002</v>
      </c>
      <c r="BC178" s="1085">
        <v>332</v>
      </c>
      <c r="BD178" s="1085">
        <v>2.5529999999999999</v>
      </c>
      <c r="BE178" s="1085">
        <v>2.161</v>
      </c>
      <c r="BF178" s="1085">
        <v>304</v>
      </c>
      <c r="BG178" s="1085">
        <v>2.81</v>
      </c>
      <c r="BH178" s="1085">
        <v>2.4300000000000002</v>
      </c>
      <c r="BI178" s="1085">
        <v>336</v>
      </c>
      <c r="BJ178" s="1085">
        <v>2.6749999999999998</v>
      </c>
      <c r="BK178" s="1085">
        <v>2.2549999999999999</v>
      </c>
      <c r="BL178" s="1085">
        <v>318</v>
      </c>
      <c r="BM178" s="1085">
        <v>2.633</v>
      </c>
      <c r="BN178" s="1085">
        <v>2.1960000000000002</v>
      </c>
      <c r="BO178" s="1085">
        <v>311</v>
      </c>
      <c r="BP178" s="1085">
        <v>2.2829999999999999</v>
      </c>
      <c r="BQ178" s="1085">
        <v>1.9</v>
      </c>
      <c r="BR178" s="1085">
        <v>270</v>
      </c>
      <c r="BS178" s="1085">
        <v>2.504</v>
      </c>
      <c r="BT178" s="1085">
        <v>2.2120000000000002</v>
      </c>
      <c r="BU178" s="1085">
        <v>302</v>
      </c>
      <c r="BV178" s="1085">
        <v>2.4990000000000001</v>
      </c>
      <c r="BW178" s="1085">
        <v>2.1139999999999999</v>
      </c>
      <c r="BX178" s="1085">
        <v>297</v>
      </c>
      <c r="BY178" s="1085">
        <v>2.5110000000000001</v>
      </c>
      <c r="BZ178" s="1085">
        <v>2.1070000000000002</v>
      </c>
      <c r="CA178" s="1085">
        <v>298</v>
      </c>
      <c r="CB178" s="1083"/>
    </row>
    <row r="179" spans="1:80" s="122" customFormat="1" ht="19.5" customHeight="1" x14ac:dyDescent="0.3">
      <c r="A179" s="991"/>
      <c r="B179" s="1002"/>
      <c r="C179" s="932"/>
      <c r="D179" s="964" t="s">
        <v>6</v>
      </c>
      <c r="E179" s="934"/>
      <c r="F179" s="966" t="s">
        <v>434</v>
      </c>
      <c r="G179" s="935">
        <v>110</v>
      </c>
      <c r="H179" s="1071">
        <v>3.7120000000000002</v>
      </c>
      <c r="I179" s="1071">
        <v>2.84</v>
      </c>
      <c r="J179" s="1072">
        <v>25</v>
      </c>
      <c r="K179" s="1071">
        <v>3.8929999999999998</v>
      </c>
      <c r="L179" s="1071">
        <v>3.1739999999999999</v>
      </c>
      <c r="M179" s="1072">
        <v>26</v>
      </c>
      <c r="N179" s="1071">
        <v>3.7290000000000001</v>
      </c>
      <c r="O179" s="1071">
        <v>3.1150000000000002</v>
      </c>
      <c r="P179" s="1072">
        <v>26</v>
      </c>
      <c r="Q179" s="1071">
        <v>3.673</v>
      </c>
      <c r="R179" s="1071">
        <v>3.0939999999999999</v>
      </c>
      <c r="S179" s="1072">
        <v>25</v>
      </c>
      <c r="T179" s="1071">
        <v>3.3969999999999998</v>
      </c>
      <c r="U179" s="1071">
        <v>2.8170000000000002</v>
      </c>
      <c r="V179" s="1072">
        <v>23</v>
      </c>
      <c r="W179" s="1071">
        <v>3.3969999999999998</v>
      </c>
      <c r="X179" s="1071">
        <v>2.8170000000000002</v>
      </c>
      <c r="Y179" s="1072">
        <v>23</v>
      </c>
      <c r="Z179" s="1071">
        <v>3.3969999999999998</v>
      </c>
      <c r="AA179" s="1071">
        <v>2.8170000000000002</v>
      </c>
      <c r="AB179" s="1072">
        <v>23</v>
      </c>
      <c r="AC179" s="1071">
        <v>3.8839999999999999</v>
      </c>
      <c r="AD179" s="1071">
        <v>3.081</v>
      </c>
      <c r="AE179" s="1072">
        <v>26</v>
      </c>
      <c r="AF179" s="1071">
        <v>4.0179999999999998</v>
      </c>
      <c r="AG179" s="1071">
        <v>2.9790000000000001</v>
      </c>
      <c r="AH179" s="1072">
        <v>26</v>
      </c>
      <c r="AI179" s="1071">
        <v>4.88</v>
      </c>
      <c r="AJ179" s="1071">
        <v>3.5950000000000002</v>
      </c>
      <c r="AK179" s="1072">
        <v>32</v>
      </c>
      <c r="AL179" s="1071">
        <v>4.9729999999999999</v>
      </c>
      <c r="AM179" s="1071">
        <v>3.8380000000000001</v>
      </c>
      <c r="AN179" s="1072">
        <v>33</v>
      </c>
      <c r="AO179" s="1071">
        <v>4.8860000000000001</v>
      </c>
      <c r="AP179" s="1071">
        <v>3.91</v>
      </c>
      <c r="AQ179" s="1072">
        <v>33</v>
      </c>
      <c r="AR179" s="1071">
        <v>4.5999999999999996</v>
      </c>
      <c r="AS179" s="1071">
        <v>3.53</v>
      </c>
      <c r="AT179" s="1072">
        <v>30</v>
      </c>
      <c r="AU179" s="1071">
        <v>4.7910000000000004</v>
      </c>
      <c r="AV179" s="1071">
        <v>3.879</v>
      </c>
      <c r="AW179" s="1072">
        <v>32</v>
      </c>
      <c r="AX179" s="1071">
        <v>4.8099999999999996</v>
      </c>
      <c r="AY179" s="1071">
        <v>3.88</v>
      </c>
      <c r="AZ179" s="1072">
        <v>32</v>
      </c>
      <c r="BA179" s="1071">
        <v>4.5430000000000001</v>
      </c>
      <c r="BB179" s="1071">
        <v>3.63</v>
      </c>
      <c r="BC179" s="1072">
        <v>31</v>
      </c>
      <c r="BD179" s="1071">
        <v>4.3339999999999996</v>
      </c>
      <c r="BE179" s="1071">
        <v>3.625</v>
      </c>
      <c r="BF179" s="1072">
        <v>30</v>
      </c>
      <c r="BG179" s="1071">
        <v>4.6470000000000002</v>
      </c>
      <c r="BH179" s="1071">
        <v>3.7610000000000001</v>
      </c>
      <c r="BI179" s="1072">
        <v>31</v>
      </c>
      <c r="BJ179" s="1071">
        <v>4.5439999999999996</v>
      </c>
      <c r="BK179" s="1071">
        <v>3.55</v>
      </c>
      <c r="BL179" s="1072">
        <v>30</v>
      </c>
      <c r="BM179" s="1071">
        <v>4.5140000000000002</v>
      </c>
      <c r="BN179" s="1071">
        <v>3.47</v>
      </c>
      <c r="BO179" s="1072">
        <v>30</v>
      </c>
      <c r="BP179" s="1071">
        <v>4.1849999999999996</v>
      </c>
      <c r="BQ179" s="1071">
        <v>3.153</v>
      </c>
      <c r="BR179" s="1072">
        <v>28</v>
      </c>
      <c r="BS179" s="1071">
        <v>4.3949999999999996</v>
      </c>
      <c r="BT179" s="1071">
        <v>3.4540000000000002</v>
      </c>
      <c r="BU179" s="1072">
        <v>29</v>
      </c>
      <c r="BV179" s="1071">
        <v>4.32</v>
      </c>
      <c r="BW179" s="1071">
        <v>3.3570000000000002</v>
      </c>
      <c r="BX179" s="1072">
        <v>29</v>
      </c>
      <c r="BY179" s="1071">
        <v>4.1829999999999998</v>
      </c>
      <c r="BZ179" s="1071">
        <v>3.2450000000000001</v>
      </c>
      <c r="CA179" s="1072">
        <v>28</v>
      </c>
      <c r="CB179" s="1084"/>
    </row>
    <row r="180" spans="1:80" s="122" customFormat="1" ht="19.5" customHeight="1" x14ac:dyDescent="0.3">
      <c r="A180" s="991"/>
      <c r="B180" s="1002"/>
      <c r="C180" s="932"/>
      <c r="D180" s="956"/>
      <c r="E180" s="937"/>
      <c r="F180" s="954" t="s">
        <v>436</v>
      </c>
      <c r="G180" s="955">
        <v>10</v>
      </c>
      <c r="H180" s="1071">
        <v>0.65</v>
      </c>
      <c r="I180" s="1071">
        <v>0.34399999999999997</v>
      </c>
      <c r="J180" s="1072">
        <v>41</v>
      </c>
      <c r="K180" s="1071">
        <v>0.59899999999999998</v>
      </c>
      <c r="L180" s="1071">
        <v>0.33900000000000002</v>
      </c>
      <c r="M180" s="1072">
        <v>39</v>
      </c>
      <c r="N180" s="1071">
        <v>0.54800000000000004</v>
      </c>
      <c r="O180" s="1071">
        <v>0.33200000000000002</v>
      </c>
      <c r="P180" s="1072">
        <v>36</v>
      </c>
      <c r="Q180" s="1071">
        <v>0.52800000000000002</v>
      </c>
      <c r="R180" s="1071">
        <v>0.33</v>
      </c>
      <c r="S180" s="1072">
        <v>35</v>
      </c>
      <c r="T180" s="1071">
        <v>0.61</v>
      </c>
      <c r="U180" s="1071">
        <v>0.32200000000000001</v>
      </c>
      <c r="V180" s="1072">
        <v>39</v>
      </c>
      <c r="W180" s="1071">
        <v>0.48399999999999999</v>
      </c>
      <c r="X180" s="1071">
        <v>0.32200000000000001</v>
      </c>
      <c r="Y180" s="1072">
        <v>33</v>
      </c>
      <c r="Z180" s="1071">
        <v>0.48399999999999999</v>
      </c>
      <c r="AA180" s="1071">
        <v>0.32200000000000001</v>
      </c>
      <c r="AB180" s="1072">
        <v>33</v>
      </c>
      <c r="AC180" s="1071">
        <v>0.63300000000000001</v>
      </c>
      <c r="AD180" s="1071">
        <v>0.31900000000000001</v>
      </c>
      <c r="AE180" s="1072">
        <v>40</v>
      </c>
      <c r="AF180" s="1071">
        <v>0.73799999999999999</v>
      </c>
      <c r="AG180" s="1071">
        <v>0.33500000000000002</v>
      </c>
      <c r="AH180" s="1072">
        <v>45</v>
      </c>
      <c r="AI180" s="1071">
        <v>0.96399999999999997</v>
      </c>
      <c r="AJ180" s="1071">
        <v>0.46</v>
      </c>
      <c r="AK180" s="1072">
        <v>60</v>
      </c>
      <c r="AL180" s="1071">
        <v>1.05</v>
      </c>
      <c r="AM180" s="1071">
        <v>0.47499999999999998</v>
      </c>
      <c r="AN180" s="1072">
        <v>65</v>
      </c>
      <c r="AO180" s="1071">
        <v>1.022</v>
      </c>
      <c r="AP180" s="1071">
        <v>0.56899999999999995</v>
      </c>
      <c r="AQ180" s="1072">
        <v>66</v>
      </c>
      <c r="AR180" s="1071">
        <v>0.95299999999999996</v>
      </c>
      <c r="AS180" s="1071">
        <v>0.48699999999999999</v>
      </c>
      <c r="AT180" s="1072">
        <v>60</v>
      </c>
      <c r="AU180" s="1071">
        <v>0.91400000000000003</v>
      </c>
      <c r="AV180" s="1071">
        <v>0.47199999999999998</v>
      </c>
      <c r="AW180" s="1072">
        <v>58</v>
      </c>
      <c r="AX180" s="1071">
        <v>0.96599999999999997</v>
      </c>
      <c r="AY180" s="1071">
        <v>0.56299999999999994</v>
      </c>
      <c r="AZ180" s="1072">
        <v>63</v>
      </c>
      <c r="BA180" s="1071">
        <v>0.93100000000000005</v>
      </c>
      <c r="BB180" s="1071">
        <v>0.52900000000000003</v>
      </c>
      <c r="BC180" s="1072">
        <v>60</v>
      </c>
      <c r="BD180" s="1071">
        <v>0.93799999999999994</v>
      </c>
      <c r="BE180" s="1071">
        <v>0.63700000000000001</v>
      </c>
      <c r="BF180" s="1072">
        <v>64</v>
      </c>
      <c r="BG180" s="1071">
        <v>0.89600000000000002</v>
      </c>
      <c r="BH180" s="1071">
        <v>0.46500000000000002</v>
      </c>
      <c r="BI180" s="1072">
        <v>57</v>
      </c>
      <c r="BJ180" s="1071">
        <v>0.92</v>
      </c>
      <c r="BK180" s="1071">
        <v>0.47899999999999998</v>
      </c>
      <c r="BL180" s="1072">
        <v>58</v>
      </c>
      <c r="BM180" s="1071">
        <v>0.95</v>
      </c>
      <c r="BN180" s="1071">
        <v>0.47799999999999998</v>
      </c>
      <c r="BO180" s="1072">
        <v>60</v>
      </c>
      <c r="BP180" s="1071">
        <v>0.96699999999999997</v>
      </c>
      <c r="BQ180" s="1071">
        <v>0.48499999999999999</v>
      </c>
      <c r="BR180" s="1072">
        <v>61</v>
      </c>
      <c r="BS180" s="1071">
        <v>0.89800000000000002</v>
      </c>
      <c r="BT180" s="1071">
        <v>0.45</v>
      </c>
      <c r="BU180" s="1072">
        <v>56</v>
      </c>
      <c r="BV180" s="1071">
        <v>0.85899999999999999</v>
      </c>
      <c r="BW180" s="1071">
        <v>0.42599999999999999</v>
      </c>
      <c r="BX180" s="1072">
        <v>54</v>
      </c>
      <c r="BY180" s="1071">
        <v>0.83099999999999996</v>
      </c>
      <c r="BZ180" s="1071">
        <v>0.42699999999999999</v>
      </c>
      <c r="CA180" s="1072">
        <v>52</v>
      </c>
      <c r="CB180" s="1084"/>
    </row>
    <row r="181" spans="1:80" s="122" customFormat="1" ht="19.5" x14ac:dyDescent="0.3">
      <c r="A181" s="991"/>
      <c r="B181" s="1002"/>
      <c r="C181" s="932"/>
      <c r="D181" s="956"/>
      <c r="E181" s="937"/>
      <c r="F181" s="954" t="s">
        <v>436</v>
      </c>
      <c r="G181" s="955">
        <v>6</v>
      </c>
      <c r="H181" s="1071">
        <v>3.0369999999999999</v>
      </c>
      <c r="I181" s="1071">
        <v>2.3029999999999999</v>
      </c>
      <c r="J181" s="1072">
        <v>344</v>
      </c>
      <c r="K181" s="1071">
        <v>3.2679999999999998</v>
      </c>
      <c r="L181" s="1071">
        <v>2.6118749999999999</v>
      </c>
      <c r="M181" s="1072">
        <v>378</v>
      </c>
      <c r="N181" s="1071">
        <v>3.1539999999999999</v>
      </c>
      <c r="O181" s="1071">
        <v>2.573</v>
      </c>
      <c r="P181" s="1072">
        <v>368</v>
      </c>
      <c r="Q181" s="1071">
        <v>3.117</v>
      </c>
      <c r="R181" s="1071">
        <v>2.5569999999999999</v>
      </c>
      <c r="S181" s="1072">
        <v>364</v>
      </c>
      <c r="T181" s="1071">
        <v>2.91</v>
      </c>
      <c r="U181" s="1071">
        <v>2.3180000000000001</v>
      </c>
      <c r="V181" s="1072">
        <v>336</v>
      </c>
      <c r="W181" s="1071">
        <v>2.887</v>
      </c>
      <c r="X181" s="1071">
        <v>2.3180000000000001</v>
      </c>
      <c r="Y181" s="1072">
        <v>334</v>
      </c>
      <c r="Z181" s="1071">
        <v>2.887</v>
      </c>
      <c r="AA181" s="1071">
        <v>2.3180000000000001</v>
      </c>
      <c r="AB181" s="1072">
        <v>334</v>
      </c>
      <c r="AC181" s="1071">
        <v>3.2229999999999999</v>
      </c>
      <c r="AD181" s="1071">
        <v>2.544</v>
      </c>
      <c r="AE181" s="1072">
        <v>371</v>
      </c>
      <c r="AF181" s="1071">
        <v>3.2530000000000001</v>
      </c>
      <c r="AG181" s="1071">
        <v>2.4260000000000002</v>
      </c>
      <c r="AH181" s="1072">
        <v>367</v>
      </c>
      <c r="AI181" s="1071">
        <v>3.8839999999999999</v>
      </c>
      <c r="AJ181" s="1071">
        <v>2.8220000000000001</v>
      </c>
      <c r="AK181" s="1072">
        <v>434</v>
      </c>
      <c r="AL181" s="1071">
        <v>3.9510000000000001</v>
      </c>
      <c r="AM181" s="1071">
        <v>3.0339999999999998</v>
      </c>
      <c r="AN181" s="1072">
        <v>450</v>
      </c>
      <c r="AO181" s="1071">
        <v>3.831</v>
      </c>
      <c r="AP181" s="1071">
        <v>3.0169999999999999</v>
      </c>
      <c r="AQ181" s="1072">
        <v>440</v>
      </c>
      <c r="AR181" s="1071">
        <v>3.617</v>
      </c>
      <c r="AS181" s="1071">
        <v>2.7629999999999999</v>
      </c>
      <c r="AT181" s="1072">
        <v>411</v>
      </c>
      <c r="AU181" s="1071">
        <v>3.8450000000000002</v>
      </c>
      <c r="AV181" s="1071">
        <v>3.0859999999999999</v>
      </c>
      <c r="AW181" s="1072">
        <v>445</v>
      </c>
      <c r="AX181" s="1071">
        <v>3.8119999999999998</v>
      </c>
      <c r="AY181" s="1071">
        <v>2.9990000000000001</v>
      </c>
      <c r="AZ181" s="1072">
        <v>438</v>
      </c>
      <c r="BA181" s="1071">
        <v>3.5819999999999999</v>
      </c>
      <c r="BB181" s="1071">
        <v>2.8180000000000001</v>
      </c>
      <c r="BC181" s="1072">
        <v>412</v>
      </c>
      <c r="BD181" s="1071">
        <v>3.367</v>
      </c>
      <c r="BE181" s="1071">
        <v>2.7229999999999999</v>
      </c>
      <c r="BF181" s="1072">
        <v>391</v>
      </c>
      <c r="BG181" s="1071">
        <v>3.7210000000000001</v>
      </c>
      <c r="BH181" s="1071">
        <v>2.996</v>
      </c>
      <c r="BI181" s="1072">
        <v>431</v>
      </c>
      <c r="BJ181" s="1071">
        <v>3.5960000000000001</v>
      </c>
      <c r="BK181" s="1071">
        <v>2.7919999999999998</v>
      </c>
      <c r="BL181" s="1072">
        <v>411</v>
      </c>
      <c r="BM181" s="1071">
        <v>3.536</v>
      </c>
      <c r="BN181" s="1071">
        <v>2.7210000000000001</v>
      </c>
      <c r="BO181" s="1072">
        <v>403</v>
      </c>
      <c r="BP181" s="1071">
        <v>3.1920000000000002</v>
      </c>
      <c r="BQ181" s="1071">
        <v>2.4369999999999998</v>
      </c>
      <c r="BR181" s="1072">
        <v>363</v>
      </c>
      <c r="BS181" s="1071">
        <v>3.52</v>
      </c>
      <c r="BT181" s="1071">
        <v>2.74</v>
      </c>
      <c r="BU181" s="1072">
        <v>403</v>
      </c>
      <c r="BV181" s="1071">
        <v>3.4329999999999998</v>
      </c>
      <c r="BW181" s="1071">
        <v>2.677</v>
      </c>
      <c r="BX181" s="1072">
        <v>393</v>
      </c>
      <c r="BY181" s="1071">
        <v>3.3250000000000002</v>
      </c>
      <c r="BZ181" s="1071">
        <v>2.577</v>
      </c>
      <c r="CA181" s="1072">
        <v>380</v>
      </c>
      <c r="CB181" s="1084"/>
    </row>
    <row r="182" spans="1:80" s="122" customFormat="1" ht="19.5" x14ac:dyDescent="0.3">
      <c r="A182" s="991"/>
      <c r="B182" s="1002"/>
      <c r="C182" s="932"/>
      <c r="D182" s="956"/>
      <c r="E182" s="937"/>
      <c r="F182" s="954" t="s">
        <v>437</v>
      </c>
      <c r="G182" s="955" t="s">
        <v>109</v>
      </c>
      <c r="H182" s="1201">
        <v>12</v>
      </c>
      <c r="I182" s="1201"/>
      <c r="J182" s="1201"/>
      <c r="K182" s="1201">
        <v>12</v>
      </c>
      <c r="L182" s="1201"/>
      <c r="M182" s="1201"/>
      <c r="N182" s="1201">
        <v>12</v>
      </c>
      <c r="O182" s="1201"/>
      <c r="P182" s="1201"/>
      <c r="Q182" s="1201">
        <v>12</v>
      </c>
      <c r="R182" s="1201"/>
      <c r="S182" s="1201"/>
      <c r="T182" s="1201">
        <v>12</v>
      </c>
      <c r="U182" s="1201"/>
      <c r="V182" s="1201"/>
      <c r="W182" s="1201">
        <v>12</v>
      </c>
      <c r="X182" s="1201"/>
      <c r="Y182" s="1201"/>
      <c r="Z182" s="1201">
        <v>12</v>
      </c>
      <c r="AA182" s="1201"/>
      <c r="AB182" s="1201"/>
      <c r="AC182" s="1201">
        <v>12</v>
      </c>
      <c r="AD182" s="1201"/>
      <c r="AE182" s="1201"/>
      <c r="AF182" s="1201">
        <v>12</v>
      </c>
      <c r="AG182" s="1201"/>
      <c r="AH182" s="1201"/>
      <c r="AI182" s="1201">
        <v>12</v>
      </c>
      <c r="AJ182" s="1201"/>
      <c r="AK182" s="1201"/>
      <c r="AL182" s="1201">
        <v>12</v>
      </c>
      <c r="AM182" s="1201"/>
      <c r="AN182" s="1201"/>
      <c r="AO182" s="1201">
        <v>12</v>
      </c>
      <c r="AP182" s="1201"/>
      <c r="AQ182" s="1201"/>
      <c r="AR182" s="1201">
        <v>12</v>
      </c>
      <c r="AS182" s="1201"/>
      <c r="AT182" s="1201"/>
      <c r="AU182" s="1201">
        <v>12</v>
      </c>
      <c r="AV182" s="1201"/>
      <c r="AW182" s="1201"/>
      <c r="AX182" s="1201">
        <v>12</v>
      </c>
      <c r="AY182" s="1201"/>
      <c r="AZ182" s="1201"/>
      <c r="BA182" s="1201">
        <v>12</v>
      </c>
      <c r="BB182" s="1201"/>
      <c r="BC182" s="1201"/>
      <c r="BD182" s="1201">
        <v>12</v>
      </c>
      <c r="BE182" s="1201"/>
      <c r="BF182" s="1201"/>
      <c r="BG182" s="1201">
        <v>12</v>
      </c>
      <c r="BH182" s="1201"/>
      <c r="BI182" s="1201"/>
      <c r="BJ182" s="1201">
        <v>12</v>
      </c>
      <c r="BK182" s="1201"/>
      <c r="BL182" s="1201"/>
      <c r="BM182" s="1201">
        <v>12</v>
      </c>
      <c r="BN182" s="1201"/>
      <c r="BO182" s="1201"/>
      <c r="BP182" s="1201">
        <v>12</v>
      </c>
      <c r="BQ182" s="1201"/>
      <c r="BR182" s="1201"/>
      <c r="BS182" s="1201">
        <v>12</v>
      </c>
      <c r="BT182" s="1201"/>
      <c r="BU182" s="1201"/>
      <c r="BV182" s="1201">
        <v>12</v>
      </c>
      <c r="BW182" s="1201"/>
      <c r="BX182" s="1201"/>
      <c r="BY182" s="1201">
        <v>12</v>
      </c>
      <c r="BZ182" s="1201"/>
      <c r="CA182" s="1201"/>
      <c r="CB182" s="1084"/>
    </row>
    <row r="183" spans="1:80" ht="19.5" x14ac:dyDescent="0.3">
      <c r="A183" s="991"/>
      <c r="B183" s="1002"/>
      <c r="C183" s="939"/>
      <c r="D183" s="956"/>
      <c r="E183" s="937"/>
      <c r="F183" s="954" t="s">
        <v>438</v>
      </c>
      <c r="G183" s="955" t="s">
        <v>109</v>
      </c>
      <c r="H183" s="1201"/>
      <c r="I183" s="1201"/>
      <c r="J183" s="1201"/>
      <c r="K183" s="1201"/>
      <c r="L183" s="1201"/>
      <c r="M183" s="1201"/>
      <c r="N183" s="1201"/>
      <c r="O183" s="1201"/>
      <c r="P183" s="1201"/>
      <c r="Q183" s="1201"/>
      <c r="R183" s="1201"/>
      <c r="S183" s="1201"/>
      <c r="T183" s="1201"/>
      <c r="U183" s="1201"/>
      <c r="V183" s="1201"/>
      <c r="W183" s="1201"/>
      <c r="X183" s="1201"/>
      <c r="Y183" s="1201"/>
      <c r="Z183" s="1201"/>
      <c r="AA183" s="1201"/>
      <c r="AB183" s="1201"/>
      <c r="AC183" s="1201"/>
      <c r="AD183" s="1201"/>
      <c r="AE183" s="1201"/>
      <c r="AF183" s="1201"/>
      <c r="AG183" s="1201"/>
      <c r="AH183" s="1201"/>
      <c r="AI183" s="1201"/>
      <c r="AJ183" s="1201"/>
      <c r="AK183" s="1201"/>
      <c r="AL183" s="1201"/>
      <c r="AM183" s="1201"/>
      <c r="AN183" s="1201"/>
      <c r="AO183" s="1201"/>
      <c r="AP183" s="1201"/>
      <c r="AQ183" s="1201"/>
      <c r="AR183" s="1201"/>
      <c r="AS183" s="1201"/>
      <c r="AT183" s="1201"/>
      <c r="AU183" s="1201"/>
      <c r="AV183" s="1201"/>
      <c r="AW183" s="1201"/>
      <c r="AX183" s="1201"/>
      <c r="AY183" s="1201"/>
      <c r="AZ183" s="1201"/>
      <c r="BA183" s="1201"/>
      <c r="BB183" s="1201"/>
      <c r="BC183" s="1201"/>
      <c r="BD183" s="1201"/>
      <c r="BE183" s="1201"/>
      <c r="BF183" s="1201"/>
      <c r="BG183" s="1201"/>
      <c r="BH183" s="1201"/>
      <c r="BI183" s="1201"/>
      <c r="BJ183" s="1201"/>
      <c r="BK183" s="1201"/>
      <c r="BL183" s="1201"/>
      <c r="BM183" s="1201"/>
      <c r="BN183" s="1201"/>
      <c r="BO183" s="1201"/>
      <c r="BP183" s="1201"/>
      <c r="BQ183" s="1201"/>
      <c r="BR183" s="1201"/>
      <c r="BS183" s="1201"/>
      <c r="BT183" s="1201"/>
      <c r="BU183" s="1201"/>
      <c r="BV183" s="1201"/>
      <c r="BW183" s="1201"/>
      <c r="BX183" s="1201"/>
      <c r="BY183" s="1201"/>
      <c r="BZ183" s="1201"/>
      <c r="CA183" s="1201"/>
      <c r="CB183" s="1084"/>
    </row>
    <row r="184" spans="1:80" ht="19.5" customHeight="1" x14ac:dyDescent="0.3">
      <c r="A184" s="991"/>
      <c r="B184" s="1002"/>
      <c r="C184" s="939"/>
      <c r="D184" s="956" t="s">
        <v>499</v>
      </c>
      <c r="E184" s="937"/>
      <c r="F184" s="954" t="s">
        <v>434</v>
      </c>
      <c r="G184" s="940">
        <v>110</v>
      </c>
      <c r="H184" s="1102"/>
      <c r="I184" s="1102"/>
      <c r="J184" s="1072">
        <v>0</v>
      </c>
      <c r="K184" s="1102"/>
      <c r="L184" s="1102"/>
      <c r="M184" s="1072">
        <v>0</v>
      </c>
      <c r="N184" s="1102"/>
      <c r="O184" s="1102"/>
      <c r="P184" s="1072">
        <v>0</v>
      </c>
      <c r="Q184" s="1102"/>
      <c r="R184" s="1102"/>
      <c r="S184" s="1072">
        <v>0</v>
      </c>
      <c r="T184" s="1102"/>
      <c r="U184" s="1102"/>
      <c r="V184" s="1072">
        <v>0</v>
      </c>
      <c r="W184" s="1102"/>
      <c r="X184" s="1102"/>
      <c r="Y184" s="1072">
        <v>0</v>
      </c>
      <c r="Z184" s="1102"/>
      <c r="AA184" s="1102"/>
      <c r="AB184" s="1072">
        <v>0</v>
      </c>
      <c r="AC184" s="1102"/>
      <c r="AD184" s="1102"/>
      <c r="AE184" s="1072">
        <v>0</v>
      </c>
      <c r="AF184" s="1102"/>
      <c r="AG184" s="1102"/>
      <c r="AH184" s="1072">
        <v>0</v>
      </c>
      <c r="AI184" s="1102"/>
      <c r="AJ184" s="1102"/>
      <c r="AK184" s="1072">
        <v>0</v>
      </c>
      <c r="AL184" s="1102"/>
      <c r="AM184" s="1102"/>
      <c r="AN184" s="1072">
        <v>0</v>
      </c>
      <c r="AO184" s="1102"/>
      <c r="AP184" s="1102"/>
      <c r="AQ184" s="1072">
        <v>0</v>
      </c>
      <c r="AR184" s="1102"/>
      <c r="AS184" s="1102"/>
      <c r="AT184" s="1072">
        <v>0</v>
      </c>
      <c r="AU184" s="1102"/>
      <c r="AV184" s="1102"/>
      <c r="AW184" s="1072">
        <v>0</v>
      </c>
      <c r="AX184" s="1102"/>
      <c r="AY184" s="1102"/>
      <c r="AZ184" s="1072">
        <v>0</v>
      </c>
      <c r="BA184" s="1102"/>
      <c r="BB184" s="1102"/>
      <c r="BC184" s="1072">
        <v>0</v>
      </c>
      <c r="BD184" s="1102"/>
      <c r="BE184" s="1102"/>
      <c r="BF184" s="1072">
        <v>0</v>
      </c>
      <c r="BG184" s="1102"/>
      <c r="BH184" s="1102"/>
      <c r="BI184" s="1072">
        <v>0</v>
      </c>
      <c r="BJ184" s="1102"/>
      <c r="BK184" s="1102"/>
      <c r="BL184" s="1072">
        <v>0</v>
      </c>
      <c r="BM184" s="1102"/>
      <c r="BN184" s="1102"/>
      <c r="BO184" s="1072">
        <v>0</v>
      </c>
      <c r="BP184" s="1102"/>
      <c r="BQ184" s="1102"/>
      <c r="BR184" s="1072">
        <v>0</v>
      </c>
      <c r="BS184" s="1102"/>
      <c r="BT184" s="1102"/>
      <c r="BU184" s="1072">
        <v>0</v>
      </c>
      <c r="BV184" s="1102"/>
      <c r="BW184" s="1102"/>
      <c r="BX184" s="1072">
        <v>0</v>
      </c>
      <c r="BY184" s="1102"/>
      <c r="BZ184" s="1102"/>
      <c r="CA184" s="1072">
        <v>0</v>
      </c>
      <c r="CB184" s="1084"/>
    </row>
    <row r="185" spans="1:80" ht="19.5" customHeight="1" x14ac:dyDescent="0.3">
      <c r="A185" s="991"/>
      <c r="B185" s="1002"/>
      <c r="C185" s="939"/>
      <c r="D185" s="956"/>
      <c r="E185" s="937"/>
      <c r="F185" s="954" t="s">
        <v>436</v>
      </c>
      <c r="G185" s="955">
        <v>10</v>
      </c>
      <c r="H185" s="1102"/>
      <c r="I185" s="1102"/>
      <c r="J185" s="1072">
        <v>0</v>
      </c>
      <c r="K185" s="1102"/>
      <c r="L185" s="1102"/>
      <c r="M185" s="1072">
        <v>0</v>
      </c>
      <c r="N185" s="1102"/>
      <c r="O185" s="1102"/>
      <c r="P185" s="1072">
        <v>0</v>
      </c>
      <c r="Q185" s="1102"/>
      <c r="R185" s="1102"/>
      <c r="S185" s="1072">
        <v>0</v>
      </c>
      <c r="T185" s="1102"/>
      <c r="U185" s="1102"/>
      <c r="V185" s="1072">
        <v>0</v>
      </c>
      <c r="W185" s="1102"/>
      <c r="X185" s="1102"/>
      <c r="Y185" s="1072">
        <v>0</v>
      </c>
      <c r="Z185" s="1102"/>
      <c r="AA185" s="1102"/>
      <c r="AB185" s="1072">
        <v>0</v>
      </c>
      <c r="AC185" s="1102"/>
      <c r="AD185" s="1102"/>
      <c r="AE185" s="1072">
        <v>0</v>
      </c>
      <c r="AF185" s="1102"/>
      <c r="AG185" s="1102"/>
      <c r="AH185" s="1072">
        <v>0</v>
      </c>
      <c r="AI185" s="1102"/>
      <c r="AJ185" s="1102"/>
      <c r="AK185" s="1072">
        <v>0</v>
      </c>
      <c r="AL185" s="1102"/>
      <c r="AM185" s="1102"/>
      <c r="AN185" s="1072">
        <v>0</v>
      </c>
      <c r="AO185" s="1102"/>
      <c r="AP185" s="1102"/>
      <c r="AQ185" s="1072">
        <v>0</v>
      </c>
      <c r="AR185" s="1102"/>
      <c r="AS185" s="1102"/>
      <c r="AT185" s="1072">
        <v>0</v>
      </c>
      <c r="AU185" s="1102"/>
      <c r="AV185" s="1102"/>
      <c r="AW185" s="1072">
        <v>0</v>
      </c>
      <c r="AX185" s="1102"/>
      <c r="AY185" s="1102"/>
      <c r="AZ185" s="1072">
        <v>0</v>
      </c>
      <c r="BA185" s="1102"/>
      <c r="BB185" s="1102"/>
      <c r="BC185" s="1072">
        <v>0</v>
      </c>
      <c r="BD185" s="1102"/>
      <c r="BE185" s="1102"/>
      <c r="BF185" s="1072">
        <v>0</v>
      </c>
      <c r="BG185" s="1102"/>
      <c r="BH185" s="1102"/>
      <c r="BI185" s="1072">
        <v>0</v>
      </c>
      <c r="BJ185" s="1102"/>
      <c r="BK185" s="1102"/>
      <c r="BL185" s="1072">
        <v>0</v>
      </c>
      <c r="BM185" s="1102"/>
      <c r="BN185" s="1102"/>
      <c r="BO185" s="1072">
        <v>0</v>
      </c>
      <c r="BP185" s="1102"/>
      <c r="BQ185" s="1102"/>
      <c r="BR185" s="1072">
        <v>0</v>
      </c>
      <c r="BS185" s="1102"/>
      <c r="BT185" s="1102"/>
      <c r="BU185" s="1072">
        <v>0</v>
      </c>
      <c r="BV185" s="1102"/>
      <c r="BW185" s="1102"/>
      <c r="BX185" s="1072">
        <v>0</v>
      </c>
      <c r="BY185" s="1102"/>
      <c r="BZ185" s="1102"/>
      <c r="CA185" s="1072">
        <v>0</v>
      </c>
      <c r="CB185" s="1084"/>
    </row>
    <row r="186" spans="1:80" ht="19.5" x14ac:dyDescent="0.3">
      <c r="A186" s="991"/>
      <c r="B186" s="1002"/>
      <c r="C186" s="939"/>
      <c r="D186" s="956"/>
      <c r="E186" s="937"/>
      <c r="F186" s="954" t="s">
        <v>436</v>
      </c>
      <c r="G186" s="955">
        <v>6</v>
      </c>
      <c r="H186" s="1102"/>
      <c r="I186" s="1102"/>
      <c r="J186" s="1072">
        <v>0</v>
      </c>
      <c r="K186" s="1102"/>
      <c r="L186" s="1102"/>
      <c r="M186" s="1072">
        <v>0</v>
      </c>
      <c r="N186" s="1102"/>
      <c r="O186" s="1102"/>
      <c r="P186" s="1072">
        <v>0</v>
      </c>
      <c r="Q186" s="1102"/>
      <c r="R186" s="1102"/>
      <c r="S186" s="1072">
        <v>0</v>
      </c>
      <c r="T186" s="1102"/>
      <c r="U186" s="1102"/>
      <c r="V186" s="1072">
        <v>0</v>
      </c>
      <c r="W186" s="1102"/>
      <c r="X186" s="1102"/>
      <c r="Y186" s="1072">
        <v>0</v>
      </c>
      <c r="Z186" s="1102"/>
      <c r="AA186" s="1102"/>
      <c r="AB186" s="1072">
        <v>0</v>
      </c>
      <c r="AC186" s="1102"/>
      <c r="AD186" s="1102"/>
      <c r="AE186" s="1072">
        <v>0</v>
      </c>
      <c r="AF186" s="1102"/>
      <c r="AG186" s="1102"/>
      <c r="AH186" s="1072">
        <v>0</v>
      </c>
      <c r="AI186" s="1102"/>
      <c r="AJ186" s="1102"/>
      <c r="AK186" s="1072">
        <v>0</v>
      </c>
      <c r="AL186" s="1102"/>
      <c r="AM186" s="1102"/>
      <c r="AN186" s="1072">
        <v>0</v>
      </c>
      <c r="AO186" s="1102"/>
      <c r="AP186" s="1102"/>
      <c r="AQ186" s="1072">
        <v>0</v>
      </c>
      <c r="AR186" s="1102"/>
      <c r="AS186" s="1102"/>
      <c r="AT186" s="1072">
        <v>0</v>
      </c>
      <c r="AU186" s="1102"/>
      <c r="AV186" s="1102"/>
      <c r="AW186" s="1072">
        <v>0</v>
      </c>
      <c r="AX186" s="1102"/>
      <c r="AY186" s="1102"/>
      <c r="AZ186" s="1072">
        <v>0</v>
      </c>
      <c r="BA186" s="1102"/>
      <c r="BB186" s="1102"/>
      <c r="BC186" s="1072">
        <v>0</v>
      </c>
      <c r="BD186" s="1102"/>
      <c r="BE186" s="1102"/>
      <c r="BF186" s="1072">
        <v>0</v>
      </c>
      <c r="BG186" s="1102"/>
      <c r="BH186" s="1102"/>
      <c r="BI186" s="1072">
        <v>0</v>
      </c>
      <c r="BJ186" s="1102"/>
      <c r="BK186" s="1102"/>
      <c r="BL186" s="1072">
        <v>0</v>
      </c>
      <c r="BM186" s="1102"/>
      <c r="BN186" s="1102"/>
      <c r="BO186" s="1072">
        <v>0</v>
      </c>
      <c r="BP186" s="1102"/>
      <c r="BQ186" s="1102"/>
      <c r="BR186" s="1072">
        <v>0</v>
      </c>
      <c r="BS186" s="1102"/>
      <c r="BT186" s="1102"/>
      <c r="BU186" s="1072">
        <v>0</v>
      </c>
      <c r="BV186" s="1102"/>
      <c r="BW186" s="1102"/>
      <c r="BX186" s="1072">
        <v>0</v>
      </c>
      <c r="BY186" s="1102"/>
      <c r="BZ186" s="1102"/>
      <c r="CA186" s="1072">
        <v>0</v>
      </c>
      <c r="CB186" s="1084"/>
    </row>
    <row r="187" spans="1:80" s="122" customFormat="1" ht="19.5" x14ac:dyDescent="0.3">
      <c r="A187" s="991"/>
      <c r="B187" s="1002"/>
      <c r="C187" s="932"/>
      <c r="D187" s="956"/>
      <c r="E187" s="937"/>
      <c r="F187" s="954" t="s">
        <v>437</v>
      </c>
      <c r="G187" s="955" t="s">
        <v>109</v>
      </c>
      <c r="H187" s="1201"/>
      <c r="I187" s="1201"/>
      <c r="J187" s="1201"/>
      <c r="K187" s="1201"/>
      <c r="L187" s="1201"/>
      <c r="M187" s="1201"/>
      <c r="N187" s="1201"/>
      <c r="O187" s="1201"/>
      <c r="P187" s="1201"/>
      <c r="Q187" s="1201"/>
      <c r="R187" s="1201"/>
      <c r="S187" s="1201"/>
      <c r="T187" s="1201"/>
      <c r="U187" s="1201"/>
      <c r="V187" s="1201"/>
      <c r="W187" s="1201"/>
      <c r="X187" s="1201"/>
      <c r="Y187" s="1201"/>
      <c r="Z187" s="1201"/>
      <c r="AA187" s="1201"/>
      <c r="AB187" s="1201"/>
      <c r="AC187" s="1201"/>
      <c r="AD187" s="1201"/>
      <c r="AE187" s="1201"/>
      <c r="AF187" s="1201"/>
      <c r="AG187" s="1201"/>
      <c r="AH187" s="1201"/>
      <c r="AI187" s="1201"/>
      <c r="AJ187" s="1201"/>
      <c r="AK187" s="1201"/>
      <c r="AL187" s="1201"/>
      <c r="AM187" s="1201"/>
      <c r="AN187" s="1201"/>
      <c r="AO187" s="1201"/>
      <c r="AP187" s="1201"/>
      <c r="AQ187" s="1201"/>
      <c r="AR187" s="1201"/>
      <c r="AS187" s="1201"/>
      <c r="AT187" s="1201"/>
      <c r="AU187" s="1201"/>
      <c r="AV187" s="1201"/>
      <c r="AW187" s="1201"/>
      <c r="AX187" s="1201"/>
      <c r="AY187" s="1201"/>
      <c r="AZ187" s="1201"/>
      <c r="BA187" s="1201"/>
      <c r="BB187" s="1201"/>
      <c r="BC187" s="1201"/>
      <c r="BD187" s="1201"/>
      <c r="BE187" s="1201"/>
      <c r="BF187" s="1201"/>
      <c r="BG187" s="1201"/>
      <c r="BH187" s="1201"/>
      <c r="BI187" s="1201"/>
      <c r="BJ187" s="1201"/>
      <c r="BK187" s="1201"/>
      <c r="BL187" s="1201"/>
      <c r="BM187" s="1201"/>
      <c r="BN187" s="1201"/>
      <c r="BO187" s="1201"/>
      <c r="BP187" s="1201"/>
      <c r="BQ187" s="1201"/>
      <c r="BR187" s="1201"/>
      <c r="BS187" s="1201"/>
      <c r="BT187" s="1201"/>
      <c r="BU187" s="1201"/>
      <c r="BV187" s="1201"/>
      <c r="BW187" s="1201"/>
      <c r="BX187" s="1201"/>
      <c r="BY187" s="1201"/>
      <c r="BZ187" s="1201"/>
      <c r="CA187" s="1201"/>
      <c r="CB187" s="1084"/>
    </row>
    <row r="188" spans="1:80" ht="19.5" x14ac:dyDescent="0.3">
      <c r="A188" s="991"/>
      <c r="B188" s="1002"/>
      <c r="C188" s="939"/>
      <c r="D188" s="972"/>
      <c r="E188" s="937"/>
      <c r="F188" s="954" t="s">
        <v>438</v>
      </c>
      <c r="G188" s="955" t="s">
        <v>109</v>
      </c>
      <c r="H188" s="1201"/>
      <c r="I188" s="1201"/>
      <c r="J188" s="1201"/>
      <c r="K188" s="1201"/>
      <c r="L188" s="1201"/>
      <c r="M188" s="1201"/>
      <c r="N188" s="1201"/>
      <c r="O188" s="1201"/>
      <c r="P188" s="1201"/>
      <c r="Q188" s="1201"/>
      <c r="R188" s="1201"/>
      <c r="S188" s="1201"/>
      <c r="T188" s="1201"/>
      <c r="U188" s="1201"/>
      <c r="V188" s="1201"/>
      <c r="W188" s="1201"/>
      <c r="X188" s="1201"/>
      <c r="Y188" s="1201"/>
      <c r="Z188" s="1201"/>
      <c r="AA188" s="1201"/>
      <c r="AB188" s="1201"/>
      <c r="AC188" s="1201"/>
      <c r="AD188" s="1201"/>
      <c r="AE188" s="1201"/>
      <c r="AF188" s="1201"/>
      <c r="AG188" s="1201"/>
      <c r="AH188" s="1201"/>
      <c r="AI188" s="1201"/>
      <c r="AJ188" s="1201"/>
      <c r="AK188" s="1201"/>
      <c r="AL188" s="1201"/>
      <c r="AM188" s="1201"/>
      <c r="AN188" s="1201"/>
      <c r="AO188" s="1201"/>
      <c r="AP188" s="1201"/>
      <c r="AQ188" s="1201"/>
      <c r="AR188" s="1201"/>
      <c r="AS188" s="1201"/>
      <c r="AT188" s="1201"/>
      <c r="AU188" s="1201"/>
      <c r="AV188" s="1201"/>
      <c r="AW188" s="1201"/>
      <c r="AX188" s="1201"/>
      <c r="AY188" s="1201"/>
      <c r="AZ188" s="1201"/>
      <c r="BA188" s="1201"/>
      <c r="BB188" s="1201"/>
      <c r="BC188" s="1201"/>
      <c r="BD188" s="1201"/>
      <c r="BE188" s="1201"/>
      <c r="BF188" s="1201"/>
      <c r="BG188" s="1201"/>
      <c r="BH188" s="1201"/>
      <c r="BI188" s="1201"/>
      <c r="BJ188" s="1201"/>
      <c r="BK188" s="1201"/>
      <c r="BL188" s="1201"/>
      <c r="BM188" s="1201"/>
      <c r="BN188" s="1201"/>
      <c r="BO188" s="1201"/>
      <c r="BP188" s="1201"/>
      <c r="BQ188" s="1201"/>
      <c r="BR188" s="1201"/>
      <c r="BS188" s="1201"/>
      <c r="BT188" s="1201"/>
      <c r="BU188" s="1201"/>
      <c r="BV188" s="1201"/>
      <c r="BW188" s="1201"/>
      <c r="BX188" s="1201"/>
      <c r="BY188" s="1201"/>
      <c r="BZ188" s="1201"/>
      <c r="CA188" s="1201"/>
      <c r="CB188" s="1084"/>
    </row>
    <row r="189" spans="1:80" ht="18.75" x14ac:dyDescent="0.3">
      <c r="A189" s="994"/>
      <c r="B189" s="1019"/>
      <c r="C189" s="947" t="s">
        <v>440</v>
      </c>
      <c r="D189" s="976" t="s">
        <v>261</v>
      </c>
      <c r="E189" s="970"/>
      <c r="F189" s="969"/>
      <c r="G189" s="946">
        <v>110</v>
      </c>
      <c r="H189" s="1071">
        <v>-3.7189999999999999</v>
      </c>
      <c r="I189" s="1071">
        <v>-2.8420000000000001</v>
      </c>
      <c r="J189" s="1072">
        <v>25</v>
      </c>
      <c r="K189" s="1071">
        <v>-3.9009999999999998</v>
      </c>
      <c r="L189" s="1071">
        <v>-3.177</v>
      </c>
      <c r="M189" s="1072">
        <v>26</v>
      </c>
      <c r="N189" s="1071">
        <v>-3.7370000000000001</v>
      </c>
      <c r="O189" s="1071">
        <v>-3.1179999999999999</v>
      </c>
      <c r="P189" s="1072">
        <v>26</v>
      </c>
      <c r="Q189" s="1071">
        <v>-3.68</v>
      </c>
      <c r="R189" s="1071">
        <v>-3.0960000000000001</v>
      </c>
      <c r="S189" s="1072">
        <v>25</v>
      </c>
      <c r="T189" s="1071">
        <v>-3.4039999999999999</v>
      </c>
      <c r="U189" s="1071">
        <v>-2.819</v>
      </c>
      <c r="V189" s="1072">
        <v>23</v>
      </c>
      <c r="W189" s="1071">
        <v>-3.4039999999999999</v>
      </c>
      <c r="X189" s="1071">
        <v>-2.819</v>
      </c>
      <c r="Y189" s="1072">
        <v>23</v>
      </c>
      <c r="Z189" s="1076"/>
      <c r="AA189" s="1102"/>
      <c r="AB189" s="1072">
        <v>0</v>
      </c>
      <c r="AC189" s="1076"/>
      <c r="AD189" s="1102"/>
      <c r="AE189" s="1072">
        <v>0</v>
      </c>
      <c r="AF189" s="1071">
        <v>-4.2969999999999997</v>
      </c>
      <c r="AG189" s="1071">
        <v>-3.07</v>
      </c>
      <c r="AH189" s="1072">
        <v>28</v>
      </c>
      <c r="AI189" s="1071">
        <v>-4.8899999999999997</v>
      </c>
      <c r="AJ189" s="1071">
        <v>-3.5990000000000002</v>
      </c>
      <c r="AK189" s="1072">
        <v>32</v>
      </c>
      <c r="AL189" s="1071">
        <v>-4.9829999999999997</v>
      </c>
      <c r="AM189" s="1071">
        <v>-3.8439999999999999</v>
      </c>
      <c r="AN189" s="1072">
        <v>33</v>
      </c>
      <c r="AO189" s="1071">
        <v>-4.8959999999999999</v>
      </c>
      <c r="AP189" s="1071">
        <v>-3.915</v>
      </c>
      <c r="AQ189" s="1072">
        <v>33</v>
      </c>
      <c r="AR189" s="1071">
        <v>-4.6100000000000003</v>
      </c>
      <c r="AS189" s="1071">
        <v>-3.5350000000000001</v>
      </c>
      <c r="AT189" s="1072">
        <v>31</v>
      </c>
      <c r="AU189" s="1071">
        <v>-4.8</v>
      </c>
      <c r="AV189" s="1071">
        <v>-3.883</v>
      </c>
      <c r="AW189" s="1072">
        <v>32</v>
      </c>
      <c r="AX189" s="1071">
        <v>-4.82</v>
      </c>
      <c r="AY189" s="1071">
        <v>-3.8860000000000001</v>
      </c>
      <c r="AZ189" s="1072">
        <v>33</v>
      </c>
      <c r="BA189" s="1071">
        <v>-4.5519999999999996</v>
      </c>
      <c r="BB189" s="1071">
        <v>-3.6339999999999999</v>
      </c>
      <c r="BC189" s="1072">
        <v>31</v>
      </c>
      <c r="BD189" s="1071">
        <v>-4.3419999999999996</v>
      </c>
      <c r="BE189" s="1071">
        <v>-3.63</v>
      </c>
      <c r="BF189" s="1072">
        <v>30</v>
      </c>
      <c r="BG189" s="1071">
        <v>-4.6559999999999997</v>
      </c>
      <c r="BH189" s="1071">
        <v>-3.766</v>
      </c>
      <c r="BI189" s="1072">
        <v>31</v>
      </c>
      <c r="BJ189" s="1071">
        <v>-4.5529999999999999</v>
      </c>
      <c r="BK189" s="1071">
        <v>-3.5539999999999998</v>
      </c>
      <c r="BL189" s="1072">
        <v>30</v>
      </c>
      <c r="BM189" s="1071">
        <v>-4.5229999999999997</v>
      </c>
      <c r="BN189" s="1071">
        <v>-3.4740000000000002</v>
      </c>
      <c r="BO189" s="1072">
        <v>30</v>
      </c>
      <c r="BP189" s="1071">
        <v>-4.194</v>
      </c>
      <c r="BQ189" s="1071">
        <v>-3.1560000000000001</v>
      </c>
      <c r="BR189" s="1072">
        <v>28</v>
      </c>
      <c r="BS189" s="1071">
        <v>-4.4029999999999996</v>
      </c>
      <c r="BT189" s="1071">
        <v>-3.4569999999999999</v>
      </c>
      <c r="BU189" s="1072">
        <v>29</v>
      </c>
      <c r="BV189" s="1071">
        <v>-4.3289999999999997</v>
      </c>
      <c r="BW189" s="1071">
        <v>-3.3610000000000002</v>
      </c>
      <c r="BX189" s="1072">
        <v>29</v>
      </c>
      <c r="BY189" s="1071">
        <v>-4.1920000000000002</v>
      </c>
      <c r="BZ189" s="1071">
        <v>-3.2480000000000002</v>
      </c>
      <c r="CA189" s="1072">
        <v>28</v>
      </c>
      <c r="CB189" s="1084"/>
    </row>
    <row r="190" spans="1:80" ht="18.75" x14ac:dyDescent="0.3">
      <c r="A190" s="994"/>
      <c r="B190" s="1019"/>
      <c r="C190" s="947" t="s">
        <v>441</v>
      </c>
      <c r="D190" s="980" t="s">
        <v>369</v>
      </c>
      <c r="E190" s="970"/>
      <c r="F190" s="969"/>
      <c r="G190" s="946">
        <v>110</v>
      </c>
      <c r="H190" s="1076"/>
      <c r="I190" s="1102"/>
      <c r="J190" s="1072">
        <v>0</v>
      </c>
      <c r="K190" s="1076"/>
      <c r="L190" s="1102"/>
      <c r="M190" s="1072">
        <v>0</v>
      </c>
      <c r="N190" s="1076"/>
      <c r="O190" s="1102"/>
      <c r="P190" s="1072">
        <v>0</v>
      </c>
      <c r="Q190" s="1076"/>
      <c r="R190" s="1102"/>
      <c r="S190" s="1072">
        <v>0</v>
      </c>
      <c r="T190" s="1076"/>
      <c r="U190" s="1102"/>
      <c r="V190" s="1072">
        <v>0</v>
      </c>
      <c r="W190" s="1076"/>
      <c r="X190" s="1102"/>
      <c r="Y190" s="1072">
        <v>0</v>
      </c>
      <c r="Z190" s="1076"/>
      <c r="AA190" s="1102"/>
      <c r="AB190" s="1072">
        <v>0</v>
      </c>
      <c r="AC190" s="1076"/>
      <c r="AD190" s="1102"/>
      <c r="AE190" s="1072">
        <v>0</v>
      </c>
      <c r="AF190" s="1076"/>
      <c r="AG190" s="1102"/>
      <c r="AH190" s="1072">
        <v>0</v>
      </c>
      <c r="AI190" s="1076"/>
      <c r="AJ190" s="1102"/>
      <c r="AK190" s="1072">
        <v>0</v>
      </c>
      <c r="AL190" s="1076"/>
      <c r="AM190" s="1102"/>
      <c r="AN190" s="1072">
        <v>0</v>
      </c>
      <c r="AO190" s="1076"/>
      <c r="AP190" s="1102"/>
      <c r="AQ190" s="1072">
        <v>0</v>
      </c>
      <c r="AR190" s="1076"/>
      <c r="AS190" s="1102"/>
      <c r="AT190" s="1072">
        <v>0</v>
      </c>
      <c r="AU190" s="1076"/>
      <c r="AV190" s="1102"/>
      <c r="AW190" s="1072">
        <v>0</v>
      </c>
      <c r="AX190" s="1076"/>
      <c r="AY190" s="1102"/>
      <c r="AZ190" s="1072">
        <v>0</v>
      </c>
      <c r="BA190" s="1076"/>
      <c r="BB190" s="1102"/>
      <c r="BC190" s="1072">
        <v>0</v>
      </c>
      <c r="BD190" s="1076"/>
      <c r="BE190" s="1102"/>
      <c r="BF190" s="1072">
        <v>0</v>
      </c>
      <c r="BG190" s="1076"/>
      <c r="BH190" s="1102"/>
      <c r="BI190" s="1072">
        <v>0</v>
      </c>
      <c r="BJ190" s="1076"/>
      <c r="BK190" s="1102"/>
      <c r="BL190" s="1072">
        <v>0</v>
      </c>
      <c r="BM190" s="1076"/>
      <c r="BN190" s="1102"/>
      <c r="BO190" s="1072">
        <v>0</v>
      </c>
      <c r="BP190" s="1076"/>
      <c r="BQ190" s="1102"/>
      <c r="BR190" s="1072">
        <v>0</v>
      </c>
      <c r="BS190" s="1076"/>
      <c r="BT190" s="1102"/>
      <c r="BU190" s="1072">
        <v>0</v>
      </c>
      <c r="BV190" s="1076"/>
      <c r="BW190" s="1102"/>
      <c r="BX190" s="1072">
        <v>0</v>
      </c>
      <c r="BY190" s="1076"/>
      <c r="BZ190" s="1102"/>
      <c r="CA190" s="1072">
        <v>0</v>
      </c>
      <c r="CB190" s="1084"/>
    </row>
    <row r="191" spans="1:80" ht="19.5" x14ac:dyDescent="0.3">
      <c r="A191" s="991"/>
      <c r="B191" s="1002"/>
      <c r="C191" s="939" t="s">
        <v>439</v>
      </c>
      <c r="D191" s="964" t="s">
        <v>86</v>
      </c>
      <c r="E191" s="937"/>
      <c r="F191" s="954" t="s">
        <v>245</v>
      </c>
      <c r="G191" s="955">
        <v>110</v>
      </c>
      <c r="H191" s="1201">
        <v>110</v>
      </c>
      <c r="I191" s="1201"/>
      <c r="J191" s="1201"/>
      <c r="K191" s="1201">
        <v>110</v>
      </c>
      <c r="L191" s="1201"/>
      <c r="M191" s="1201"/>
      <c r="N191" s="1201">
        <v>110</v>
      </c>
      <c r="O191" s="1201"/>
      <c r="P191" s="1201"/>
      <c r="Q191" s="1201">
        <v>110</v>
      </c>
      <c r="R191" s="1201"/>
      <c r="S191" s="1201"/>
      <c r="T191" s="1201">
        <v>110</v>
      </c>
      <c r="U191" s="1201"/>
      <c r="V191" s="1201"/>
      <c r="W191" s="1201">
        <v>110</v>
      </c>
      <c r="X191" s="1201"/>
      <c r="Y191" s="1201"/>
      <c r="Z191" s="1201">
        <v>110</v>
      </c>
      <c r="AA191" s="1201"/>
      <c r="AB191" s="1201"/>
      <c r="AC191" s="1201">
        <v>110</v>
      </c>
      <c r="AD191" s="1201"/>
      <c r="AE191" s="1201"/>
      <c r="AF191" s="1201">
        <v>110</v>
      </c>
      <c r="AG191" s="1201"/>
      <c r="AH191" s="1201"/>
      <c r="AI191" s="1201">
        <v>110</v>
      </c>
      <c r="AJ191" s="1201"/>
      <c r="AK191" s="1201"/>
      <c r="AL191" s="1201">
        <v>110</v>
      </c>
      <c r="AM191" s="1201"/>
      <c r="AN191" s="1201"/>
      <c r="AO191" s="1201">
        <v>110</v>
      </c>
      <c r="AP191" s="1201"/>
      <c r="AQ191" s="1201"/>
      <c r="AR191" s="1201">
        <v>110</v>
      </c>
      <c r="AS191" s="1201"/>
      <c r="AT191" s="1201"/>
      <c r="AU191" s="1201">
        <v>110</v>
      </c>
      <c r="AV191" s="1201"/>
      <c r="AW191" s="1201"/>
      <c r="AX191" s="1201">
        <v>110</v>
      </c>
      <c r="AY191" s="1201"/>
      <c r="AZ191" s="1201"/>
      <c r="BA191" s="1201">
        <v>110</v>
      </c>
      <c r="BB191" s="1201"/>
      <c r="BC191" s="1201"/>
      <c r="BD191" s="1201">
        <v>110</v>
      </c>
      <c r="BE191" s="1201"/>
      <c r="BF191" s="1201"/>
      <c r="BG191" s="1201">
        <v>110</v>
      </c>
      <c r="BH191" s="1201"/>
      <c r="BI191" s="1201"/>
      <c r="BJ191" s="1201">
        <v>110</v>
      </c>
      <c r="BK191" s="1201"/>
      <c r="BL191" s="1201"/>
      <c r="BM191" s="1201">
        <v>110</v>
      </c>
      <c r="BN191" s="1201"/>
      <c r="BO191" s="1201"/>
      <c r="BP191" s="1201">
        <v>110</v>
      </c>
      <c r="BQ191" s="1201"/>
      <c r="BR191" s="1201"/>
      <c r="BS191" s="1201">
        <v>110</v>
      </c>
      <c r="BT191" s="1201"/>
      <c r="BU191" s="1201"/>
      <c r="BV191" s="1201">
        <v>110</v>
      </c>
      <c r="BW191" s="1201"/>
      <c r="BX191" s="1201"/>
      <c r="BY191" s="1201">
        <v>110</v>
      </c>
      <c r="BZ191" s="1201"/>
      <c r="CA191" s="1201"/>
      <c r="CB191" s="1084"/>
    </row>
    <row r="192" spans="1:80" ht="19.5" x14ac:dyDescent="0.3">
      <c r="A192" s="991"/>
      <c r="B192" s="1002"/>
      <c r="C192" s="939"/>
      <c r="D192" s="956" t="s">
        <v>87</v>
      </c>
      <c r="E192" s="937"/>
      <c r="F192" s="954" t="s">
        <v>245</v>
      </c>
      <c r="G192" s="955">
        <v>110</v>
      </c>
      <c r="H192" s="1201">
        <v>110</v>
      </c>
      <c r="I192" s="1201"/>
      <c r="J192" s="1201"/>
      <c r="K192" s="1201">
        <v>110</v>
      </c>
      <c r="L192" s="1201"/>
      <c r="M192" s="1201"/>
      <c r="N192" s="1201">
        <v>110</v>
      </c>
      <c r="O192" s="1201"/>
      <c r="P192" s="1201"/>
      <c r="Q192" s="1201">
        <v>110</v>
      </c>
      <c r="R192" s="1201"/>
      <c r="S192" s="1201"/>
      <c r="T192" s="1201">
        <v>110</v>
      </c>
      <c r="U192" s="1201"/>
      <c r="V192" s="1201"/>
      <c r="W192" s="1201">
        <v>110</v>
      </c>
      <c r="X192" s="1201"/>
      <c r="Y192" s="1201"/>
      <c r="Z192" s="1201">
        <v>110</v>
      </c>
      <c r="AA192" s="1201"/>
      <c r="AB192" s="1201"/>
      <c r="AC192" s="1201">
        <v>110</v>
      </c>
      <c r="AD192" s="1201"/>
      <c r="AE192" s="1201"/>
      <c r="AF192" s="1201">
        <v>110</v>
      </c>
      <c r="AG192" s="1201"/>
      <c r="AH192" s="1201"/>
      <c r="AI192" s="1201">
        <v>110</v>
      </c>
      <c r="AJ192" s="1201"/>
      <c r="AK192" s="1201"/>
      <c r="AL192" s="1201">
        <v>110</v>
      </c>
      <c r="AM192" s="1201"/>
      <c r="AN192" s="1201"/>
      <c r="AO192" s="1201">
        <v>110</v>
      </c>
      <c r="AP192" s="1201"/>
      <c r="AQ192" s="1201"/>
      <c r="AR192" s="1201">
        <v>110</v>
      </c>
      <c r="AS192" s="1201"/>
      <c r="AT192" s="1201"/>
      <c r="AU192" s="1201">
        <v>110</v>
      </c>
      <c r="AV192" s="1201"/>
      <c r="AW192" s="1201"/>
      <c r="AX192" s="1201">
        <v>110</v>
      </c>
      <c r="AY192" s="1201"/>
      <c r="AZ192" s="1201"/>
      <c r="BA192" s="1201">
        <v>110</v>
      </c>
      <c r="BB192" s="1201"/>
      <c r="BC192" s="1201"/>
      <c r="BD192" s="1201">
        <v>110</v>
      </c>
      <c r="BE192" s="1201"/>
      <c r="BF192" s="1201"/>
      <c r="BG192" s="1201">
        <v>110</v>
      </c>
      <c r="BH192" s="1201"/>
      <c r="BI192" s="1201"/>
      <c r="BJ192" s="1201">
        <v>110</v>
      </c>
      <c r="BK192" s="1201"/>
      <c r="BL192" s="1201"/>
      <c r="BM192" s="1201">
        <v>110</v>
      </c>
      <c r="BN192" s="1201"/>
      <c r="BO192" s="1201"/>
      <c r="BP192" s="1201">
        <v>110</v>
      </c>
      <c r="BQ192" s="1201"/>
      <c r="BR192" s="1201"/>
      <c r="BS192" s="1201">
        <v>110</v>
      </c>
      <c r="BT192" s="1201"/>
      <c r="BU192" s="1201"/>
      <c r="BV192" s="1201">
        <v>110</v>
      </c>
      <c r="BW192" s="1201"/>
      <c r="BX192" s="1201"/>
      <c r="BY192" s="1201">
        <v>110</v>
      </c>
      <c r="BZ192" s="1201"/>
      <c r="CA192" s="1201"/>
      <c r="CB192" s="1084"/>
    </row>
    <row r="193" spans="2:80" ht="18.75" x14ac:dyDescent="0.3">
      <c r="B193" s="1019"/>
      <c r="C193" s="945"/>
      <c r="D193" s="956" t="s">
        <v>86</v>
      </c>
      <c r="E193" s="937"/>
      <c r="F193" s="954" t="s">
        <v>245</v>
      </c>
      <c r="G193" s="955">
        <v>10</v>
      </c>
      <c r="H193" s="1201">
        <v>10.3</v>
      </c>
      <c r="I193" s="1201"/>
      <c r="J193" s="1201"/>
      <c r="K193" s="1201">
        <v>10.3</v>
      </c>
      <c r="L193" s="1201"/>
      <c r="M193" s="1201"/>
      <c r="N193" s="1201">
        <v>10.3</v>
      </c>
      <c r="O193" s="1201"/>
      <c r="P193" s="1201"/>
      <c r="Q193" s="1201">
        <v>10.3</v>
      </c>
      <c r="R193" s="1201"/>
      <c r="S193" s="1201"/>
      <c r="T193" s="1201">
        <v>10.3</v>
      </c>
      <c r="U193" s="1201"/>
      <c r="V193" s="1201"/>
      <c r="W193" s="1201">
        <v>10.3</v>
      </c>
      <c r="X193" s="1201"/>
      <c r="Y193" s="1201"/>
      <c r="Z193" s="1201">
        <v>10.3</v>
      </c>
      <c r="AA193" s="1201"/>
      <c r="AB193" s="1201"/>
      <c r="AC193" s="1201">
        <v>10.3</v>
      </c>
      <c r="AD193" s="1201"/>
      <c r="AE193" s="1201"/>
      <c r="AF193" s="1201">
        <v>10.3</v>
      </c>
      <c r="AG193" s="1201"/>
      <c r="AH193" s="1201"/>
      <c r="AI193" s="1201">
        <v>10.3</v>
      </c>
      <c r="AJ193" s="1201"/>
      <c r="AK193" s="1201"/>
      <c r="AL193" s="1201">
        <v>10.3</v>
      </c>
      <c r="AM193" s="1201"/>
      <c r="AN193" s="1201"/>
      <c r="AO193" s="1201">
        <v>10.3</v>
      </c>
      <c r="AP193" s="1201"/>
      <c r="AQ193" s="1201"/>
      <c r="AR193" s="1201">
        <v>10.3</v>
      </c>
      <c r="AS193" s="1201"/>
      <c r="AT193" s="1201"/>
      <c r="AU193" s="1201">
        <v>10.3</v>
      </c>
      <c r="AV193" s="1201"/>
      <c r="AW193" s="1201"/>
      <c r="AX193" s="1201">
        <v>10.3</v>
      </c>
      <c r="AY193" s="1201"/>
      <c r="AZ193" s="1201"/>
      <c r="BA193" s="1201">
        <v>10.3</v>
      </c>
      <c r="BB193" s="1201"/>
      <c r="BC193" s="1201"/>
      <c r="BD193" s="1201">
        <v>10.3</v>
      </c>
      <c r="BE193" s="1201"/>
      <c r="BF193" s="1201"/>
      <c r="BG193" s="1201">
        <v>10.3</v>
      </c>
      <c r="BH193" s="1201"/>
      <c r="BI193" s="1201"/>
      <c r="BJ193" s="1201">
        <v>10.3</v>
      </c>
      <c r="BK193" s="1201"/>
      <c r="BL193" s="1201"/>
      <c r="BM193" s="1201">
        <v>10.3</v>
      </c>
      <c r="BN193" s="1201"/>
      <c r="BO193" s="1201"/>
      <c r="BP193" s="1201">
        <v>10.3</v>
      </c>
      <c r="BQ193" s="1201"/>
      <c r="BR193" s="1201"/>
      <c r="BS193" s="1201">
        <v>10.3</v>
      </c>
      <c r="BT193" s="1201"/>
      <c r="BU193" s="1201"/>
      <c r="BV193" s="1201">
        <v>10.3</v>
      </c>
      <c r="BW193" s="1201"/>
      <c r="BX193" s="1201"/>
      <c r="BY193" s="1201">
        <v>10.3</v>
      </c>
      <c r="BZ193" s="1201"/>
      <c r="CA193" s="1201"/>
      <c r="CB193" s="1084"/>
    </row>
    <row r="194" spans="2:80" ht="18.75" x14ac:dyDescent="0.3">
      <c r="B194" s="1019"/>
      <c r="C194" s="945"/>
      <c r="D194" s="956" t="s">
        <v>87</v>
      </c>
      <c r="E194" s="937"/>
      <c r="F194" s="954" t="s">
        <v>245</v>
      </c>
      <c r="G194" s="955">
        <v>10</v>
      </c>
      <c r="H194" s="1201">
        <v>10.3</v>
      </c>
      <c r="I194" s="1201"/>
      <c r="J194" s="1201"/>
      <c r="K194" s="1201">
        <v>10.3</v>
      </c>
      <c r="L194" s="1201"/>
      <c r="M194" s="1201"/>
      <c r="N194" s="1201">
        <v>10.3</v>
      </c>
      <c r="O194" s="1201"/>
      <c r="P194" s="1201"/>
      <c r="Q194" s="1201">
        <v>10.3</v>
      </c>
      <c r="R194" s="1201"/>
      <c r="S194" s="1201"/>
      <c r="T194" s="1201">
        <v>10.3</v>
      </c>
      <c r="U194" s="1201"/>
      <c r="V194" s="1201"/>
      <c r="W194" s="1201">
        <v>10.3</v>
      </c>
      <c r="X194" s="1201"/>
      <c r="Y194" s="1201"/>
      <c r="Z194" s="1201">
        <v>10.3</v>
      </c>
      <c r="AA194" s="1201"/>
      <c r="AB194" s="1201"/>
      <c r="AC194" s="1201">
        <v>10.3</v>
      </c>
      <c r="AD194" s="1201"/>
      <c r="AE194" s="1201"/>
      <c r="AF194" s="1201">
        <v>10.3</v>
      </c>
      <c r="AG194" s="1201"/>
      <c r="AH194" s="1201"/>
      <c r="AI194" s="1201">
        <v>10.3</v>
      </c>
      <c r="AJ194" s="1201"/>
      <c r="AK194" s="1201"/>
      <c r="AL194" s="1201">
        <v>10.3</v>
      </c>
      <c r="AM194" s="1201"/>
      <c r="AN194" s="1201"/>
      <c r="AO194" s="1201">
        <v>10.3</v>
      </c>
      <c r="AP194" s="1201"/>
      <c r="AQ194" s="1201"/>
      <c r="AR194" s="1201">
        <v>10.3</v>
      </c>
      <c r="AS194" s="1201"/>
      <c r="AT194" s="1201"/>
      <c r="AU194" s="1201">
        <v>10.3</v>
      </c>
      <c r="AV194" s="1201"/>
      <c r="AW194" s="1201"/>
      <c r="AX194" s="1201">
        <v>10.3</v>
      </c>
      <c r="AY194" s="1201"/>
      <c r="AZ194" s="1201"/>
      <c r="BA194" s="1201">
        <v>10.3</v>
      </c>
      <c r="BB194" s="1201"/>
      <c r="BC194" s="1201"/>
      <c r="BD194" s="1201">
        <v>10.3</v>
      </c>
      <c r="BE194" s="1201"/>
      <c r="BF194" s="1201"/>
      <c r="BG194" s="1201">
        <v>10.3</v>
      </c>
      <c r="BH194" s="1201"/>
      <c r="BI194" s="1201"/>
      <c r="BJ194" s="1201">
        <v>10.3</v>
      </c>
      <c r="BK194" s="1201"/>
      <c r="BL194" s="1201"/>
      <c r="BM194" s="1201">
        <v>10.3</v>
      </c>
      <c r="BN194" s="1201"/>
      <c r="BO194" s="1201"/>
      <c r="BP194" s="1201">
        <v>10.3</v>
      </c>
      <c r="BQ194" s="1201"/>
      <c r="BR194" s="1201"/>
      <c r="BS194" s="1201">
        <v>10.3</v>
      </c>
      <c r="BT194" s="1201"/>
      <c r="BU194" s="1201"/>
      <c r="BV194" s="1201">
        <v>10.3</v>
      </c>
      <c r="BW194" s="1201"/>
      <c r="BX194" s="1201"/>
      <c r="BY194" s="1201">
        <v>10.3</v>
      </c>
      <c r="BZ194" s="1201"/>
      <c r="CA194" s="1201"/>
      <c r="CB194" s="1084"/>
    </row>
    <row r="195" spans="2:80" ht="18.75" x14ac:dyDescent="0.3">
      <c r="B195" s="1019"/>
      <c r="C195" s="945"/>
      <c r="D195" s="956" t="s">
        <v>86</v>
      </c>
      <c r="E195" s="937"/>
      <c r="F195" s="954" t="s">
        <v>245</v>
      </c>
      <c r="G195" s="955">
        <v>6</v>
      </c>
      <c r="H195" s="1201">
        <v>6.4</v>
      </c>
      <c r="I195" s="1201"/>
      <c r="J195" s="1201"/>
      <c r="K195" s="1201">
        <v>6.4</v>
      </c>
      <c r="L195" s="1201"/>
      <c r="M195" s="1201"/>
      <c r="N195" s="1201">
        <v>6.4</v>
      </c>
      <c r="O195" s="1201"/>
      <c r="P195" s="1201"/>
      <c r="Q195" s="1201">
        <v>6.4</v>
      </c>
      <c r="R195" s="1201"/>
      <c r="S195" s="1201"/>
      <c r="T195" s="1201">
        <v>6.4</v>
      </c>
      <c r="U195" s="1201"/>
      <c r="V195" s="1201"/>
      <c r="W195" s="1201">
        <v>6.4</v>
      </c>
      <c r="X195" s="1201"/>
      <c r="Y195" s="1201"/>
      <c r="Z195" s="1201">
        <v>6.4</v>
      </c>
      <c r="AA195" s="1201"/>
      <c r="AB195" s="1201"/>
      <c r="AC195" s="1201">
        <v>6.4</v>
      </c>
      <c r="AD195" s="1201"/>
      <c r="AE195" s="1201"/>
      <c r="AF195" s="1201">
        <v>6.4</v>
      </c>
      <c r="AG195" s="1201"/>
      <c r="AH195" s="1201"/>
      <c r="AI195" s="1201">
        <v>6.4</v>
      </c>
      <c r="AJ195" s="1201"/>
      <c r="AK195" s="1201"/>
      <c r="AL195" s="1201">
        <v>6.4</v>
      </c>
      <c r="AM195" s="1201"/>
      <c r="AN195" s="1201"/>
      <c r="AO195" s="1201">
        <v>6.4</v>
      </c>
      <c r="AP195" s="1201"/>
      <c r="AQ195" s="1201"/>
      <c r="AR195" s="1201">
        <v>6.4</v>
      </c>
      <c r="AS195" s="1201"/>
      <c r="AT195" s="1201"/>
      <c r="AU195" s="1201">
        <v>6.4</v>
      </c>
      <c r="AV195" s="1201"/>
      <c r="AW195" s="1201"/>
      <c r="AX195" s="1201">
        <v>6.4</v>
      </c>
      <c r="AY195" s="1201"/>
      <c r="AZ195" s="1201"/>
      <c r="BA195" s="1201">
        <v>6.4</v>
      </c>
      <c r="BB195" s="1201"/>
      <c r="BC195" s="1201"/>
      <c r="BD195" s="1201">
        <v>6.4</v>
      </c>
      <c r="BE195" s="1201"/>
      <c r="BF195" s="1201"/>
      <c r="BG195" s="1201">
        <v>6.4</v>
      </c>
      <c r="BH195" s="1201"/>
      <c r="BI195" s="1201"/>
      <c r="BJ195" s="1201">
        <v>6.4</v>
      </c>
      <c r="BK195" s="1201"/>
      <c r="BL195" s="1201"/>
      <c r="BM195" s="1201">
        <v>6.4</v>
      </c>
      <c r="BN195" s="1201"/>
      <c r="BO195" s="1201"/>
      <c r="BP195" s="1201">
        <v>6.4</v>
      </c>
      <c r="BQ195" s="1201"/>
      <c r="BR195" s="1201"/>
      <c r="BS195" s="1201">
        <v>6.4</v>
      </c>
      <c r="BT195" s="1201"/>
      <c r="BU195" s="1201"/>
      <c r="BV195" s="1201">
        <v>6.4</v>
      </c>
      <c r="BW195" s="1201"/>
      <c r="BX195" s="1201"/>
      <c r="BY195" s="1201">
        <v>6.4</v>
      </c>
      <c r="BZ195" s="1201"/>
      <c r="CA195" s="1201"/>
      <c r="CB195" s="1084"/>
    </row>
    <row r="196" spans="2:80" ht="18.75" x14ac:dyDescent="0.3">
      <c r="B196" s="1019"/>
      <c r="C196" s="945"/>
      <c r="D196" s="956" t="s">
        <v>87</v>
      </c>
      <c r="E196" s="937"/>
      <c r="F196" s="954" t="s">
        <v>245</v>
      </c>
      <c r="G196" s="955">
        <v>6</v>
      </c>
      <c r="H196" s="1201">
        <v>6.4</v>
      </c>
      <c r="I196" s="1201"/>
      <c r="J196" s="1201"/>
      <c r="K196" s="1201">
        <v>6.4</v>
      </c>
      <c r="L196" s="1201"/>
      <c r="M196" s="1201"/>
      <c r="N196" s="1201">
        <v>6.4</v>
      </c>
      <c r="O196" s="1201"/>
      <c r="P196" s="1201"/>
      <c r="Q196" s="1201">
        <v>6.4</v>
      </c>
      <c r="R196" s="1201"/>
      <c r="S196" s="1201"/>
      <c r="T196" s="1201">
        <v>6.4</v>
      </c>
      <c r="U196" s="1201"/>
      <c r="V196" s="1201"/>
      <c r="W196" s="1201">
        <v>6.4</v>
      </c>
      <c r="X196" s="1201"/>
      <c r="Y196" s="1201"/>
      <c r="Z196" s="1201">
        <v>6.4</v>
      </c>
      <c r="AA196" s="1201"/>
      <c r="AB196" s="1201"/>
      <c r="AC196" s="1201">
        <v>6.4</v>
      </c>
      <c r="AD196" s="1201"/>
      <c r="AE196" s="1201"/>
      <c r="AF196" s="1201">
        <v>6.4</v>
      </c>
      <c r="AG196" s="1201"/>
      <c r="AH196" s="1201"/>
      <c r="AI196" s="1201">
        <v>6.4</v>
      </c>
      <c r="AJ196" s="1201"/>
      <c r="AK196" s="1201"/>
      <c r="AL196" s="1201">
        <v>6.4</v>
      </c>
      <c r="AM196" s="1201"/>
      <c r="AN196" s="1201"/>
      <c r="AO196" s="1201">
        <v>6.4</v>
      </c>
      <c r="AP196" s="1201"/>
      <c r="AQ196" s="1201"/>
      <c r="AR196" s="1201">
        <v>6.4</v>
      </c>
      <c r="AS196" s="1201"/>
      <c r="AT196" s="1201"/>
      <c r="AU196" s="1201">
        <v>6.4</v>
      </c>
      <c r="AV196" s="1201"/>
      <c r="AW196" s="1201"/>
      <c r="AX196" s="1201">
        <v>6.4</v>
      </c>
      <c r="AY196" s="1201"/>
      <c r="AZ196" s="1201"/>
      <c r="BA196" s="1201">
        <v>6.4</v>
      </c>
      <c r="BB196" s="1201"/>
      <c r="BC196" s="1201"/>
      <c r="BD196" s="1201">
        <v>6.4</v>
      </c>
      <c r="BE196" s="1201"/>
      <c r="BF196" s="1201"/>
      <c r="BG196" s="1201">
        <v>6.4</v>
      </c>
      <c r="BH196" s="1201"/>
      <c r="BI196" s="1201"/>
      <c r="BJ196" s="1201">
        <v>6.4</v>
      </c>
      <c r="BK196" s="1201"/>
      <c r="BL196" s="1201"/>
      <c r="BM196" s="1201">
        <v>6.4</v>
      </c>
      <c r="BN196" s="1201"/>
      <c r="BO196" s="1201"/>
      <c r="BP196" s="1201">
        <v>6.4</v>
      </c>
      <c r="BQ196" s="1201"/>
      <c r="BR196" s="1201"/>
      <c r="BS196" s="1201">
        <v>6.4</v>
      </c>
      <c r="BT196" s="1201"/>
      <c r="BU196" s="1201"/>
      <c r="BV196" s="1201">
        <v>6.4</v>
      </c>
      <c r="BW196" s="1201"/>
      <c r="BX196" s="1201"/>
      <c r="BY196" s="1201">
        <v>6.4</v>
      </c>
      <c r="BZ196" s="1201"/>
      <c r="CA196" s="1201"/>
      <c r="CB196" s="1084"/>
    </row>
    <row r="197" spans="2:80" ht="18.75" x14ac:dyDescent="0.3">
      <c r="B197" s="1019"/>
      <c r="C197" s="947" t="s">
        <v>455</v>
      </c>
      <c r="D197" s="1054" t="s">
        <v>250</v>
      </c>
      <c r="E197" s="937"/>
      <c r="F197" s="954"/>
      <c r="G197" s="955">
        <v>10</v>
      </c>
      <c r="H197" s="1076"/>
      <c r="I197" s="1102"/>
      <c r="J197" s="1072">
        <v>0</v>
      </c>
      <c r="K197" s="1076"/>
      <c r="L197" s="1102"/>
      <c r="M197" s="1072">
        <v>0</v>
      </c>
      <c r="N197" s="1076"/>
      <c r="O197" s="1102"/>
      <c r="P197" s="1072">
        <v>0</v>
      </c>
      <c r="Q197" s="1071">
        <v>7.0000000000000001E-3</v>
      </c>
      <c r="R197" s="1071">
        <v>2E-3</v>
      </c>
      <c r="S197" s="1072">
        <v>0.01</v>
      </c>
      <c r="T197" s="1071">
        <v>7.0000000000000001E-3</v>
      </c>
      <c r="U197" s="1071">
        <v>2E-3</v>
      </c>
      <c r="V197" s="1072">
        <v>0.01</v>
      </c>
      <c r="W197" s="1071">
        <v>7.0000000000000001E-3</v>
      </c>
      <c r="X197" s="1071">
        <v>2E-3</v>
      </c>
      <c r="Y197" s="1072">
        <v>0.01</v>
      </c>
      <c r="Z197" s="1071">
        <v>7.0000000000000001E-3</v>
      </c>
      <c r="AA197" s="1071">
        <v>2E-3</v>
      </c>
      <c r="AB197" s="1072">
        <v>0.01</v>
      </c>
      <c r="AC197" s="1071">
        <v>7.0000000000000001E-3</v>
      </c>
      <c r="AD197" s="1071">
        <v>2E-3</v>
      </c>
      <c r="AE197" s="1072">
        <v>0.01</v>
      </c>
      <c r="AF197" s="1076"/>
      <c r="AG197" s="1102"/>
      <c r="AH197" s="1072">
        <v>0</v>
      </c>
      <c r="AI197" s="1076"/>
      <c r="AJ197" s="1102"/>
      <c r="AK197" s="1072">
        <v>0</v>
      </c>
      <c r="AL197" s="1071">
        <v>7.0000000000000001E-3</v>
      </c>
      <c r="AM197" s="1071">
        <v>3.0000000000000001E-3</v>
      </c>
      <c r="AN197" s="1072">
        <v>0.01</v>
      </c>
      <c r="AO197" s="1076"/>
      <c r="AP197" s="1102"/>
      <c r="AQ197" s="1072">
        <v>0</v>
      </c>
      <c r="AR197" s="1076"/>
      <c r="AS197" s="1102"/>
      <c r="AT197" s="1072">
        <v>0</v>
      </c>
      <c r="AU197" s="1076"/>
      <c r="AV197" s="1102"/>
      <c r="AW197" s="1072">
        <v>0</v>
      </c>
      <c r="AX197" s="1076"/>
      <c r="AY197" s="1102"/>
      <c r="AZ197" s="1072">
        <v>0</v>
      </c>
      <c r="BA197" s="1076"/>
      <c r="BB197" s="1102"/>
      <c r="BC197" s="1072">
        <v>0</v>
      </c>
      <c r="BD197" s="1076"/>
      <c r="BE197" s="1102"/>
      <c r="BF197" s="1072">
        <v>0</v>
      </c>
      <c r="BG197" s="1076"/>
      <c r="BH197" s="1102"/>
      <c r="BI197" s="1072">
        <v>0</v>
      </c>
      <c r="BJ197" s="1076"/>
      <c r="BK197" s="1102"/>
      <c r="BL197" s="1072">
        <v>0</v>
      </c>
      <c r="BM197" s="1076"/>
      <c r="BN197" s="1102"/>
      <c r="BO197" s="1072">
        <v>0</v>
      </c>
      <c r="BP197" s="1076"/>
      <c r="BQ197" s="1102"/>
      <c r="BR197" s="1072">
        <v>0</v>
      </c>
      <c r="BS197" s="1071">
        <v>8.0000000000000002E-3</v>
      </c>
      <c r="BT197" s="1071">
        <v>4.0000000000000001E-3</v>
      </c>
      <c r="BU197" s="1072">
        <v>0.01</v>
      </c>
      <c r="BV197" s="1076"/>
      <c r="BW197" s="1102"/>
      <c r="BX197" s="1072">
        <v>0</v>
      </c>
      <c r="BY197" s="1076"/>
      <c r="BZ197" s="1102"/>
      <c r="CA197" s="1072">
        <v>0</v>
      </c>
      <c r="CB197" s="1084"/>
    </row>
    <row r="198" spans="2:80" ht="18.75" x14ac:dyDescent="0.3">
      <c r="B198" s="1019"/>
      <c r="C198" s="947"/>
      <c r="D198" s="977" t="s">
        <v>67</v>
      </c>
      <c r="E198" s="937"/>
      <c r="F198" s="954"/>
      <c r="G198" s="988">
        <v>10</v>
      </c>
      <c r="H198" s="1071">
        <v>6.2E-2</v>
      </c>
      <c r="I198" s="1071">
        <v>2.5000000000000001E-2</v>
      </c>
      <c r="J198" s="1072">
        <v>4</v>
      </c>
      <c r="K198" s="1071">
        <v>5.2999999999999999E-2</v>
      </c>
      <c r="L198" s="1071">
        <v>2.4E-2</v>
      </c>
      <c r="M198" s="1072">
        <v>3</v>
      </c>
      <c r="N198" s="1071">
        <v>4.8000000000000001E-2</v>
      </c>
      <c r="O198" s="1071">
        <v>2.4E-2</v>
      </c>
      <c r="P198" s="1072">
        <v>3</v>
      </c>
      <c r="Q198" s="1071">
        <v>4.4999999999999998E-2</v>
      </c>
      <c r="R198" s="1071">
        <v>2.3E-2</v>
      </c>
      <c r="S198" s="1072">
        <v>3</v>
      </c>
      <c r="T198" s="1071">
        <v>4.2000000000000003E-2</v>
      </c>
      <c r="U198" s="1071">
        <v>2.4E-2</v>
      </c>
      <c r="V198" s="1072">
        <v>3</v>
      </c>
      <c r="W198" s="1071">
        <v>4.2000000000000003E-2</v>
      </c>
      <c r="X198" s="1071">
        <v>2.4E-2</v>
      </c>
      <c r="Y198" s="1072">
        <v>3</v>
      </c>
      <c r="Z198" s="1071">
        <v>4.2000000000000003E-2</v>
      </c>
      <c r="AA198" s="1071">
        <v>2.4E-2</v>
      </c>
      <c r="AB198" s="1072">
        <v>3</v>
      </c>
      <c r="AC198" s="1071">
        <v>0.05</v>
      </c>
      <c r="AD198" s="1071">
        <v>2.4E-2</v>
      </c>
      <c r="AE198" s="1072">
        <v>3</v>
      </c>
      <c r="AF198" s="1071">
        <v>0.06</v>
      </c>
      <c r="AG198" s="1071">
        <v>2.5999999999999999E-2</v>
      </c>
      <c r="AH198" s="1072">
        <v>4</v>
      </c>
      <c r="AI198" s="1071">
        <v>6.0999999999999999E-2</v>
      </c>
      <c r="AJ198" s="1071">
        <v>2.4E-2</v>
      </c>
      <c r="AK198" s="1072">
        <v>4</v>
      </c>
      <c r="AL198" s="1071">
        <v>4.2000000000000003E-2</v>
      </c>
      <c r="AM198" s="1071">
        <v>4.2000000000000003E-2</v>
      </c>
      <c r="AN198" s="1072">
        <v>3</v>
      </c>
      <c r="AO198" s="1071">
        <v>6.5000000000000002E-2</v>
      </c>
      <c r="AP198" s="1071">
        <v>2.9000000000000001E-2</v>
      </c>
      <c r="AQ198" s="1072">
        <v>4</v>
      </c>
      <c r="AR198" s="1071">
        <v>7.0000000000000007E-2</v>
      </c>
      <c r="AS198" s="1071">
        <v>3.2000000000000001E-2</v>
      </c>
      <c r="AT198" s="1072">
        <v>4</v>
      </c>
      <c r="AU198" s="1071">
        <v>6.9000000000000006E-2</v>
      </c>
      <c r="AV198" s="1071">
        <v>3.1E-2</v>
      </c>
      <c r="AW198" s="1072">
        <v>4</v>
      </c>
      <c r="AX198" s="1071">
        <v>6.6000000000000003E-2</v>
      </c>
      <c r="AY198" s="1071">
        <v>0.03</v>
      </c>
      <c r="AZ198" s="1072">
        <v>4</v>
      </c>
      <c r="BA198" s="1071">
        <v>6.5000000000000002E-2</v>
      </c>
      <c r="BB198" s="1071">
        <v>3.2000000000000001E-2</v>
      </c>
      <c r="BC198" s="1072">
        <v>4</v>
      </c>
      <c r="BD198" s="1071">
        <v>6.6875000000000004E-2</v>
      </c>
      <c r="BE198" s="1071">
        <v>3.4000000000000002E-2</v>
      </c>
      <c r="BF198" s="1072">
        <v>4</v>
      </c>
      <c r="BG198" s="1071">
        <v>7.5999999999999998E-2</v>
      </c>
      <c r="BH198" s="1071">
        <v>3.5000000000000003E-2</v>
      </c>
      <c r="BI198" s="1072">
        <v>5</v>
      </c>
      <c r="BJ198" s="1071">
        <v>9.4E-2</v>
      </c>
      <c r="BK198" s="1071">
        <v>4.2999999999999997E-2</v>
      </c>
      <c r="BL198" s="1072">
        <v>6</v>
      </c>
      <c r="BM198" s="1071">
        <v>9.1999999999999998E-2</v>
      </c>
      <c r="BN198" s="1071">
        <v>4.4999999999999998E-2</v>
      </c>
      <c r="BO198" s="1072">
        <v>6</v>
      </c>
      <c r="BP198" s="1071">
        <v>8.8999999999999996E-2</v>
      </c>
      <c r="BQ198" s="1071">
        <v>4.2000000000000003E-2</v>
      </c>
      <c r="BR198" s="1072">
        <v>6</v>
      </c>
      <c r="BS198" s="1071">
        <v>3.1E-2</v>
      </c>
      <c r="BT198" s="1071">
        <v>-1.4E-2</v>
      </c>
      <c r="BU198" s="1072">
        <v>2</v>
      </c>
      <c r="BV198" s="1071">
        <v>0.08</v>
      </c>
      <c r="BW198" s="1071">
        <v>3.3000000000000002E-2</v>
      </c>
      <c r="BX198" s="1072">
        <v>5</v>
      </c>
      <c r="BY198" s="1071">
        <v>7.3999999999999996E-2</v>
      </c>
      <c r="BZ198" s="1071">
        <v>3.3000000000000002E-2</v>
      </c>
      <c r="CA198" s="1072">
        <v>5</v>
      </c>
      <c r="CB198" s="1084"/>
    </row>
    <row r="199" spans="2:80" ht="18.75" x14ac:dyDescent="0.3">
      <c r="B199" s="1019"/>
      <c r="C199" s="945"/>
      <c r="D199" s="977" t="s">
        <v>96</v>
      </c>
      <c r="E199" s="937"/>
      <c r="F199" s="954"/>
      <c r="G199" s="955">
        <v>10</v>
      </c>
      <c r="H199" s="1071">
        <v>5.8000000000000003E-2</v>
      </c>
      <c r="I199" s="1071">
        <v>4.3999999999999997E-2</v>
      </c>
      <c r="J199" s="1072">
        <v>4</v>
      </c>
      <c r="K199" s="1071">
        <v>5.0999999999999997E-2</v>
      </c>
      <c r="L199" s="1071">
        <v>4.2000000000000003E-2</v>
      </c>
      <c r="M199" s="1072">
        <v>4</v>
      </c>
      <c r="N199" s="1071">
        <v>4.7E-2</v>
      </c>
      <c r="O199" s="1071">
        <v>4.2000000000000003E-2</v>
      </c>
      <c r="P199" s="1072">
        <v>4</v>
      </c>
      <c r="Q199" s="1071">
        <v>4.3999999999999997E-2</v>
      </c>
      <c r="R199" s="1071">
        <v>4.2000000000000003E-2</v>
      </c>
      <c r="S199" s="1072">
        <v>3</v>
      </c>
      <c r="T199" s="1071">
        <v>6.0999999999999999E-2</v>
      </c>
      <c r="U199" s="1071">
        <v>2.8000000000000001E-2</v>
      </c>
      <c r="V199" s="1072">
        <v>4</v>
      </c>
      <c r="W199" s="1071">
        <v>4.2000000000000003E-2</v>
      </c>
      <c r="X199" s="1071">
        <v>4.2000000000000003E-2</v>
      </c>
      <c r="Y199" s="1072">
        <v>3</v>
      </c>
      <c r="Z199" s="1071">
        <v>4.2000000000000003E-2</v>
      </c>
      <c r="AA199" s="1071">
        <v>4.2000000000000003E-2</v>
      </c>
      <c r="AB199" s="1072">
        <v>3</v>
      </c>
      <c r="AC199" s="1071">
        <v>5.3999999999999999E-2</v>
      </c>
      <c r="AD199" s="1071">
        <v>4.2999999999999997E-2</v>
      </c>
      <c r="AE199" s="1072">
        <v>4</v>
      </c>
      <c r="AF199" s="1071">
        <v>7.1999999999999995E-2</v>
      </c>
      <c r="AG199" s="1071">
        <v>4.2999999999999997E-2</v>
      </c>
      <c r="AH199" s="1072">
        <v>5</v>
      </c>
      <c r="AI199" s="1071">
        <v>8.5999999999999993E-2</v>
      </c>
      <c r="AJ199" s="1071">
        <v>4.7E-2</v>
      </c>
      <c r="AK199" s="1072">
        <v>6</v>
      </c>
      <c r="AL199" s="1071">
        <v>8.3000000000000004E-2</v>
      </c>
      <c r="AM199" s="1071">
        <v>4.9000000000000002E-2</v>
      </c>
      <c r="AN199" s="1072">
        <v>5</v>
      </c>
      <c r="AO199" s="1071">
        <v>8.5999999999999993E-2</v>
      </c>
      <c r="AP199" s="1071">
        <v>4.8000000000000001E-2</v>
      </c>
      <c r="AQ199" s="1072">
        <v>6</v>
      </c>
      <c r="AR199" s="1071">
        <v>8.1000000000000003E-2</v>
      </c>
      <c r="AS199" s="1071">
        <v>5.0999999999999997E-2</v>
      </c>
      <c r="AT199" s="1072">
        <v>5</v>
      </c>
      <c r="AU199" s="1071">
        <v>0.08</v>
      </c>
      <c r="AV199" s="1071">
        <v>5.0999999999999997E-2</v>
      </c>
      <c r="AW199" s="1072">
        <v>5</v>
      </c>
      <c r="AX199" s="1071">
        <v>7.8E-2</v>
      </c>
      <c r="AY199" s="1071">
        <v>4.9000000000000002E-2</v>
      </c>
      <c r="AZ199" s="1072">
        <v>5</v>
      </c>
      <c r="BA199" s="1071">
        <v>7.2999999999999995E-2</v>
      </c>
      <c r="BB199" s="1071">
        <v>5.0999999999999997E-2</v>
      </c>
      <c r="BC199" s="1072">
        <v>5</v>
      </c>
      <c r="BD199" s="1071">
        <v>7.1999999999999995E-2</v>
      </c>
      <c r="BE199" s="1071">
        <v>5.1999999999999998E-2</v>
      </c>
      <c r="BF199" s="1072">
        <v>5</v>
      </c>
      <c r="BG199" s="1071">
        <v>7.3999999999999996E-2</v>
      </c>
      <c r="BH199" s="1071">
        <v>5.3999999999999999E-2</v>
      </c>
      <c r="BI199" s="1072">
        <v>5</v>
      </c>
      <c r="BJ199" s="1071">
        <v>7.0999999999999994E-2</v>
      </c>
      <c r="BK199" s="1071">
        <v>5.3999999999999999E-2</v>
      </c>
      <c r="BL199" s="1072">
        <v>5</v>
      </c>
      <c r="BM199" s="1071">
        <v>8.4000000000000005E-2</v>
      </c>
      <c r="BN199" s="1071">
        <v>5.2999999999999999E-2</v>
      </c>
      <c r="BO199" s="1072">
        <v>6</v>
      </c>
      <c r="BP199" s="1071">
        <v>9.0999999999999998E-2</v>
      </c>
      <c r="BQ199" s="1071">
        <v>5.7000000000000002E-2</v>
      </c>
      <c r="BR199" s="1072">
        <v>6</v>
      </c>
      <c r="BS199" s="1071">
        <v>5.0999999999999997E-2</v>
      </c>
      <c r="BT199" s="1071">
        <v>-1.2E-2</v>
      </c>
      <c r="BU199" s="1072">
        <v>3</v>
      </c>
      <c r="BV199" s="1071">
        <v>9.0999999999999998E-2</v>
      </c>
      <c r="BW199" s="1071">
        <v>5.3999999999999999E-2</v>
      </c>
      <c r="BX199" s="1072">
        <v>6</v>
      </c>
      <c r="BY199" s="1071">
        <v>8.2000000000000003E-2</v>
      </c>
      <c r="BZ199" s="1071">
        <v>5.3999999999999999E-2</v>
      </c>
      <c r="CA199" s="1072">
        <v>6</v>
      </c>
      <c r="CB199" s="1084"/>
    </row>
    <row r="200" spans="2:80" ht="18.75" x14ac:dyDescent="0.3">
      <c r="B200" s="1019"/>
      <c r="C200" s="945"/>
      <c r="D200" s="977" t="s">
        <v>68</v>
      </c>
      <c r="E200" s="937"/>
      <c r="F200" s="954"/>
      <c r="G200" s="955">
        <v>10</v>
      </c>
      <c r="H200" s="1071">
        <v>0.01</v>
      </c>
      <c r="I200" s="1071">
        <v>-1.4E-2</v>
      </c>
      <c r="J200" s="1072">
        <v>1</v>
      </c>
      <c r="K200" s="1071">
        <v>0.01</v>
      </c>
      <c r="L200" s="1071">
        <v>-1.4E-2</v>
      </c>
      <c r="M200" s="1072">
        <v>1</v>
      </c>
      <c r="N200" s="1071">
        <v>1.0999999999999999E-2</v>
      </c>
      <c r="O200" s="1071">
        <v>-1.4E-2</v>
      </c>
      <c r="P200" s="1072">
        <v>1</v>
      </c>
      <c r="Q200" s="1071">
        <v>0.01</v>
      </c>
      <c r="R200" s="1071">
        <v>-1.4E-2</v>
      </c>
      <c r="S200" s="1072">
        <v>1</v>
      </c>
      <c r="T200" s="1071">
        <v>7.8E-2</v>
      </c>
      <c r="U200" s="1071">
        <v>3.4000000000000002E-2</v>
      </c>
      <c r="V200" s="1072">
        <v>5</v>
      </c>
      <c r="W200" s="1071">
        <v>0.01</v>
      </c>
      <c r="X200" s="1071">
        <v>-1.4E-2</v>
      </c>
      <c r="Y200" s="1072">
        <v>1</v>
      </c>
      <c r="Z200" s="1071">
        <v>0.01</v>
      </c>
      <c r="AA200" s="1071">
        <v>-1.4E-2</v>
      </c>
      <c r="AB200" s="1072">
        <v>1</v>
      </c>
      <c r="AC200" s="1071">
        <v>0.01</v>
      </c>
      <c r="AD200" s="1071">
        <v>-1.4E-2</v>
      </c>
      <c r="AE200" s="1072">
        <v>1</v>
      </c>
      <c r="AF200" s="1071">
        <v>0.01</v>
      </c>
      <c r="AG200" s="1071">
        <v>-1.4E-2</v>
      </c>
      <c r="AH200" s="1072">
        <v>1</v>
      </c>
      <c r="AI200" s="1071">
        <v>3.5999999999999997E-2</v>
      </c>
      <c r="AJ200" s="1071">
        <v>-1.2999999999999999E-2</v>
      </c>
      <c r="AK200" s="1072">
        <v>2</v>
      </c>
      <c r="AL200" s="1071">
        <v>9.4E-2</v>
      </c>
      <c r="AM200" s="1071">
        <v>5.5E-2</v>
      </c>
      <c r="AN200" s="1072">
        <v>6</v>
      </c>
      <c r="AO200" s="1071">
        <v>3.5999999999999997E-2</v>
      </c>
      <c r="AP200" s="1071">
        <v>-1.2E-2</v>
      </c>
      <c r="AQ200" s="1072">
        <v>2</v>
      </c>
      <c r="AR200" s="1071">
        <v>3.6999999999999998E-2</v>
      </c>
      <c r="AS200" s="1071">
        <v>-1.2E-2</v>
      </c>
      <c r="AT200" s="1072">
        <v>2</v>
      </c>
      <c r="AU200" s="1071">
        <v>3.2000000000000001E-2</v>
      </c>
      <c r="AV200" s="1071">
        <v>-1.2999999999999999E-2</v>
      </c>
      <c r="AW200" s="1072">
        <v>2</v>
      </c>
      <c r="AX200" s="1071">
        <v>3.1E-2</v>
      </c>
      <c r="AY200" s="1071">
        <v>-1.2999999999999999E-2</v>
      </c>
      <c r="AZ200" s="1072">
        <v>2</v>
      </c>
      <c r="BA200" s="1071">
        <v>3.7999999999999999E-2</v>
      </c>
      <c r="BB200" s="1071">
        <v>-1.0999999999999999E-2</v>
      </c>
      <c r="BC200" s="1072">
        <v>2</v>
      </c>
      <c r="BD200" s="1071">
        <v>3.5000000000000003E-2</v>
      </c>
      <c r="BE200" s="1071">
        <v>-1.2E-2</v>
      </c>
      <c r="BF200" s="1072">
        <v>2</v>
      </c>
      <c r="BG200" s="1071">
        <v>3.2000000000000001E-2</v>
      </c>
      <c r="BH200" s="1071">
        <v>-1.2999999999999999E-2</v>
      </c>
      <c r="BI200" s="1072">
        <v>2</v>
      </c>
      <c r="BJ200" s="1071">
        <v>1.7999999999999999E-2</v>
      </c>
      <c r="BK200" s="1071">
        <v>-1.2999999999999999E-2</v>
      </c>
      <c r="BL200" s="1072">
        <v>1</v>
      </c>
      <c r="BM200" s="1071">
        <v>1.4999999999999999E-2</v>
      </c>
      <c r="BN200" s="1071">
        <v>-1.4E-2</v>
      </c>
      <c r="BO200" s="1072">
        <v>1</v>
      </c>
      <c r="BP200" s="1071">
        <v>1.2999999999999999E-2</v>
      </c>
      <c r="BQ200" s="1071">
        <v>-1.4E-2</v>
      </c>
      <c r="BR200" s="1072">
        <v>1</v>
      </c>
      <c r="BS200" s="1071">
        <v>3.1E-2</v>
      </c>
      <c r="BT200" s="1071">
        <v>-1.4E-2</v>
      </c>
      <c r="BU200" s="1072">
        <v>2</v>
      </c>
      <c r="BV200" s="1071">
        <v>1.2999999999999999E-2</v>
      </c>
      <c r="BW200" s="1071">
        <v>-1.4E-2</v>
      </c>
      <c r="BX200" s="1072">
        <v>1</v>
      </c>
      <c r="BY200" s="1071">
        <v>1.2999999999999999E-2</v>
      </c>
      <c r="BZ200" s="1071">
        <v>-1.2999999999999999E-2</v>
      </c>
      <c r="CA200" s="1072">
        <v>1</v>
      </c>
      <c r="CB200" s="1084"/>
    </row>
    <row r="201" spans="2:80" ht="18.75" x14ac:dyDescent="0.3">
      <c r="B201" s="1019"/>
      <c r="C201" s="945"/>
      <c r="D201" s="977" t="s">
        <v>98</v>
      </c>
      <c r="E201" s="937"/>
      <c r="F201" s="954"/>
      <c r="G201" s="955">
        <v>10</v>
      </c>
      <c r="H201" s="1071">
        <v>5.8000000000000003E-2</v>
      </c>
      <c r="I201" s="1071">
        <v>-3.0000000000000001E-3</v>
      </c>
      <c r="J201" s="1072">
        <v>3</v>
      </c>
      <c r="K201" s="1071">
        <v>5.7000000000000002E-2</v>
      </c>
      <c r="L201" s="1071">
        <v>-4.0000000000000001E-3</v>
      </c>
      <c r="M201" s="1072">
        <v>3</v>
      </c>
      <c r="N201" s="1071">
        <v>5.6000000000000001E-2</v>
      </c>
      <c r="O201" s="1071">
        <v>-4.0000000000000001E-3</v>
      </c>
      <c r="P201" s="1072">
        <v>3</v>
      </c>
      <c r="Q201" s="1071">
        <v>5.6000000000000001E-2</v>
      </c>
      <c r="R201" s="1071">
        <v>-4.0000000000000001E-3</v>
      </c>
      <c r="S201" s="1072">
        <v>3</v>
      </c>
      <c r="T201" s="1071">
        <v>5.6000000000000001E-2</v>
      </c>
      <c r="U201" s="1071">
        <v>-3.0000000000000001E-3</v>
      </c>
      <c r="V201" s="1072">
        <v>3</v>
      </c>
      <c r="W201" s="1071">
        <v>5.6000000000000001E-2</v>
      </c>
      <c r="X201" s="1071">
        <v>-3.0000000000000001E-3</v>
      </c>
      <c r="Y201" s="1072">
        <v>3</v>
      </c>
      <c r="Z201" s="1071">
        <v>5.6000000000000001E-2</v>
      </c>
      <c r="AA201" s="1071">
        <v>-3.0000000000000001E-3</v>
      </c>
      <c r="AB201" s="1072">
        <v>3</v>
      </c>
      <c r="AC201" s="1071">
        <v>6.2E-2</v>
      </c>
      <c r="AD201" s="1071">
        <v>-4.0000000000000001E-3</v>
      </c>
      <c r="AE201" s="1072">
        <v>3</v>
      </c>
      <c r="AF201" s="1071">
        <v>7.4999999999999997E-2</v>
      </c>
      <c r="AG201" s="1071">
        <v>-4.0000000000000001E-3</v>
      </c>
      <c r="AH201" s="1072">
        <v>4</v>
      </c>
      <c r="AI201" s="1071">
        <v>8.4000000000000005E-2</v>
      </c>
      <c r="AJ201" s="1071">
        <v>-2E-3</v>
      </c>
      <c r="AK201" s="1072">
        <v>5</v>
      </c>
      <c r="AL201" s="1071">
        <v>8.7999999999999995E-2</v>
      </c>
      <c r="AM201" s="1071">
        <v>8.0000000000000002E-3</v>
      </c>
      <c r="AN201" s="1072">
        <v>5</v>
      </c>
      <c r="AO201" s="1071">
        <v>0.09</v>
      </c>
      <c r="AP201" s="1071">
        <v>1.2E-2</v>
      </c>
      <c r="AQ201" s="1072">
        <v>5</v>
      </c>
      <c r="AR201" s="1071">
        <v>8.2000000000000003E-2</v>
      </c>
      <c r="AS201" s="1071">
        <v>1E-3</v>
      </c>
      <c r="AT201" s="1072">
        <v>5</v>
      </c>
      <c r="AU201" s="1071">
        <v>8.1000000000000003E-2</v>
      </c>
      <c r="AV201" s="1071">
        <v>-1E-3</v>
      </c>
      <c r="AW201" s="1072">
        <v>5</v>
      </c>
      <c r="AX201" s="1071">
        <v>6.7000000000000004E-2</v>
      </c>
      <c r="AY201" s="1071">
        <v>-2E-3</v>
      </c>
      <c r="AZ201" s="1072">
        <v>4</v>
      </c>
      <c r="BA201" s="1071">
        <v>4.8000000000000001E-2</v>
      </c>
      <c r="BB201" s="1071">
        <v>-4.0000000000000001E-3</v>
      </c>
      <c r="BC201" s="1072">
        <v>3</v>
      </c>
      <c r="BD201" s="1071">
        <v>4.9000000000000002E-2</v>
      </c>
      <c r="BE201" s="1071">
        <v>-3.0000000000000001E-3</v>
      </c>
      <c r="BF201" s="1072">
        <v>3</v>
      </c>
      <c r="BG201" s="1071">
        <v>7.0000000000000007E-2</v>
      </c>
      <c r="BH201" s="1071">
        <v>0</v>
      </c>
      <c r="BI201" s="1072">
        <v>4</v>
      </c>
      <c r="BJ201" s="1071">
        <v>7.5999999999999998E-2</v>
      </c>
      <c r="BK201" s="1071">
        <v>1E-3</v>
      </c>
      <c r="BL201" s="1072">
        <v>4</v>
      </c>
      <c r="BM201" s="1071">
        <v>7.3999999999999996E-2</v>
      </c>
      <c r="BN201" s="1071">
        <v>1E-3</v>
      </c>
      <c r="BO201" s="1072">
        <v>4</v>
      </c>
      <c r="BP201" s="1071">
        <v>7.0999999999999994E-2</v>
      </c>
      <c r="BQ201" s="1071">
        <v>1E-3</v>
      </c>
      <c r="BR201" s="1072">
        <v>4</v>
      </c>
      <c r="BS201" s="1071">
        <v>7.2999999999999995E-2</v>
      </c>
      <c r="BT201" s="1071">
        <v>1E-3</v>
      </c>
      <c r="BU201" s="1072">
        <v>4</v>
      </c>
      <c r="BV201" s="1071">
        <v>6.9000000000000006E-2</v>
      </c>
      <c r="BW201" s="1071">
        <v>1E-3</v>
      </c>
      <c r="BX201" s="1072">
        <v>4</v>
      </c>
      <c r="BY201" s="1071">
        <v>6.7000000000000004E-2</v>
      </c>
      <c r="BZ201" s="1071">
        <v>0</v>
      </c>
      <c r="CA201" s="1072">
        <v>4</v>
      </c>
      <c r="CB201" s="1084"/>
    </row>
    <row r="202" spans="2:80" ht="18.75" x14ac:dyDescent="0.3">
      <c r="B202" s="1019"/>
      <c r="C202" s="947"/>
      <c r="D202" s="1045" t="s">
        <v>359</v>
      </c>
      <c r="E202" s="937"/>
      <c r="F202" s="954"/>
      <c r="G202" s="955">
        <v>10</v>
      </c>
      <c r="H202" s="1076"/>
      <c r="I202" s="1102"/>
      <c r="J202" s="1072">
        <v>0</v>
      </c>
      <c r="K202" s="1076"/>
      <c r="L202" s="1102"/>
      <c r="M202" s="1072">
        <v>0</v>
      </c>
      <c r="N202" s="1076"/>
      <c r="O202" s="1102"/>
      <c r="P202" s="1072">
        <v>0</v>
      </c>
      <c r="Q202" s="1076"/>
      <c r="R202" s="1102"/>
      <c r="S202" s="1072">
        <v>0</v>
      </c>
      <c r="T202" s="1076"/>
      <c r="U202" s="1102"/>
      <c r="V202" s="1072">
        <v>0</v>
      </c>
      <c r="W202" s="1076"/>
      <c r="X202" s="1102"/>
      <c r="Y202" s="1072">
        <v>0</v>
      </c>
      <c r="Z202" s="1076"/>
      <c r="AA202" s="1102"/>
      <c r="AB202" s="1072">
        <v>0</v>
      </c>
      <c r="AC202" s="1076"/>
      <c r="AD202" s="1102"/>
      <c r="AE202" s="1072">
        <v>0</v>
      </c>
      <c r="AF202" s="1076"/>
      <c r="AG202" s="1102"/>
      <c r="AH202" s="1072">
        <v>0</v>
      </c>
      <c r="AI202" s="1076"/>
      <c r="AJ202" s="1102"/>
      <c r="AK202" s="1072">
        <v>0</v>
      </c>
      <c r="AL202" s="1076"/>
      <c r="AM202" s="1102"/>
      <c r="AN202" s="1072">
        <v>0</v>
      </c>
      <c r="AO202" s="1076"/>
      <c r="AP202" s="1102"/>
      <c r="AQ202" s="1072">
        <v>0</v>
      </c>
      <c r="AR202" s="1076"/>
      <c r="AS202" s="1102"/>
      <c r="AT202" s="1072">
        <v>0</v>
      </c>
      <c r="AU202" s="1076"/>
      <c r="AV202" s="1102"/>
      <c r="AW202" s="1072">
        <v>0</v>
      </c>
      <c r="AX202" s="1076"/>
      <c r="AY202" s="1102"/>
      <c r="AZ202" s="1072">
        <v>0</v>
      </c>
      <c r="BA202" s="1076"/>
      <c r="BB202" s="1102"/>
      <c r="BC202" s="1072">
        <v>0</v>
      </c>
      <c r="BD202" s="1076"/>
      <c r="BE202" s="1102"/>
      <c r="BF202" s="1072">
        <v>0</v>
      </c>
      <c r="BG202" s="1076"/>
      <c r="BH202" s="1102"/>
      <c r="BI202" s="1072">
        <v>0</v>
      </c>
      <c r="BJ202" s="1076"/>
      <c r="BK202" s="1102"/>
      <c r="BL202" s="1072">
        <v>0</v>
      </c>
      <c r="BM202" s="1076"/>
      <c r="BN202" s="1102"/>
      <c r="BO202" s="1072">
        <v>0</v>
      </c>
      <c r="BP202" s="1076"/>
      <c r="BQ202" s="1102"/>
      <c r="BR202" s="1072">
        <v>0</v>
      </c>
      <c r="BS202" s="1076"/>
      <c r="BT202" s="1102"/>
      <c r="BU202" s="1072">
        <v>0</v>
      </c>
      <c r="BV202" s="1076"/>
      <c r="BW202" s="1102"/>
      <c r="BX202" s="1072">
        <v>0</v>
      </c>
      <c r="BY202" s="1076"/>
      <c r="BZ202" s="1102"/>
      <c r="CA202" s="1072">
        <v>0</v>
      </c>
      <c r="CB202" s="1084"/>
    </row>
    <row r="203" spans="2:80" ht="18.75" x14ac:dyDescent="0.3">
      <c r="B203" s="1019"/>
      <c r="C203" s="945"/>
      <c r="D203" s="977" t="s">
        <v>359</v>
      </c>
      <c r="E203" s="937"/>
      <c r="F203" s="954"/>
      <c r="G203" s="955">
        <v>10</v>
      </c>
      <c r="H203" s="1076"/>
      <c r="I203" s="1102"/>
      <c r="J203" s="1072">
        <v>0</v>
      </c>
      <c r="K203" s="1076"/>
      <c r="L203" s="1102"/>
      <c r="M203" s="1072">
        <v>0</v>
      </c>
      <c r="N203" s="1076"/>
      <c r="O203" s="1102"/>
      <c r="P203" s="1072">
        <v>0</v>
      </c>
      <c r="Q203" s="1076"/>
      <c r="R203" s="1102"/>
      <c r="S203" s="1072">
        <v>0</v>
      </c>
      <c r="T203" s="1076"/>
      <c r="U203" s="1102"/>
      <c r="V203" s="1072">
        <v>0</v>
      </c>
      <c r="W203" s="1076"/>
      <c r="X203" s="1102"/>
      <c r="Y203" s="1072">
        <v>0</v>
      </c>
      <c r="Z203" s="1076"/>
      <c r="AA203" s="1102"/>
      <c r="AB203" s="1072">
        <v>0</v>
      </c>
      <c r="AC203" s="1076"/>
      <c r="AD203" s="1102"/>
      <c r="AE203" s="1072">
        <v>0</v>
      </c>
      <c r="AF203" s="1076"/>
      <c r="AG203" s="1102"/>
      <c r="AH203" s="1072">
        <v>0</v>
      </c>
      <c r="AI203" s="1076"/>
      <c r="AJ203" s="1102"/>
      <c r="AK203" s="1072">
        <v>0</v>
      </c>
      <c r="AL203" s="1076"/>
      <c r="AM203" s="1102"/>
      <c r="AN203" s="1072">
        <v>0</v>
      </c>
      <c r="AO203" s="1076"/>
      <c r="AP203" s="1102"/>
      <c r="AQ203" s="1072">
        <v>0</v>
      </c>
      <c r="AR203" s="1076"/>
      <c r="AS203" s="1102"/>
      <c r="AT203" s="1072">
        <v>0</v>
      </c>
      <c r="AU203" s="1076"/>
      <c r="AV203" s="1102"/>
      <c r="AW203" s="1072">
        <v>0</v>
      </c>
      <c r="AX203" s="1076"/>
      <c r="AY203" s="1102"/>
      <c r="AZ203" s="1072">
        <v>0</v>
      </c>
      <c r="BA203" s="1076"/>
      <c r="BB203" s="1102"/>
      <c r="BC203" s="1072">
        <v>0</v>
      </c>
      <c r="BD203" s="1076"/>
      <c r="BE203" s="1102"/>
      <c r="BF203" s="1072">
        <v>0</v>
      </c>
      <c r="BG203" s="1076"/>
      <c r="BH203" s="1102"/>
      <c r="BI203" s="1072">
        <v>0</v>
      </c>
      <c r="BJ203" s="1076"/>
      <c r="BK203" s="1102"/>
      <c r="BL203" s="1072">
        <v>0</v>
      </c>
      <c r="BM203" s="1076"/>
      <c r="BN203" s="1102"/>
      <c r="BO203" s="1072">
        <v>0</v>
      </c>
      <c r="BP203" s="1076"/>
      <c r="BQ203" s="1102"/>
      <c r="BR203" s="1072">
        <v>0</v>
      </c>
      <c r="BS203" s="1076"/>
      <c r="BT203" s="1102"/>
      <c r="BU203" s="1072">
        <v>0</v>
      </c>
      <c r="BV203" s="1076"/>
      <c r="BW203" s="1102"/>
      <c r="BX203" s="1072">
        <v>0</v>
      </c>
      <c r="BY203" s="1076"/>
      <c r="BZ203" s="1102"/>
      <c r="CA203" s="1072">
        <v>0</v>
      </c>
      <c r="CB203" s="1084"/>
    </row>
    <row r="204" spans="2:80" ht="18.75" x14ac:dyDescent="0.3">
      <c r="B204" s="1019"/>
      <c r="C204" s="945"/>
      <c r="D204" s="978" t="s">
        <v>359</v>
      </c>
      <c r="E204" s="937"/>
      <c r="F204" s="954"/>
      <c r="G204" s="955">
        <v>10</v>
      </c>
      <c r="H204" s="1076"/>
      <c r="I204" s="1102"/>
      <c r="J204" s="1072">
        <v>0</v>
      </c>
      <c r="K204" s="1076"/>
      <c r="L204" s="1102"/>
      <c r="M204" s="1072">
        <v>0</v>
      </c>
      <c r="N204" s="1076"/>
      <c r="O204" s="1102"/>
      <c r="P204" s="1072">
        <v>0</v>
      </c>
      <c r="Q204" s="1076"/>
      <c r="R204" s="1102"/>
      <c r="S204" s="1072">
        <v>0</v>
      </c>
      <c r="T204" s="1076"/>
      <c r="U204" s="1102"/>
      <c r="V204" s="1072">
        <v>0</v>
      </c>
      <c r="W204" s="1076"/>
      <c r="X204" s="1102"/>
      <c r="Y204" s="1072">
        <v>0</v>
      </c>
      <c r="Z204" s="1076"/>
      <c r="AA204" s="1102"/>
      <c r="AB204" s="1072">
        <v>0</v>
      </c>
      <c r="AC204" s="1076"/>
      <c r="AD204" s="1102"/>
      <c r="AE204" s="1072">
        <v>0</v>
      </c>
      <c r="AF204" s="1076"/>
      <c r="AG204" s="1102"/>
      <c r="AH204" s="1072">
        <v>0</v>
      </c>
      <c r="AI204" s="1076"/>
      <c r="AJ204" s="1102"/>
      <c r="AK204" s="1072">
        <v>0</v>
      </c>
      <c r="AL204" s="1076"/>
      <c r="AM204" s="1102"/>
      <c r="AN204" s="1072">
        <v>0</v>
      </c>
      <c r="AO204" s="1076"/>
      <c r="AP204" s="1102"/>
      <c r="AQ204" s="1072">
        <v>0</v>
      </c>
      <c r="AR204" s="1076"/>
      <c r="AS204" s="1102"/>
      <c r="AT204" s="1072">
        <v>0</v>
      </c>
      <c r="AU204" s="1076"/>
      <c r="AV204" s="1102"/>
      <c r="AW204" s="1072">
        <v>0</v>
      </c>
      <c r="AX204" s="1076"/>
      <c r="AY204" s="1102"/>
      <c r="AZ204" s="1072">
        <v>0</v>
      </c>
      <c r="BA204" s="1076"/>
      <c r="BB204" s="1102"/>
      <c r="BC204" s="1072">
        <v>0</v>
      </c>
      <c r="BD204" s="1076"/>
      <c r="BE204" s="1102"/>
      <c r="BF204" s="1072">
        <v>0</v>
      </c>
      <c r="BG204" s="1076"/>
      <c r="BH204" s="1102"/>
      <c r="BI204" s="1072">
        <v>0</v>
      </c>
      <c r="BJ204" s="1076"/>
      <c r="BK204" s="1102"/>
      <c r="BL204" s="1072">
        <v>0</v>
      </c>
      <c r="BM204" s="1076"/>
      <c r="BN204" s="1102"/>
      <c r="BO204" s="1072">
        <v>0</v>
      </c>
      <c r="BP204" s="1076"/>
      <c r="BQ204" s="1102"/>
      <c r="BR204" s="1072">
        <v>0</v>
      </c>
      <c r="BS204" s="1076"/>
      <c r="BT204" s="1102"/>
      <c r="BU204" s="1072">
        <v>0</v>
      </c>
      <c r="BV204" s="1076"/>
      <c r="BW204" s="1102"/>
      <c r="BX204" s="1072">
        <v>0</v>
      </c>
      <c r="BY204" s="1076"/>
      <c r="BZ204" s="1102"/>
      <c r="CA204" s="1072">
        <v>0</v>
      </c>
      <c r="CB204" s="1084"/>
    </row>
    <row r="205" spans="2:80" ht="18.75" x14ac:dyDescent="0.3">
      <c r="B205" s="1019"/>
      <c r="C205" s="947" t="s">
        <v>456</v>
      </c>
      <c r="D205" s="1054" t="s">
        <v>491</v>
      </c>
      <c r="E205" s="937"/>
      <c r="F205" s="954"/>
      <c r="G205" s="955">
        <v>6</v>
      </c>
      <c r="H205" s="1076"/>
      <c r="I205" s="1102"/>
      <c r="J205" s="1072">
        <v>0</v>
      </c>
      <c r="K205" s="1076"/>
      <c r="L205" s="1102"/>
      <c r="M205" s="1072">
        <v>0</v>
      </c>
      <c r="N205" s="1076"/>
      <c r="O205" s="1102"/>
      <c r="P205" s="1072">
        <v>0</v>
      </c>
      <c r="Q205" s="1076"/>
      <c r="R205" s="1102"/>
      <c r="S205" s="1072">
        <v>0</v>
      </c>
      <c r="T205" s="1076"/>
      <c r="U205" s="1102"/>
      <c r="V205" s="1072">
        <v>0</v>
      </c>
      <c r="W205" s="1076"/>
      <c r="X205" s="1102"/>
      <c r="Y205" s="1072">
        <v>0</v>
      </c>
      <c r="Z205" s="1076"/>
      <c r="AA205" s="1102"/>
      <c r="AB205" s="1072">
        <v>0</v>
      </c>
      <c r="AC205" s="1076"/>
      <c r="AD205" s="1102"/>
      <c r="AE205" s="1072">
        <v>0</v>
      </c>
      <c r="AF205" s="1076"/>
      <c r="AG205" s="1102"/>
      <c r="AH205" s="1072">
        <v>0</v>
      </c>
      <c r="AI205" s="1076"/>
      <c r="AJ205" s="1102"/>
      <c r="AK205" s="1072">
        <v>0</v>
      </c>
      <c r="AL205" s="1076"/>
      <c r="AM205" s="1102"/>
      <c r="AN205" s="1072">
        <v>0</v>
      </c>
      <c r="AO205" s="1076"/>
      <c r="AP205" s="1102"/>
      <c r="AQ205" s="1072">
        <v>0</v>
      </c>
      <c r="AR205" s="1076"/>
      <c r="AS205" s="1102"/>
      <c r="AT205" s="1072">
        <v>0</v>
      </c>
      <c r="AU205" s="1076"/>
      <c r="AV205" s="1102"/>
      <c r="AW205" s="1072">
        <v>0</v>
      </c>
      <c r="AX205" s="1076"/>
      <c r="AY205" s="1102"/>
      <c r="AZ205" s="1072">
        <v>0</v>
      </c>
      <c r="BA205" s="1076"/>
      <c r="BB205" s="1102"/>
      <c r="BC205" s="1072">
        <v>0</v>
      </c>
      <c r="BD205" s="1076"/>
      <c r="BE205" s="1102"/>
      <c r="BF205" s="1072">
        <v>0</v>
      </c>
      <c r="BG205" s="1076"/>
      <c r="BH205" s="1102"/>
      <c r="BI205" s="1072">
        <v>0</v>
      </c>
      <c r="BJ205" s="1076"/>
      <c r="BK205" s="1102"/>
      <c r="BL205" s="1072">
        <v>0</v>
      </c>
      <c r="BM205" s="1076"/>
      <c r="BN205" s="1102"/>
      <c r="BO205" s="1072">
        <v>0</v>
      </c>
      <c r="BP205" s="1076"/>
      <c r="BQ205" s="1102"/>
      <c r="BR205" s="1072">
        <v>0</v>
      </c>
      <c r="BS205" s="1076"/>
      <c r="BT205" s="1102"/>
      <c r="BU205" s="1072">
        <v>0</v>
      </c>
      <c r="BV205" s="1076"/>
      <c r="BW205" s="1102"/>
      <c r="BX205" s="1072">
        <v>0</v>
      </c>
      <c r="BY205" s="1076"/>
      <c r="BZ205" s="1102"/>
      <c r="CA205" s="1072">
        <v>0</v>
      </c>
      <c r="CB205" s="1084"/>
    </row>
    <row r="206" spans="2:80" ht="18.75" x14ac:dyDescent="0.3">
      <c r="B206" s="1019"/>
      <c r="C206" s="947"/>
      <c r="D206" s="977" t="s">
        <v>114</v>
      </c>
      <c r="E206" s="937"/>
      <c r="F206" s="954"/>
      <c r="G206" s="988">
        <v>6</v>
      </c>
      <c r="H206" s="1071">
        <v>0</v>
      </c>
      <c r="I206" s="1071">
        <v>0</v>
      </c>
      <c r="J206" s="1072">
        <v>0</v>
      </c>
      <c r="K206" s="1071">
        <v>0</v>
      </c>
      <c r="L206" s="1071">
        <v>0</v>
      </c>
      <c r="M206" s="1072">
        <v>0</v>
      </c>
      <c r="N206" s="1071">
        <v>0</v>
      </c>
      <c r="O206" s="1071">
        <v>0</v>
      </c>
      <c r="P206" s="1072">
        <v>0</v>
      </c>
      <c r="Q206" s="1071">
        <v>0</v>
      </c>
      <c r="R206" s="1071">
        <v>0</v>
      </c>
      <c r="S206" s="1072">
        <v>0</v>
      </c>
      <c r="T206" s="1076"/>
      <c r="U206" s="1102"/>
      <c r="V206" s="1072">
        <v>0</v>
      </c>
      <c r="W206" s="1071">
        <v>0</v>
      </c>
      <c r="X206" s="1071">
        <v>0</v>
      </c>
      <c r="Y206" s="1072">
        <v>0</v>
      </c>
      <c r="Z206" s="1071">
        <v>0</v>
      </c>
      <c r="AA206" s="1071">
        <v>0</v>
      </c>
      <c r="AB206" s="1072">
        <v>0</v>
      </c>
      <c r="AC206" s="1071">
        <v>0</v>
      </c>
      <c r="AD206" s="1071">
        <v>0</v>
      </c>
      <c r="AE206" s="1072">
        <v>0</v>
      </c>
      <c r="AF206" s="1071">
        <v>0</v>
      </c>
      <c r="AG206" s="1071">
        <v>0</v>
      </c>
      <c r="AH206" s="1072">
        <v>0</v>
      </c>
      <c r="AI206" s="1071">
        <v>0</v>
      </c>
      <c r="AJ206" s="1071">
        <v>0</v>
      </c>
      <c r="AK206" s="1072">
        <v>0</v>
      </c>
      <c r="AL206" s="1076"/>
      <c r="AM206" s="1102"/>
      <c r="AN206" s="1072">
        <v>0</v>
      </c>
      <c r="AO206" s="1071">
        <v>0</v>
      </c>
      <c r="AP206" s="1071">
        <v>0</v>
      </c>
      <c r="AQ206" s="1072">
        <v>0</v>
      </c>
      <c r="AR206" s="1071">
        <v>0</v>
      </c>
      <c r="AS206" s="1071">
        <v>0</v>
      </c>
      <c r="AT206" s="1072">
        <v>0</v>
      </c>
      <c r="AU206" s="1071">
        <v>0</v>
      </c>
      <c r="AV206" s="1071">
        <v>0</v>
      </c>
      <c r="AW206" s="1072">
        <v>0</v>
      </c>
      <c r="AX206" s="1071">
        <v>0</v>
      </c>
      <c r="AY206" s="1071">
        <v>0</v>
      </c>
      <c r="AZ206" s="1072">
        <v>0</v>
      </c>
      <c r="BA206" s="1071">
        <v>0</v>
      </c>
      <c r="BB206" s="1071">
        <v>0</v>
      </c>
      <c r="BC206" s="1072">
        <v>0</v>
      </c>
      <c r="BD206" s="1071">
        <v>0</v>
      </c>
      <c r="BE206" s="1071">
        <v>0</v>
      </c>
      <c r="BF206" s="1072">
        <v>0</v>
      </c>
      <c r="BG206" s="1071">
        <v>0</v>
      </c>
      <c r="BH206" s="1071">
        <v>0</v>
      </c>
      <c r="BI206" s="1072">
        <v>0</v>
      </c>
      <c r="BJ206" s="1071">
        <v>0</v>
      </c>
      <c r="BK206" s="1071">
        <v>0</v>
      </c>
      <c r="BL206" s="1072">
        <v>0</v>
      </c>
      <c r="BM206" s="1071">
        <v>0</v>
      </c>
      <c r="BN206" s="1071">
        <v>0</v>
      </c>
      <c r="BO206" s="1072">
        <v>0</v>
      </c>
      <c r="BP206" s="1071">
        <v>0</v>
      </c>
      <c r="BQ206" s="1071">
        <v>0</v>
      </c>
      <c r="BR206" s="1072">
        <v>0</v>
      </c>
      <c r="BS206" s="1076"/>
      <c r="BT206" s="1102"/>
      <c r="BU206" s="1072">
        <v>0</v>
      </c>
      <c r="BV206" s="1071">
        <v>0</v>
      </c>
      <c r="BW206" s="1071">
        <v>0</v>
      </c>
      <c r="BX206" s="1072">
        <v>0</v>
      </c>
      <c r="BY206" s="1071">
        <v>0</v>
      </c>
      <c r="BZ206" s="1071">
        <v>0</v>
      </c>
      <c r="CA206" s="1072">
        <v>0</v>
      </c>
      <c r="CB206" s="1084"/>
    </row>
    <row r="207" spans="2:80" ht="18.75" x14ac:dyDescent="0.3">
      <c r="B207" s="1019"/>
      <c r="C207" s="945"/>
      <c r="D207" s="977" t="s">
        <v>63</v>
      </c>
      <c r="E207" s="937"/>
      <c r="F207" s="954"/>
      <c r="G207" s="955">
        <v>6</v>
      </c>
      <c r="H207" s="1071">
        <v>0.14799999999999999</v>
      </c>
      <c r="I207" s="1071">
        <v>5.6000000000000001E-2</v>
      </c>
      <c r="J207" s="1072">
        <v>14</v>
      </c>
      <c r="K207" s="1071">
        <v>0.127</v>
      </c>
      <c r="L207" s="1071">
        <v>5.3999999999999999E-2</v>
      </c>
      <c r="M207" s="1072">
        <v>12</v>
      </c>
      <c r="N207" s="1071">
        <v>0.107</v>
      </c>
      <c r="O207" s="1071">
        <v>5.1999999999999998E-2</v>
      </c>
      <c r="P207" s="1072">
        <v>11</v>
      </c>
      <c r="Q207" s="1071">
        <v>0.10199999999999999</v>
      </c>
      <c r="R207" s="1071">
        <v>0.05</v>
      </c>
      <c r="S207" s="1072">
        <v>10</v>
      </c>
      <c r="T207" s="1071">
        <v>9.8000000000000004E-2</v>
      </c>
      <c r="U207" s="1071">
        <v>5.1999999999999998E-2</v>
      </c>
      <c r="V207" s="1072">
        <v>10</v>
      </c>
      <c r="W207" s="1071">
        <v>9.8000000000000004E-2</v>
      </c>
      <c r="X207" s="1071">
        <v>5.1999999999999998E-2</v>
      </c>
      <c r="Y207" s="1072">
        <v>10</v>
      </c>
      <c r="Z207" s="1071">
        <v>9.8000000000000004E-2</v>
      </c>
      <c r="AA207" s="1071">
        <v>5.1999999999999998E-2</v>
      </c>
      <c r="AB207" s="1072">
        <v>10</v>
      </c>
      <c r="AC207" s="1071">
        <v>0.12</v>
      </c>
      <c r="AD207" s="1071">
        <v>4.9000000000000002E-2</v>
      </c>
      <c r="AE207" s="1072">
        <v>12</v>
      </c>
      <c r="AF207" s="1071">
        <v>0.154</v>
      </c>
      <c r="AG207" s="1071">
        <v>0.05</v>
      </c>
      <c r="AH207" s="1072">
        <v>15</v>
      </c>
      <c r="AI207" s="1071">
        <v>0.183</v>
      </c>
      <c r="AJ207" s="1071">
        <v>5.6000000000000001E-2</v>
      </c>
      <c r="AK207" s="1072">
        <v>17</v>
      </c>
      <c r="AL207" s="1071">
        <v>0.17899999999999999</v>
      </c>
      <c r="AM207" s="1071">
        <v>0.06</v>
      </c>
      <c r="AN207" s="1072">
        <v>17</v>
      </c>
      <c r="AO207" s="1071">
        <v>0.16700000000000001</v>
      </c>
      <c r="AP207" s="1071">
        <v>0.06</v>
      </c>
      <c r="AQ207" s="1072">
        <v>16</v>
      </c>
      <c r="AR207" s="1071">
        <v>0.17899999999999999</v>
      </c>
      <c r="AS207" s="1071">
        <v>6.5000000000000002E-2</v>
      </c>
      <c r="AT207" s="1072">
        <v>17</v>
      </c>
      <c r="AU207" s="1071">
        <v>0.17899999999999999</v>
      </c>
      <c r="AV207" s="1071">
        <v>6.5000000000000002E-2</v>
      </c>
      <c r="AW207" s="1072">
        <v>17</v>
      </c>
      <c r="AX207" s="1071">
        <v>0.16400000000000001</v>
      </c>
      <c r="AY207" s="1071">
        <v>6.5000000000000002E-2</v>
      </c>
      <c r="AZ207" s="1072">
        <v>16</v>
      </c>
      <c r="BA207" s="1071">
        <v>0.13600000000000001</v>
      </c>
      <c r="BB207" s="1071">
        <v>6.3E-2</v>
      </c>
      <c r="BC207" s="1072">
        <v>14</v>
      </c>
      <c r="BD207" s="1071">
        <v>0.13700000000000001</v>
      </c>
      <c r="BE207" s="1071">
        <v>6.3E-2</v>
      </c>
      <c r="BF207" s="1072">
        <v>14</v>
      </c>
      <c r="BG207" s="1071">
        <v>0.183</v>
      </c>
      <c r="BH207" s="1071">
        <v>6.8000000000000005E-2</v>
      </c>
      <c r="BI207" s="1072">
        <v>18</v>
      </c>
      <c r="BJ207" s="1071">
        <v>0.183</v>
      </c>
      <c r="BK207" s="1071">
        <v>6.9000000000000006E-2</v>
      </c>
      <c r="BL207" s="1072">
        <v>18</v>
      </c>
      <c r="BM207" s="1071">
        <v>0.183</v>
      </c>
      <c r="BN207" s="1071">
        <v>7.1999999999999995E-2</v>
      </c>
      <c r="BO207" s="1072">
        <v>18</v>
      </c>
      <c r="BP207" s="1071">
        <v>0.2</v>
      </c>
      <c r="BQ207" s="1071">
        <v>7.3999999999999996E-2</v>
      </c>
      <c r="BR207" s="1072">
        <v>19</v>
      </c>
      <c r="BS207" s="1071">
        <v>0.224</v>
      </c>
      <c r="BT207" s="1071">
        <v>7.0999999999999994E-2</v>
      </c>
      <c r="BU207" s="1072">
        <v>21</v>
      </c>
      <c r="BV207" s="1071">
        <v>0.22</v>
      </c>
      <c r="BW207" s="1071">
        <v>6.9000000000000006E-2</v>
      </c>
      <c r="BX207" s="1072">
        <v>21</v>
      </c>
      <c r="BY207" s="1071">
        <v>0.2</v>
      </c>
      <c r="BZ207" s="1071">
        <v>6.5000000000000002E-2</v>
      </c>
      <c r="CA207" s="1072">
        <v>19</v>
      </c>
      <c r="CB207" s="1084"/>
    </row>
    <row r="208" spans="2:80" ht="18.75" x14ac:dyDescent="0.3">
      <c r="B208" s="1019"/>
      <c r="C208" s="945"/>
      <c r="D208" s="978" t="s">
        <v>89</v>
      </c>
      <c r="E208" s="937"/>
      <c r="F208" s="954"/>
      <c r="G208" s="955">
        <v>6</v>
      </c>
      <c r="H208" s="1071">
        <v>0.50900000000000001</v>
      </c>
      <c r="I208" s="1071">
        <v>0.216</v>
      </c>
      <c r="J208" s="1072">
        <v>50</v>
      </c>
      <c r="K208" s="1071">
        <v>0.67500000000000004</v>
      </c>
      <c r="L208" s="1071">
        <v>0.46300000000000002</v>
      </c>
      <c r="M208" s="1072">
        <v>74</v>
      </c>
      <c r="N208" s="1071">
        <v>0.66800000000000004</v>
      </c>
      <c r="O208" s="1071">
        <v>0.45600000000000002</v>
      </c>
      <c r="P208" s="1072">
        <v>73</v>
      </c>
      <c r="Q208" s="1071">
        <v>0.67900000000000005</v>
      </c>
      <c r="R208" s="1071">
        <v>0.46400000000000002</v>
      </c>
      <c r="S208" s="1072">
        <v>74</v>
      </c>
      <c r="T208" s="1071">
        <v>0.57599999999999996</v>
      </c>
      <c r="U208" s="1071">
        <v>0.32300000000000001</v>
      </c>
      <c r="V208" s="1072">
        <v>60</v>
      </c>
      <c r="W208" s="1071">
        <v>0.57599999999999996</v>
      </c>
      <c r="X208" s="1071">
        <v>0.32300000000000001</v>
      </c>
      <c r="Y208" s="1072">
        <v>60</v>
      </c>
      <c r="Z208" s="1071">
        <v>0.57599999999999996</v>
      </c>
      <c r="AA208" s="1071">
        <v>0.32300000000000001</v>
      </c>
      <c r="AB208" s="1072">
        <v>60</v>
      </c>
      <c r="AC208" s="1071">
        <v>0.66300000000000003</v>
      </c>
      <c r="AD208" s="1071">
        <v>0.39300000000000002</v>
      </c>
      <c r="AE208" s="1072">
        <v>70</v>
      </c>
      <c r="AF208" s="1071">
        <v>0.67800000000000005</v>
      </c>
      <c r="AG208" s="1071">
        <v>0.36</v>
      </c>
      <c r="AH208" s="1072">
        <v>69</v>
      </c>
      <c r="AI208" s="1071">
        <v>0.68600000000000005</v>
      </c>
      <c r="AJ208" s="1071">
        <v>0.34399999999999997</v>
      </c>
      <c r="AK208" s="1072">
        <v>69</v>
      </c>
      <c r="AL208" s="1071">
        <v>0.84199999999999997</v>
      </c>
      <c r="AM208" s="1071">
        <v>0.47599999999999998</v>
      </c>
      <c r="AN208" s="1072">
        <v>87</v>
      </c>
      <c r="AO208" s="1071">
        <v>0.80200000000000005</v>
      </c>
      <c r="AP208" s="1071">
        <v>0.60299999999999998</v>
      </c>
      <c r="AQ208" s="1072">
        <v>91</v>
      </c>
      <c r="AR208" s="1071">
        <v>0.69599999999999995</v>
      </c>
      <c r="AS208" s="1071">
        <v>0.40300000000000002</v>
      </c>
      <c r="AT208" s="1072">
        <v>73</v>
      </c>
      <c r="AU208" s="1071">
        <v>0.84</v>
      </c>
      <c r="AV208" s="1071">
        <v>0.64</v>
      </c>
      <c r="AW208" s="1072">
        <v>95</v>
      </c>
      <c r="AX208" s="1071">
        <v>0.73599999999999999</v>
      </c>
      <c r="AY208" s="1071">
        <v>0.458125</v>
      </c>
      <c r="AZ208" s="1072">
        <v>78</v>
      </c>
      <c r="BA208" s="1071">
        <v>0.68300000000000005</v>
      </c>
      <c r="BB208" s="1071">
        <v>0.36599999999999999</v>
      </c>
      <c r="BC208" s="1072">
        <v>70</v>
      </c>
      <c r="BD208" s="1071">
        <v>0.64400000000000002</v>
      </c>
      <c r="BE208" s="1071">
        <v>0.36599999999999999</v>
      </c>
      <c r="BF208" s="1072">
        <v>67</v>
      </c>
      <c r="BG208" s="1071">
        <v>0.72299999999999998</v>
      </c>
      <c r="BH208" s="1071">
        <v>0.52</v>
      </c>
      <c r="BI208" s="1072">
        <v>80</v>
      </c>
      <c r="BJ208" s="1071">
        <v>0.625</v>
      </c>
      <c r="BK208" s="1071">
        <v>0.33200000000000002</v>
      </c>
      <c r="BL208" s="1072">
        <v>64</v>
      </c>
      <c r="BM208" s="1071">
        <v>0.63100000000000001</v>
      </c>
      <c r="BN208" s="1071">
        <v>0.34899999999999998</v>
      </c>
      <c r="BO208" s="1072">
        <v>65</v>
      </c>
      <c r="BP208" s="1071">
        <v>0.51</v>
      </c>
      <c r="BQ208" s="1071">
        <v>0.252</v>
      </c>
      <c r="BR208" s="1072">
        <v>51</v>
      </c>
      <c r="BS208" s="1071">
        <v>0.51500000000000001</v>
      </c>
      <c r="BT208" s="1071">
        <v>0.34799999999999998</v>
      </c>
      <c r="BU208" s="1072">
        <v>56</v>
      </c>
      <c r="BV208" s="1071">
        <v>0.51500000000000001</v>
      </c>
      <c r="BW208" s="1071">
        <v>0.25800000000000001</v>
      </c>
      <c r="BX208" s="1072">
        <v>52</v>
      </c>
      <c r="BY208" s="1071">
        <v>0.52600000000000002</v>
      </c>
      <c r="BZ208" s="1071">
        <v>0.26500000000000001</v>
      </c>
      <c r="CA208" s="1072">
        <v>53</v>
      </c>
      <c r="CB208" s="1084"/>
    </row>
    <row r="209" spans="2:80" ht="18.75" x14ac:dyDescent="0.3">
      <c r="B209" s="1019"/>
      <c r="C209" s="945"/>
      <c r="D209" s="978" t="s">
        <v>359</v>
      </c>
      <c r="E209" s="937"/>
      <c r="F209" s="954"/>
      <c r="G209" s="955">
        <v>6</v>
      </c>
      <c r="H209" s="1076"/>
      <c r="I209" s="1102"/>
      <c r="J209" s="1072">
        <v>0</v>
      </c>
      <c r="K209" s="1076"/>
      <c r="L209" s="1102"/>
      <c r="M209" s="1072">
        <v>0</v>
      </c>
      <c r="N209" s="1076"/>
      <c r="O209" s="1102"/>
      <c r="P209" s="1072">
        <v>0</v>
      </c>
      <c r="Q209" s="1076"/>
      <c r="R209" s="1102"/>
      <c r="S209" s="1072">
        <v>0</v>
      </c>
      <c r="T209" s="1076"/>
      <c r="U209" s="1102"/>
      <c r="V209" s="1072">
        <v>0</v>
      </c>
      <c r="W209" s="1076"/>
      <c r="X209" s="1102"/>
      <c r="Y209" s="1072">
        <v>0</v>
      </c>
      <c r="Z209" s="1076"/>
      <c r="AA209" s="1102"/>
      <c r="AB209" s="1072">
        <v>0</v>
      </c>
      <c r="AC209" s="1076"/>
      <c r="AD209" s="1102"/>
      <c r="AE209" s="1072">
        <v>0</v>
      </c>
      <c r="AF209" s="1076"/>
      <c r="AG209" s="1102"/>
      <c r="AH209" s="1072">
        <v>0</v>
      </c>
      <c r="AI209" s="1076"/>
      <c r="AJ209" s="1102"/>
      <c r="AK209" s="1072">
        <v>0</v>
      </c>
      <c r="AL209" s="1076"/>
      <c r="AM209" s="1102"/>
      <c r="AN209" s="1072">
        <v>0</v>
      </c>
      <c r="AO209" s="1076"/>
      <c r="AP209" s="1102"/>
      <c r="AQ209" s="1072">
        <v>0</v>
      </c>
      <c r="AR209" s="1076"/>
      <c r="AS209" s="1102"/>
      <c r="AT209" s="1072">
        <v>0</v>
      </c>
      <c r="AU209" s="1076"/>
      <c r="AV209" s="1102"/>
      <c r="AW209" s="1072">
        <v>0</v>
      </c>
      <c r="AX209" s="1076"/>
      <c r="AY209" s="1102"/>
      <c r="AZ209" s="1072">
        <v>0</v>
      </c>
      <c r="BA209" s="1076"/>
      <c r="BB209" s="1102"/>
      <c r="BC209" s="1072">
        <v>0</v>
      </c>
      <c r="BD209" s="1076"/>
      <c r="BE209" s="1102"/>
      <c r="BF209" s="1072">
        <v>0</v>
      </c>
      <c r="BG209" s="1076"/>
      <c r="BH209" s="1102"/>
      <c r="BI209" s="1072">
        <v>0</v>
      </c>
      <c r="BJ209" s="1076"/>
      <c r="BK209" s="1102"/>
      <c r="BL209" s="1072">
        <v>0</v>
      </c>
      <c r="BM209" s="1076"/>
      <c r="BN209" s="1102"/>
      <c r="BO209" s="1072">
        <v>0</v>
      </c>
      <c r="BP209" s="1076"/>
      <c r="BQ209" s="1102"/>
      <c r="BR209" s="1072">
        <v>0</v>
      </c>
      <c r="BS209" s="1076"/>
      <c r="BT209" s="1102"/>
      <c r="BU209" s="1072">
        <v>0</v>
      </c>
      <c r="BV209" s="1076"/>
      <c r="BW209" s="1102"/>
      <c r="BX209" s="1072">
        <v>0</v>
      </c>
      <c r="BY209" s="1076"/>
      <c r="BZ209" s="1102"/>
      <c r="CA209" s="1072">
        <v>0</v>
      </c>
      <c r="CB209" s="1084"/>
    </row>
    <row r="210" spans="2:80" ht="18.75" x14ac:dyDescent="0.3">
      <c r="B210" s="1019"/>
      <c r="C210" s="945"/>
      <c r="D210" s="978" t="s">
        <v>359</v>
      </c>
      <c r="E210" s="937"/>
      <c r="F210" s="954"/>
      <c r="G210" s="955">
        <v>6</v>
      </c>
      <c r="H210" s="1076"/>
      <c r="I210" s="1102"/>
      <c r="J210" s="1072">
        <v>0</v>
      </c>
      <c r="K210" s="1076"/>
      <c r="L210" s="1102"/>
      <c r="M210" s="1072">
        <v>0</v>
      </c>
      <c r="N210" s="1076"/>
      <c r="O210" s="1102"/>
      <c r="P210" s="1072">
        <v>0</v>
      </c>
      <c r="Q210" s="1076"/>
      <c r="R210" s="1102"/>
      <c r="S210" s="1072">
        <v>0</v>
      </c>
      <c r="T210" s="1076"/>
      <c r="U210" s="1102"/>
      <c r="V210" s="1072">
        <v>0</v>
      </c>
      <c r="W210" s="1076"/>
      <c r="X210" s="1102"/>
      <c r="Y210" s="1072">
        <v>0</v>
      </c>
      <c r="Z210" s="1076"/>
      <c r="AA210" s="1102"/>
      <c r="AB210" s="1072">
        <v>0</v>
      </c>
      <c r="AC210" s="1076"/>
      <c r="AD210" s="1102"/>
      <c r="AE210" s="1072">
        <v>0</v>
      </c>
      <c r="AF210" s="1076"/>
      <c r="AG210" s="1102"/>
      <c r="AH210" s="1072">
        <v>0</v>
      </c>
      <c r="AI210" s="1076"/>
      <c r="AJ210" s="1102"/>
      <c r="AK210" s="1072">
        <v>0</v>
      </c>
      <c r="AL210" s="1076"/>
      <c r="AM210" s="1102"/>
      <c r="AN210" s="1072">
        <v>0</v>
      </c>
      <c r="AO210" s="1076"/>
      <c r="AP210" s="1102"/>
      <c r="AQ210" s="1072">
        <v>0</v>
      </c>
      <c r="AR210" s="1076"/>
      <c r="AS210" s="1102"/>
      <c r="AT210" s="1072">
        <v>0</v>
      </c>
      <c r="AU210" s="1076"/>
      <c r="AV210" s="1102"/>
      <c r="AW210" s="1072">
        <v>0</v>
      </c>
      <c r="AX210" s="1076"/>
      <c r="AY210" s="1102"/>
      <c r="AZ210" s="1072">
        <v>0</v>
      </c>
      <c r="BA210" s="1076"/>
      <c r="BB210" s="1102"/>
      <c r="BC210" s="1072">
        <v>0</v>
      </c>
      <c r="BD210" s="1076"/>
      <c r="BE210" s="1102"/>
      <c r="BF210" s="1072">
        <v>0</v>
      </c>
      <c r="BG210" s="1076"/>
      <c r="BH210" s="1102"/>
      <c r="BI210" s="1072">
        <v>0</v>
      </c>
      <c r="BJ210" s="1076"/>
      <c r="BK210" s="1102"/>
      <c r="BL210" s="1072">
        <v>0</v>
      </c>
      <c r="BM210" s="1076"/>
      <c r="BN210" s="1102"/>
      <c r="BO210" s="1072">
        <v>0</v>
      </c>
      <c r="BP210" s="1076"/>
      <c r="BQ210" s="1102"/>
      <c r="BR210" s="1072">
        <v>0</v>
      </c>
      <c r="BS210" s="1076"/>
      <c r="BT210" s="1102"/>
      <c r="BU210" s="1072">
        <v>0</v>
      </c>
      <c r="BV210" s="1076"/>
      <c r="BW210" s="1102"/>
      <c r="BX210" s="1072">
        <v>0</v>
      </c>
      <c r="BY210" s="1076"/>
      <c r="BZ210" s="1102"/>
      <c r="CA210" s="1072">
        <v>0</v>
      </c>
      <c r="CB210" s="1084"/>
    </row>
    <row r="211" spans="2:80" ht="18.75" x14ac:dyDescent="0.3">
      <c r="B211" s="1019"/>
      <c r="C211" s="947" t="s">
        <v>457</v>
      </c>
      <c r="D211" s="1054" t="s">
        <v>251</v>
      </c>
      <c r="E211" s="937"/>
      <c r="F211" s="954"/>
      <c r="G211" s="955">
        <v>10</v>
      </c>
      <c r="H211" s="1071">
        <v>1E-3</v>
      </c>
      <c r="I211" s="1071">
        <v>3.0000000000000001E-3</v>
      </c>
      <c r="J211" s="1072">
        <v>0.01</v>
      </c>
      <c r="K211" s="1071">
        <v>1E-3</v>
      </c>
      <c r="L211" s="1071">
        <v>3.0000000000000001E-3</v>
      </c>
      <c r="M211" s="1072">
        <v>0.01</v>
      </c>
      <c r="N211" s="1071">
        <v>1E-3</v>
      </c>
      <c r="O211" s="1071">
        <v>3.0000000000000001E-3</v>
      </c>
      <c r="P211" s="1072">
        <v>0.01</v>
      </c>
      <c r="Q211" s="1071">
        <v>1E-3</v>
      </c>
      <c r="R211" s="1071">
        <v>3.0000000000000001E-3</v>
      </c>
      <c r="S211" s="1072">
        <v>0.01</v>
      </c>
      <c r="T211" s="1071">
        <v>1E-3</v>
      </c>
      <c r="U211" s="1071">
        <v>3.0000000000000001E-3</v>
      </c>
      <c r="V211" s="1072">
        <v>0.01</v>
      </c>
      <c r="W211" s="1071">
        <v>1E-3</v>
      </c>
      <c r="X211" s="1071">
        <v>3.0000000000000001E-3</v>
      </c>
      <c r="Y211" s="1072">
        <v>0.01</v>
      </c>
      <c r="Z211" s="1071">
        <v>1E-3</v>
      </c>
      <c r="AA211" s="1071">
        <v>3.0000000000000001E-3</v>
      </c>
      <c r="AB211" s="1072">
        <v>0.01</v>
      </c>
      <c r="AC211" s="1071">
        <v>1E-3</v>
      </c>
      <c r="AD211" s="1071">
        <v>3.0000000000000001E-3</v>
      </c>
      <c r="AE211" s="1072">
        <v>0.01</v>
      </c>
      <c r="AF211" s="1071">
        <v>1E-3</v>
      </c>
      <c r="AG211" s="1071">
        <v>3.0000000000000001E-3</v>
      </c>
      <c r="AH211" s="1072">
        <v>0.01</v>
      </c>
      <c r="AI211" s="1071">
        <v>1E-3</v>
      </c>
      <c r="AJ211" s="1071">
        <v>3.0000000000000001E-3</v>
      </c>
      <c r="AK211" s="1072">
        <v>0.01</v>
      </c>
      <c r="AL211" s="1071">
        <v>1E-3</v>
      </c>
      <c r="AM211" s="1071">
        <v>4.0000000000000001E-3</v>
      </c>
      <c r="AN211" s="1072">
        <v>0.01</v>
      </c>
      <c r="AO211" s="1071">
        <v>1E-3</v>
      </c>
      <c r="AP211" s="1071">
        <v>3.0000000000000001E-3</v>
      </c>
      <c r="AQ211" s="1072">
        <v>0.01</v>
      </c>
      <c r="AR211" s="1071">
        <v>1E-3</v>
      </c>
      <c r="AS211" s="1071">
        <v>3.0000000000000001E-3</v>
      </c>
      <c r="AT211" s="1072">
        <v>0.01</v>
      </c>
      <c r="AU211" s="1071">
        <v>1E-3</v>
      </c>
      <c r="AV211" s="1071">
        <v>3.0000000000000001E-3</v>
      </c>
      <c r="AW211" s="1072">
        <v>0.01</v>
      </c>
      <c r="AX211" s="1071">
        <v>1E-3</v>
      </c>
      <c r="AY211" s="1071">
        <v>3.0000000000000001E-3</v>
      </c>
      <c r="AZ211" s="1072">
        <v>0.01</v>
      </c>
      <c r="BA211" s="1071">
        <v>1E-3</v>
      </c>
      <c r="BB211" s="1071">
        <v>3.0000000000000001E-3</v>
      </c>
      <c r="BC211" s="1072">
        <v>0.01</v>
      </c>
      <c r="BD211" s="1071">
        <v>1E-3</v>
      </c>
      <c r="BE211" s="1071">
        <v>3.0000000000000001E-3</v>
      </c>
      <c r="BF211" s="1072">
        <v>0.01</v>
      </c>
      <c r="BG211" s="1071">
        <v>1E-3</v>
      </c>
      <c r="BH211" s="1071">
        <v>3.0000000000000001E-3</v>
      </c>
      <c r="BI211" s="1072">
        <v>0.01</v>
      </c>
      <c r="BJ211" s="1071">
        <v>1E-3</v>
      </c>
      <c r="BK211" s="1071">
        <v>3.0000000000000001E-3</v>
      </c>
      <c r="BL211" s="1072">
        <v>0.01</v>
      </c>
      <c r="BM211" s="1071">
        <v>1E-3</v>
      </c>
      <c r="BN211" s="1071">
        <v>3.0000000000000001E-3</v>
      </c>
      <c r="BO211" s="1072">
        <v>0.01</v>
      </c>
      <c r="BP211" s="1071">
        <v>1E-3</v>
      </c>
      <c r="BQ211" s="1071">
        <v>3.0000000000000001E-3</v>
      </c>
      <c r="BR211" s="1072">
        <v>0.01</v>
      </c>
      <c r="BS211" s="1071">
        <v>1E-3</v>
      </c>
      <c r="BT211" s="1071">
        <v>4.0000000000000001E-3</v>
      </c>
      <c r="BU211" s="1072">
        <v>0.01</v>
      </c>
      <c r="BV211" s="1071">
        <v>1E-3</v>
      </c>
      <c r="BW211" s="1071">
        <v>3.0000000000000001E-3</v>
      </c>
      <c r="BX211" s="1072">
        <v>0.01</v>
      </c>
      <c r="BY211" s="1071">
        <v>1E-3</v>
      </c>
      <c r="BZ211" s="1071">
        <v>3.0000000000000001E-3</v>
      </c>
      <c r="CA211" s="1072">
        <v>0.01</v>
      </c>
      <c r="CB211" s="1084"/>
    </row>
    <row r="212" spans="2:80" ht="18.75" x14ac:dyDescent="0.3">
      <c r="B212" s="1019"/>
      <c r="C212" s="947"/>
      <c r="D212" s="977" t="s">
        <v>65</v>
      </c>
      <c r="E212" s="937"/>
      <c r="F212" s="954"/>
      <c r="G212" s="988">
        <v>10</v>
      </c>
      <c r="H212" s="1071">
        <v>0.151</v>
      </c>
      <c r="I212" s="1071">
        <v>0.125</v>
      </c>
      <c r="J212" s="1072">
        <v>11</v>
      </c>
      <c r="K212" s="1071">
        <v>0.13500000000000001</v>
      </c>
      <c r="L212" s="1071">
        <v>0.126</v>
      </c>
      <c r="M212" s="1072">
        <v>10</v>
      </c>
      <c r="N212" s="1071">
        <v>0.124</v>
      </c>
      <c r="O212" s="1071">
        <v>0.12</v>
      </c>
      <c r="P212" s="1072">
        <v>10</v>
      </c>
      <c r="Q212" s="1071">
        <v>0.123</v>
      </c>
      <c r="R212" s="1071">
        <v>0.125</v>
      </c>
      <c r="S212" s="1072">
        <v>10</v>
      </c>
      <c r="T212" s="1071">
        <v>0.106</v>
      </c>
      <c r="U212" s="1071">
        <v>0.121</v>
      </c>
      <c r="V212" s="1072">
        <v>9</v>
      </c>
      <c r="W212" s="1071">
        <v>0.106</v>
      </c>
      <c r="X212" s="1071">
        <v>0.121</v>
      </c>
      <c r="Y212" s="1072">
        <v>9</v>
      </c>
      <c r="Z212" s="1071">
        <v>0.106</v>
      </c>
      <c r="AA212" s="1071">
        <v>0.121</v>
      </c>
      <c r="AB212" s="1072">
        <v>9</v>
      </c>
      <c r="AC212" s="1071">
        <v>0.15</v>
      </c>
      <c r="AD212" s="1071">
        <v>0.121</v>
      </c>
      <c r="AE212" s="1072">
        <v>11</v>
      </c>
      <c r="AF212" s="1071">
        <v>0.16800000000000001</v>
      </c>
      <c r="AG212" s="1071">
        <v>0.124</v>
      </c>
      <c r="AH212" s="1072">
        <v>12</v>
      </c>
      <c r="AI212" s="1071">
        <v>0.28100000000000003</v>
      </c>
      <c r="AJ212" s="1071">
        <v>0.23400000000000001</v>
      </c>
      <c r="AK212" s="1072">
        <v>21</v>
      </c>
      <c r="AL212" s="1071">
        <v>0.23599999999999999</v>
      </c>
      <c r="AM212" s="1071">
        <v>0.19</v>
      </c>
      <c r="AN212" s="1072">
        <v>17</v>
      </c>
      <c r="AO212" s="1071">
        <v>0.28199999999999997</v>
      </c>
      <c r="AP212" s="1071">
        <v>0.27200000000000002</v>
      </c>
      <c r="AQ212" s="1072">
        <v>22</v>
      </c>
      <c r="AR212" s="1071">
        <v>0.216</v>
      </c>
      <c r="AS212" s="1071">
        <v>0.191</v>
      </c>
      <c r="AT212" s="1072">
        <v>16</v>
      </c>
      <c r="AU212" s="1071">
        <v>0.221</v>
      </c>
      <c r="AV212" s="1071">
        <v>0.189</v>
      </c>
      <c r="AW212" s="1072">
        <v>16</v>
      </c>
      <c r="AX212" s="1071">
        <v>0.28399999999999997</v>
      </c>
      <c r="AY212" s="1071">
        <v>0.27400000000000002</v>
      </c>
      <c r="AZ212" s="1072">
        <v>22</v>
      </c>
      <c r="BA212" s="1071">
        <v>0.22500000000000001</v>
      </c>
      <c r="BB212" s="1071">
        <v>0.215</v>
      </c>
      <c r="BC212" s="1072">
        <v>17</v>
      </c>
      <c r="BD212" s="1071">
        <v>0.29699999999999999</v>
      </c>
      <c r="BE212" s="1071">
        <v>0.316</v>
      </c>
      <c r="BF212" s="1072">
        <v>24</v>
      </c>
      <c r="BG212" s="1071">
        <v>0.20200000000000001</v>
      </c>
      <c r="BH212" s="1071">
        <v>0.16400000000000001</v>
      </c>
      <c r="BI212" s="1072">
        <v>15</v>
      </c>
      <c r="BJ212" s="1071">
        <v>0.17499999999999999</v>
      </c>
      <c r="BK212" s="1071">
        <v>0.152</v>
      </c>
      <c r="BL212" s="1072">
        <v>13</v>
      </c>
      <c r="BM212" s="1071">
        <v>0.182</v>
      </c>
      <c r="BN212" s="1071">
        <v>0.154</v>
      </c>
      <c r="BO212" s="1072">
        <v>13</v>
      </c>
      <c r="BP212" s="1071">
        <v>0.192</v>
      </c>
      <c r="BQ212" s="1071">
        <v>0.154</v>
      </c>
      <c r="BR212" s="1072">
        <v>14</v>
      </c>
      <c r="BS212" s="1071">
        <v>0.21</v>
      </c>
      <c r="BT212" s="1071">
        <v>0.156</v>
      </c>
      <c r="BU212" s="1072">
        <v>15</v>
      </c>
      <c r="BV212" s="1071">
        <v>0.20499999999999999</v>
      </c>
      <c r="BW212" s="1071">
        <v>0.156</v>
      </c>
      <c r="BX212" s="1072">
        <v>14</v>
      </c>
      <c r="BY212" s="1071">
        <v>0.19500000000000001</v>
      </c>
      <c r="BZ212" s="1071">
        <v>0.156</v>
      </c>
      <c r="CA212" s="1072">
        <v>14</v>
      </c>
      <c r="CB212" s="1084"/>
    </row>
    <row r="213" spans="2:80" ht="18.75" x14ac:dyDescent="0.3">
      <c r="B213" s="1019"/>
      <c r="C213" s="945"/>
      <c r="D213" s="977" t="s">
        <v>66</v>
      </c>
      <c r="E213" s="937"/>
      <c r="F213" s="954"/>
      <c r="G213" s="955">
        <v>10</v>
      </c>
      <c r="H213" s="1071">
        <v>0.214</v>
      </c>
      <c r="I213" s="1071">
        <v>0.13800000000000001</v>
      </c>
      <c r="J213" s="1072">
        <v>14</v>
      </c>
      <c r="K213" s="1071">
        <v>0.20100000000000001</v>
      </c>
      <c r="L213" s="1071">
        <v>0.13500000000000001</v>
      </c>
      <c r="M213" s="1072">
        <v>14</v>
      </c>
      <c r="N213" s="1071">
        <v>0.18099999999999999</v>
      </c>
      <c r="O213" s="1071">
        <v>0.13600000000000001</v>
      </c>
      <c r="P213" s="1072">
        <v>13</v>
      </c>
      <c r="Q213" s="1071">
        <v>0.17</v>
      </c>
      <c r="R213" s="1071">
        <v>0.13</v>
      </c>
      <c r="S213" s="1072">
        <v>12</v>
      </c>
      <c r="T213" s="1071">
        <v>0.15</v>
      </c>
      <c r="U213" s="1071">
        <v>0.125</v>
      </c>
      <c r="V213" s="1072">
        <v>11</v>
      </c>
      <c r="W213" s="1071">
        <v>0.15</v>
      </c>
      <c r="X213" s="1071">
        <v>0.125</v>
      </c>
      <c r="Y213" s="1072">
        <v>11</v>
      </c>
      <c r="Z213" s="1071">
        <v>0.15</v>
      </c>
      <c r="AA213" s="1071">
        <v>0.125</v>
      </c>
      <c r="AB213" s="1072">
        <v>11</v>
      </c>
      <c r="AC213" s="1071">
        <v>0.22500000000000001</v>
      </c>
      <c r="AD213" s="1071">
        <v>0.124</v>
      </c>
      <c r="AE213" s="1072">
        <v>14</v>
      </c>
      <c r="AF213" s="1071">
        <v>0.252</v>
      </c>
      <c r="AG213" s="1071">
        <v>0.13</v>
      </c>
      <c r="AH213" s="1072">
        <v>16</v>
      </c>
      <c r="AI213" s="1071">
        <v>0.29899999999999999</v>
      </c>
      <c r="AJ213" s="1071">
        <v>0.13600000000000001</v>
      </c>
      <c r="AK213" s="1072">
        <v>18</v>
      </c>
      <c r="AL213" s="1071">
        <v>0.36</v>
      </c>
      <c r="AM213" s="1071">
        <v>0.17</v>
      </c>
      <c r="AN213" s="1072">
        <v>22</v>
      </c>
      <c r="AO213" s="1071">
        <v>0.34599999999999997</v>
      </c>
      <c r="AP213" s="1071">
        <v>0.184</v>
      </c>
      <c r="AQ213" s="1072">
        <v>22</v>
      </c>
      <c r="AR213" s="1071">
        <v>0.34100000000000003</v>
      </c>
      <c r="AS213" s="1071">
        <v>0.183</v>
      </c>
      <c r="AT213" s="1072">
        <v>22</v>
      </c>
      <c r="AU213" s="1071">
        <v>0.30299999999999999</v>
      </c>
      <c r="AV213" s="1071">
        <v>0.17249999999999999</v>
      </c>
      <c r="AW213" s="1072">
        <v>20</v>
      </c>
      <c r="AX213" s="1071">
        <v>0.316</v>
      </c>
      <c r="AY213" s="1071">
        <v>0.183</v>
      </c>
      <c r="AZ213" s="1072">
        <v>20</v>
      </c>
      <c r="BA213" s="1071">
        <v>0.36899999999999999</v>
      </c>
      <c r="BB213" s="1071">
        <v>0.20399999999999999</v>
      </c>
      <c r="BC213" s="1072">
        <v>24</v>
      </c>
      <c r="BD213" s="1071">
        <v>0.29699999999999999</v>
      </c>
      <c r="BE213" s="1071">
        <v>0.20699999999999999</v>
      </c>
      <c r="BF213" s="1072">
        <v>20</v>
      </c>
      <c r="BG213" s="1071">
        <v>0.308</v>
      </c>
      <c r="BH213" s="1071">
        <v>0.18099999999999999</v>
      </c>
      <c r="BI213" s="1072">
        <v>20</v>
      </c>
      <c r="BJ213" s="1071">
        <v>0.34100000000000003</v>
      </c>
      <c r="BK213" s="1071">
        <v>0.19400000000000001</v>
      </c>
      <c r="BL213" s="1072">
        <v>22</v>
      </c>
      <c r="BM213" s="1071">
        <v>0.36099999999999999</v>
      </c>
      <c r="BN213" s="1071">
        <v>0.192</v>
      </c>
      <c r="BO213" s="1072">
        <v>23</v>
      </c>
      <c r="BP213" s="1071">
        <v>0.36499999999999999</v>
      </c>
      <c r="BQ213" s="1071">
        <v>0.19400000000000001</v>
      </c>
      <c r="BR213" s="1072">
        <v>23</v>
      </c>
      <c r="BS213" s="1071">
        <v>0.29699999999999999</v>
      </c>
      <c r="BT213" s="1071">
        <v>0.17</v>
      </c>
      <c r="BU213" s="1072">
        <v>19</v>
      </c>
      <c r="BV213" s="1071">
        <v>0.26500000000000001</v>
      </c>
      <c r="BW213" s="1071">
        <v>0.154</v>
      </c>
      <c r="BX213" s="1072">
        <v>17</v>
      </c>
      <c r="BY213" s="1071">
        <v>0.27300000000000002</v>
      </c>
      <c r="BZ213" s="1071">
        <v>0.157</v>
      </c>
      <c r="CA213" s="1072">
        <v>18</v>
      </c>
      <c r="CB213" s="1084"/>
    </row>
    <row r="214" spans="2:80" ht="18.75" x14ac:dyDescent="0.3">
      <c r="B214" s="1019"/>
      <c r="C214" s="945"/>
      <c r="D214" s="977" t="s">
        <v>69</v>
      </c>
      <c r="E214" s="937"/>
      <c r="F214" s="954"/>
      <c r="G214" s="955">
        <v>10</v>
      </c>
      <c r="H214" s="1071">
        <v>2.8000000000000001E-2</v>
      </c>
      <c r="I214" s="1071">
        <v>-8.9999999999999993E-3</v>
      </c>
      <c r="J214" s="1072">
        <v>2</v>
      </c>
      <c r="K214" s="1071">
        <v>2.7E-2</v>
      </c>
      <c r="L214" s="1071">
        <v>-8.9999999999999993E-3</v>
      </c>
      <c r="M214" s="1072">
        <v>2</v>
      </c>
      <c r="N214" s="1071">
        <v>2.1999999999999999E-2</v>
      </c>
      <c r="O214" s="1071">
        <v>-8.9999999999999993E-3</v>
      </c>
      <c r="P214" s="1072">
        <v>1</v>
      </c>
      <c r="Q214" s="1071">
        <v>2.1000000000000001E-2</v>
      </c>
      <c r="R214" s="1071">
        <v>-0.01</v>
      </c>
      <c r="S214" s="1072">
        <v>1</v>
      </c>
      <c r="T214" s="1071">
        <v>2.1000000000000001E-2</v>
      </c>
      <c r="U214" s="1071">
        <v>-0.01</v>
      </c>
      <c r="V214" s="1072">
        <v>1</v>
      </c>
      <c r="W214" s="1071">
        <v>2.1000000000000001E-2</v>
      </c>
      <c r="X214" s="1071">
        <v>-0.01</v>
      </c>
      <c r="Y214" s="1072">
        <v>1</v>
      </c>
      <c r="Z214" s="1071">
        <v>2.1000000000000001E-2</v>
      </c>
      <c r="AA214" s="1071">
        <v>-0.01</v>
      </c>
      <c r="AB214" s="1072">
        <v>1</v>
      </c>
      <c r="AC214" s="1071">
        <v>2.4E-2</v>
      </c>
      <c r="AD214" s="1071">
        <v>-0.01</v>
      </c>
      <c r="AE214" s="1072">
        <v>1</v>
      </c>
      <c r="AF214" s="1071">
        <v>3.3000000000000002E-2</v>
      </c>
      <c r="AG214" s="1071">
        <v>-8.9999999999999993E-3</v>
      </c>
      <c r="AH214" s="1072">
        <v>2</v>
      </c>
      <c r="AI214" s="1071">
        <v>3.2000000000000001E-2</v>
      </c>
      <c r="AJ214" s="1071">
        <v>-0.01</v>
      </c>
      <c r="AK214" s="1072">
        <v>2</v>
      </c>
      <c r="AL214" s="1071">
        <v>3.4000000000000002E-2</v>
      </c>
      <c r="AM214" s="1071">
        <v>-7.0000000000000001E-3</v>
      </c>
      <c r="AN214" s="1072">
        <v>2</v>
      </c>
      <c r="AO214" s="1071">
        <v>3.2000000000000001E-2</v>
      </c>
      <c r="AP214" s="1071">
        <v>-8.0000000000000002E-3</v>
      </c>
      <c r="AQ214" s="1072">
        <v>2</v>
      </c>
      <c r="AR214" s="1071">
        <v>3.3000000000000002E-2</v>
      </c>
      <c r="AS214" s="1071">
        <v>-8.0000000000000002E-3</v>
      </c>
      <c r="AT214" s="1072">
        <v>2</v>
      </c>
      <c r="AU214" s="1071">
        <v>3.4000000000000002E-2</v>
      </c>
      <c r="AV214" s="1071">
        <v>-7.0000000000000001E-3</v>
      </c>
      <c r="AW214" s="1072">
        <v>2</v>
      </c>
      <c r="AX214" s="1071">
        <v>3.2000000000000001E-2</v>
      </c>
      <c r="AY214" s="1071">
        <v>-7.0000000000000001E-3</v>
      </c>
      <c r="AZ214" s="1072">
        <v>2</v>
      </c>
      <c r="BA214" s="1071">
        <v>2.9000000000000001E-2</v>
      </c>
      <c r="BB214" s="1071">
        <v>-8.0000000000000002E-3</v>
      </c>
      <c r="BC214" s="1072">
        <v>2</v>
      </c>
      <c r="BD214" s="1071">
        <v>3.1E-2</v>
      </c>
      <c r="BE214" s="1071">
        <v>-7.0000000000000001E-3</v>
      </c>
      <c r="BF214" s="1072">
        <v>2</v>
      </c>
      <c r="BG214" s="1071">
        <v>3.9E-2</v>
      </c>
      <c r="BH214" s="1071">
        <v>-6.0000000000000001E-3</v>
      </c>
      <c r="BI214" s="1072">
        <v>2</v>
      </c>
      <c r="BJ214" s="1071">
        <v>4.2000000000000003E-2</v>
      </c>
      <c r="BK214" s="1071">
        <v>-4.0000000000000001E-3</v>
      </c>
      <c r="BL214" s="1072">
        <v>2</v>
      </c>
      <c r="BM214" s="1071">
        <v>4.3999999999999997E-2</v>
      </c>
      <c r="BN214" s="1071">
        <v>-6.0000000000000001E-3</v>
      </c>
      <c r="BO214" s="1072">
        <v>2</v>
      </c>
      <c r="BP214" s="1071">
        <v>4.7E-2</v>
      </c>
      <c r="BQ214" s="1071">
        <v>-5.0000000000000001E-3</v>
      </c>
      <c r="BR214" s="1072">
        <v>3</v>
      </c>
      <c r="BS214" s="1071">
        <v>4.8000000000000001E-2</v>
      </c>
      <c r="BT214" s="1071">
        <v>-5.0000000000000001E-3</v>
      </c>
      <c r="BU214" s="1072">
        <v>3</v>
      </c>
      <c r="BV214" s="1071">
        <v>4.2000000000000003E-2</v>
      </c>
      <c r="BW214" s="1071">
        <v>-6.0000000000000001E-3</v>
      </c>
      <c r="BX214" s="1072">
        <v>2</v>
      </c>
      <c r="BY214" s="1071">
        <v>3.9E-2</v>
      </c>
      <c r="BZ214" s="1071">
        <v>-7.0000000000000001E-3</v>
      </c>
      <c r="CA214" s="1072">
        <v>2</v>
      </c>
      <c r="CB214" s="1084"/>
    </row>
    <row r="215" spans="2:80" ht="18.75" x14ac:dyDescent="0.3">
      <c r="B215" s="1019"/>
      <c r="C215" s="945"/>
      <c r="D215" s="977" t="s">
        <v>97</v>
      </c>
      <c r="E215" s="937"/>
      <c r="F215" s="954"/>
      <c r="G215" s="955">
        <v>10</v>
      </c>
      <c r="H215" s="1071">
        <v>6.2E-2</v>
      </c>
      <c r="I215" s="1071">
        <v>3.3000000000000002E-2</v>
      </c>
      <c r="J215" s="1072">
        <v>4</v>
      </c>
      <c r="K215" s="1071">
        <v>5.8000000000000003E-2</v>
      </c>
      <c r="L215" s="1071">
        <v>3.3000000000000002E-2</v>
      </c>
      <c r="M215" s="1072">
        <v>4</v>
      </c>
      <c r="N215" s="1071">
        <v>5.2999999999999999E-2</v>
      </c>
      <c r="O215" s="1071">
        <v>3.1E-2</v>
      </c>
      <c r="P215" s="1072">
        <v>3</v>
      </c>
      <c r="Q215" s="1071">
        <v>5.1999999999999998E-2</v>
      </c>
      <c r="R215" s="1071">
        <v>3.2000000000000001E-2</v>
      </c>
      <c r="S215" s="1072">
        <v>3</v>
      </c>
      <c r="T215" s="1071">
        <v>5.0999999999999997E-2</v>
      </c>
      <c r="U215" s="1071">
        <v>3.2000000000000001E-2</v>
      </c>
      <c r="V215" s="1072">
        <v>3</v>
      </c>
      <c r="W215" s="1071">
        <v>5.0999999999999997E-2</v>
      </c>
      <c r="X215" s="1071">
        <v>3.2000000000000001E-2</v>
      </c>
      <c r="Y215" s="1072">
        <v>3</v>
      </c>
      <c r="Z215" s="1071">
        <v>5.0999999999999997E-2</v>
      </c>
      <c r="AA215" s="1071">
        <v>3.2000000000000001E-2</v>
      </c>
      <c r="AB215" s="1072">
        <v>3</v>
      </c>
      <c r="AC215" s="1071">
        <v>5.2999999999999999E-2</v>
      </c>
      <c r="AD215" s="1071">
        <v>3.1E-2</v>
      </c>
      <c r="AE215" s="1072">
        <v>3</v>
      </c>
      <c r="AF215" s="1071">
        <v>6.2E-2</v>
      </c>
      <c r="AG215" s="1071">
        <v>3.2000000000000001E-2</v>
      </c>
      <c r="AH215" s="1072">
        <v>4</v>
      </c>
      <c r="AI215" s="1071">
        <v>0.08</v>
      </c>
      <c r="AJ215" s="1071">
        <v>3.7999999999999999E-2</v>
      </c>
      <c r="AK215" s="1072">
        <v>5</v>
      </c>
      <c r="AL215" s="1071">
        <v>8.3000000000000004E-2</v>
      </c>
      <c r="AM215" s="1071">
        <v>0.04</v>
      </c>
      <c r="AN215" s="1072">
        <v>5</v>
      </c>
      <c r="AO215" s="1071">
        <v>0.08</v>
      </c>
      <c r="AP215" s="1071">
        <v>3.6999999999999998E-2</v>
      </c>
      <c r="AQ215" s="1072">
        <v>5</v>
      </c>
      <c r="AR215" s="1071">
        <v>8.6999999999999994E-2</v>
      </c>
      <c r="AS215" s="1071">
        <v>4.1000000000000002E-2</v>
      </c>
      <c r="AT215" s="1072">
        <v>5</v>
      </c>
      <c r="AU215" s="1071">
        <v>8.7999999999999995E-2</v>
      </c>
      <c r="AV215" s="1071">
        <v>4.2999999999999997E-2</v>
      </c>
      <c r="AW215" s="1072">
        <v>5</v>
      </c>
      <c r="AX215" s="1071">
        <v>8.5000000000000006E-2</v>
      </c>
      <c r="AY215" s="1071">
        <v>4.2999999999999997E-2</v>
      </c>
      <c r="AZ215" s="1072">
        <v>5</v>
      </c>
      <c r="BA215" s="1071">
        <v>7.6999999999999999E-2</v>
      </c>
      <c r="BB215" s="1071">
        <v>4.2000000000000003E-2</v>
      </c>
      <c r="BC215" s="1072">
        <v>5</v>
      </c>
      <c r="BD215" s="1071">
        <v>8.1000000000000003E-2</v>
      </c>
      <c r="BE215" s="1071">
        <v>4.3999999999999997E-2</v>
      </c>
      <c r="BF215" s="1072">
        <v>5</v>
      </c>
      <c r="BG215" s="1071">
        <v>8.8999999999999996E-2</v>
      </c>
      <c r="BH215" s="1071">
        <v>4.2999999999999997E-2</v>
      </c>
      <c r="BI215" s="1072">
        <v>6</v>
      </c>
      <c r="BJ215" s="1071">
        <v>9.4E-2</v>
      </c>
      <c r="BK215" s="1071">
        <v>4.5999999999999999E-2</v>
      </c>
      <c r="BL215" s="1072">
        <v>6</v>
      </c>
      <c r="BM215" s="1071">
        <v>8.8999999999999996E-2</v>
      </c>
      <c r="BN215" s="1071">
        <v>4.5624999999999999E-2</v>
      </c>
      <c r="BO215" s="1072">
        <v>6</v>
      </c>
      <c r="BP215" s="1071">
        <v>9.1999999999999998E-2</v>
      </c>
      <c r="BQ215" s="1071">
        <v>4.7E-2</v>
      </c>
      <c r="BR215" s="1072">
        <v>6</v>
      </c>
      <c r="BS215" s="1071">
        <v>9.1999999999999998E-2</v>
      </c>
      <c r="BT215" s="1071">
        <v>4.3999999999999997E-2</v>
      </c>
      <c r="BU215" s="1072">
        <v>6</v>
      </c>
      <c r="BV215" s="1071">
        <v>8.7999999999999995E-2</v>
      </c>
      <c r="BW215" s="1071">
        <v>4.1000000000000002E-2</v>
      </c>
      <c r="BX215" s="1072">
        <v>5</v>
      </c>
      <c r="BY215" s="1071">
        <v>0.08</v>
      </c>
      <c r="BZ215" s="1071">
        <v>0.04</v>
      </c>
      <c r="CA215" s="1072">
        <v>5</v>
      </c>
      <c r="CB215" s="1084"/>
    </row>
    <row r="216" spans="2:80" ht="18.75" x14ac:dyDescent="0.3">
      <c r="B216" s="1019"/>
      <c r="C216" s="947"/>
      <c r="D216" s="1045" t="s">
        <v>359</v>
      </c>
      <c r="E216" s="937"/>
      <c r="F216" s="954"/>
      <c r="G216" s="955">
        <v>10</v>
      </c>
      <c r="H216" s="1076"/>
      <c r="I216" s="1102"/>
      <c r="J216" s="1072">
        <v>0</v>
      </c>
      <c r="K216" s="1076"/>
      <c r="L216" s="1102"/>
      <c r="M216" s="1072">
        <v>0</v>
      </c>
      <c r="N216" s="1076"/>
      <c r="O216" s="1102"/>
      <c r="P216" s="1072">
        <v>0</v>
      </c>
      <c r="Q216" s="1076"/>
      <c r="R216" s="1102"/>
      <c r="S216" s="1072">
        <v>0</v>
      </c>
      <c r="T216" s="1076"/>
      <c r="U216" s="1102"/>
      <c r="V216" s="1072">
        <v>0</v>
      </c>
      <c r="W216" s="1076"/>
      <c r="X216" s="1102"/>
      <c r="Y216" s="1072">
        <v>0</v>
      </c>
      <c r="Z216" s="1076"/>
      <c r="AA216" s="1102"/>
      <c r="AB216" s="1072">
        <v>0</v>
      </c>
      <c r="AC216" s="1076"/>
      <c r="AD216" s="1102"/>
      <c r="AE216" s="1072">
        <v>0</v>
      </c>
      <c r="AF216" s="1076"/>
      <c r="AG216" s="1102"/>
      <c r="AH216" s="1072">
        <v>0</v>
      </c>
      <c r="AI216" s="1076"/>
      <c r="AJ216" s="1102"/>
      <c r="AK216" s="1072">
        <v>0</v>
      </c>
      <c r="AL216" s="1076"/>
      <c r="AM216" s="1102"/>
      <c r="AN216" s="1072">
        <v>0</v>
      </c>
      <c r="AO216" s="1076"/>
      <c r="AP216" s="1102"/>
      <c r="AQ216" s="1072">
        <v>0</v>
      </c>
      <c r="AR216" s="1076"/>
      <c r="AS216" s="1102"/>
      <c r="AT216" s="1072">
        <v>0</v>
      </c>
      <c r="AU216" s="1076"/>
      <c r="AV216" s="1102"/>
      <c r="AW216" s="1072">
        <v>0</v>
      </c>
      <c r="AX216" s="1076"/>
      <c r="AY216" s="1102"/>
      <c r="AZ216" s="1072">
        <v>0</v>
      </c>
      <c r="BA216" s="1076"/>
      <c r="BB216" s="1102"/>
      <c r="BC216" s="1072">
        <v>0</v>
      </c>
      <c r="BD216" s="1076"/>
      <c r="BE216" s="1102"/>
      <c r="BF216" s="1072">
        <v>0</v>
      </c>
      <c r="BG216" s="1076"/>
      <c r="BH216" s="1102"/>
      <c r="BI216" s="1072">
        <v>0</v>
      </c>
      <c r="BJ216" s="1076"/>
      <c r="BK216" s="1102"/>
      <c r="BL216" s="1072">
        <v>0</v>
      </c>
      <c r="BM216" s="1076"/>
      <c r="BN216" s="1102"/>
      <c r="BO216" s="1072">
        <v>0</v>
      </c>
      <c r="BP216" s="1076"/>
      <c r="BQ216" s="1102"/>
      <c r="BR216" s="1072">
        <v>0</v>
      </c>
      <c r="BS216" s="1076"/>
      <c r="BT216" s="1102"/>
      <c r="BU216" s="1072">
        <v>0</v>
      </c>
      <c r="BV216" s="1076"/>
      <c r="BW216" s="1102"/>
      <c r="BX216" s="1072">
        <v>0</v>
      </c>
      <c r="BY216" s="1076"/>
      <c r="BZ216" s="1102"/>
      <c r="CA216" s="1072">
        <v>0</v>
      </c>
      <c r="CB216" s="1084"/>
    </row>
    <row r="217" spans="2:80" ht="18.75" x14ac:dyDescent="0.3">
      <c r="B217" s="1019"/>
      <c r="C217" s="945"/>
      <c r="D217" s="977" t="s">
        <v>359</v>
      </c>
      <c r="E217" s="937"/>
      <c r="F217" s="954"/>
      <c r="G217" s="955">
        <v>10</v>
      </c>
      <c r="H217" s="1076"/>
      <c r="I217" s="1102"/>
      <c r="J217" s="1072">
        <v>0</v>
      </c>
      <c r="K217" s="1076"/>
      <c r="L217" s="1102"/>
      <c r="M217" s="1072">
        <v>0</v>
      </c>
      <c r="N217" s="1076"/>
      <c r="O217" s="1102"/>
      <c r="P217" s="1072">
        <v>0</v>
      </c>
      <c r="Q217" s="1076"/>
      <c r="R217" s="1102"/>
      <c r="S217" s="1072">
        <v>0</v>
      </c>
      <c r="T217" s="1076"/>
      <c r="U217" s="1102"/>
      <c r="V217" s="1072">
        <v>0</v>
      </c>
      <c r="W217" s="1076"/>
      <c r="X217" s="1102"/>
      <c r="Y217" s="1072">
        <v>0</v>
      </c>
      <c r="Z217" s="1076"/>
      <c r="AA217" s="1102"/>
      <c r="AB217" s="1072">
        <v>0</v>
      </c>
      <c r="AC217" s="1076"/>
      <c r="AD217" s="1102"/>
      <c r="AE217" s="1072">
        <v>0</v>
      </c>
      <c r="AF217" s="1076"/>
      <c r="AG217" s="1102"/>
      <c r="AH217" s="1072">
        <v>0</v>
      </c>
      <c r="AI217" s="1076"/>
      <c r="AJ217" s="1102"/>
      <c r="AK217" s="1072">
        <v>0</v>
      </c>
      <c r="AL217" s="1076"/>
      <c r="AM217" s="1102"/>
      <c r="AN217" s="1072">
        <v>0</v>
      </c>
      <c r="AO217" s="1076"/>
      <c r="AP217" s="1102"/>
      <c r="AQ217" s="1072">
        <v>0</v>
      </c>
      <c r="AR217" s="1076"/>
      <c r="AS217" s="1102"/>
      <c r="AT217" s="1072">
        <v>0</v>
      </c>
      <c r="AU217" s="1076"/>
      <c r="AV217" s="1102"/>
      <c r="AW217" s="1072">
        <v>0</v>
      </c>
      <c r="AX217" s="1076"/>
      <c r="AY217" s="1102"/>
      <c r="AZ217" s="1072">
        <v>0</v>
      </c>
      <c r="BA217" s="1076"/>
      <c r="BB217" s="1102"/>
      <c r="BC217" s="1072">
        <v>0</v>
      </c>
      <c r="BD217" s="1076"/>
      <c r="BE217" s="1102"/>
      <c r="BF217" s="1072">
        <v>0</v>
      </c>
      <c r="BG217" s="1076"/>
      <c r="BH217" s="1102"/>
      <c r="BI217" s="1072">
        <v>0</v>
      </c>
      <c r="BJ217" s="1076"/>
      <c r="BK217" s="1102"/>
      <c r="BL217" s="1072">
        <v>0</v>
      </c>
      <c r="BM217" s="1076"/>
      <c r="BN217" s="1102"/>
      <c r="BO217" s="1072">
        <v>0</v>
      </c>
      <c r="BP217" s="1076"/>
      <c r="BQ217" s="1102"/>
      <c r="BR217" s="1072">
        <v>0</v>
      </c>
      <c r="BS217" s="1076"/>
      <c r="BT217" s="1102"/>
      <c r="BU217" s="1072">
        <v>0</v>
      </c>
      <c r="BV217" s="1076"/>
      <c r="BW217" s="1102"/>
      <c r="BX217" s="1072">
        <v>0</v>
      </c>
      <c r="BY217" s="1076"/>
      <c r="BZ217" s="1102"/>
      <c r="CA217" s="1072">
        <v>0</v>
      </c>
      <c r="CB217" s="1084"/>
    </row>
    <row r="218" spans="2:80" ht="18.75" x14ac:dyDescent="0.3">
      <c r="B218" s="1019"/>
      <c r="C218" s="945"/>
      <c r="D218" s="978" t="s">
        <v>359</v>
      </c>
      <c r="E218" s="937"/>
      <c r="F218" s="954"/>
      <c r="G218" s="955">
        <v>10</v>
      </c>
      <c r="H218" s="1076"/>
      <c r="I218" s="1102"/>
      <c r="J218" s="1072">
        <v>0</v>
      </c>
      <c r="K218" s="1076"/>
      <c r="L218" s="1102"/>
      <c r="M218" s="1072">
        <v>0</v>
      </c>
      <c r="N218" s="1076"/>
      <c r="O218" s="1102"/>
      <c r="P218" s="1072">
        <v>0</v>
      </c>
      <c r="Q218" s="1076"/>
      <c r="R218" s="1102"/>
      <c r="S218" s="1072">
        <v>0</v>
      </c>
      <c r="T218" s="1076"/>
      <c r="U218" s="1102"/>
      <c r="V218" s="1072">
        <v>0</v>
      </c>
      <c r="W218" s="1076"/>
      <c r="X218" s="1102"/>
      <c r="Y218" s="1072">
        <v>0</v>
      </c>
      <c r="Z218" s="1076"/>
      <c r="AA218" s="1102"/>
      <c r="AB218" s="1072">
        <v>0</v>
      </c>
      <c r="AC218" s="1076"/>
      <c r="AD218" s="1102"/>
      <c r="AE218" s="1072">
        <v>0</v>
      </c>
      <c r="AF218" s="1076"/>
      <c r="AG218" s="1102"/>
      <c r="AH218" s="1072">
        <v>0</v>
      </c>
      <c r="AI218" s="1076"/>
      <c r="AJ218" s="1102"/>
      <c r="AK218" s="1072">
        <v>0</v>
      </c>
      <c r="AL218" s="1076"/>
      <c r="AM218" s="1102"/>
      <c r="AN218" s="1072">
        <v>0</v>
      </c>
      <c r="AO218" s="1076"/>
      <c r="AP218" s="1102"/>
      <c r="AQ218" s="1072">
        <v>0</v>
      </c>
      <c r="AR218" s="1076"/>
      <c r="AS218" s="1102"/>
      <c r="AT218" s="1072">
        <v>0</v>
      </c>
      <c r="AU218" s="1076"/>
      <c r="AV218" s="1102"/>
      <c r="AW218" s="1072">
        <v>0</v>
      </c>
      <c r="AX218" s="1076"/>
      <c r="AY218" s="1102"/>
      <c r="AZ218" s="1072">
        <v>0</v>
      </c>
      <c r="BA218" s="1076"/>
      <c r="BB218" s="1102"/>
      <c r="BC218" s="1072">
        <v>0</v>
      </c>
      <c r="BD218" s="1076"/>
      <c r="BE218" s="1102"/>
      <c r="BF218" s="1072">
        <v>0</v>
      </c>
      <c r="BG218" s="1076"/>
      <c r="BH218" s="1102"/>
      <c r="BI218" s="1072">
        <v>0</v>
      </c>
      <c r="BJ218" s="1076"/>
      <c r="BK218" s="1102"/>
      <c r="BL218" s="1072">
        <v>0</v>
      </c>
      <c r="BM218" s="1076"/>
      <c r="BN218" s="1102"/>
      <c r="BO218" s="1072">
        <v>0</v>
      </c>
      <c r="BP218" s="1076"/>
      <c r="BQ218" s="1102"/>
      <c r="BR218" s="1072">
        <v>0</v>
      </c>
      <c r="BS218" s="1076"/>
      <c r="BT218" s="1102"/>
      <c r="BU218" s="1072">
        <v>0</v>
      </c>
      <c r="BV218" s="1076"/>
      <c r="BW218" s="1102"/>
      <c r="BX218" s="1072">
        <v>0</v>
      </c>
      <c r="BY218" s="1076"/>
      <c r="BZ218" s="1102"/>
      <c r="CA218" s="1072">
        <v>0</v>
      </c>
      <c r="CB218" s="1084"/>
    </row>
    <row r="219" spans="2:80" ht="18.75" x14ac:dyDescent="0.3">
      <c r="B219" s="1019"/>
      <c r="C219" s="947" t="s">
        <v>454</v>
      </c>
      <c r="D219" s="1054" t="s">
        <v>251</v>
      </c>
      <c r="E219" s="937"/>
      <c r="F219" s="954"/>
      <c r="G219" s="955">
        <v>6</v>
      </c>
      <c r="H219" s="1076"/>
      <c r="I219" s="1102"/>
      <c r="J219" s="1072">
        <v>0</v>
      </c>
      <c r="K219" s="1076"/>
      <c r="L219" s="1102"/>
      <c r="M219" s="1072">
        <v>0</v>
      </c>
      <c r="N219" s="1076"/>
      <c r="O219" s="1102"/>
      <c r="P219" s="1072">
        <v>0</v>
      </c>
      <c r="Q219" s="1076"/>
      <c r="R219" s="1102"/>
      <c r="S219" s="1072">
        <v>0</v>
      </c>
      <c r="T219" s="1076"/>
      <c r="U219" s="1102"/>
      <c r="V219" s="1072">
        <v>0</v>
      </c>
      <c r="W219" s="1076"/>
      <c r="X219" s="1102"/>
      <c r="Y219" s="1072">
        <v>0</v>
      </c>
      <c r="Z219" s="1076"/>
      <c r="AA219" s="1102"/>
      <c r="AB219" s="1072">
        <v>0</v>
      </c>
      <c r="AC219" s="1076"/>
      <c r="AD219" s="1102"/>
      <c r="AE219" s="1072">
        <v>0</v>
      </c>
      <c r="AF219" s="1076"/>
      <c r="AG219" s="1102"/>
      <c r="AH219" s="1072">
        <v>0</v>
      </c>
      <c r="AI219" s="1076"/>
      <c r="AJ219" s="1102"/>
      <c r="AK219" s="1072">
        <v>0</v>
      </c>
      <c r="AL219" s="1076"/>
      <c r="AM219" s="1102"/>
      <c r="AN219" s="1072">
        <v>0</v>
      </c>
      <c r="AO219" s="1076"/>
      <c r="AP219" s="1102"/>
      <c r="AQ219" s="1072">
        <v>0</v>
      </c>
      <c r="AR219" s="1076"/>
      <c r="AS219" s="1102"/>
      <c r="AT219" s="1072">
        <v>0</v>
      </c>
      <c r="AU219" s="1076"/>
      <c r="AV219" s="1102"/>
      <c r="AW219" s="1072">
        <v>0</v>
      </c>
      <c r="AX219" s="1076"/>
      <c r="AY219" s="1102"/>
      <c r="AZ219" s="1072">
        <v>0</v>
      </c>
      <c r="BA219" s="1076"/>
      <c r="BB219" s="1102"/>
      <c r="BC219" s="1072">
        <v>0</v>
      </c>
      <c r="BD219" s="1076"/>
      <c r="BE219" s="1102"/>
      <c r="BF219" s="1072">
        <v>0</v>
      </c>
      <c r="BG219" s="1076"/>
      <c r="BH219" s="1102"/>
      <c r="BI219" s="1072">
        <v>0</v>
      </c>
      <c r="BJ219" s="1076"/>
      <c r="BK219" s="1102"/>
      <c r="BL219" s="1072">
        <v>0</v>
      </c>
      <c r="BM219" s="1076"/>
      <c r="BN219" s="1102"/>
      <c r="BO219" s="1072">
        <v>0</v>
      </c>
      <c r="BP219" s="1076"/>
      <c r="BQ219" s="1102"/>
      <c r="BR219" s="1072">
        <v>0</v>
      </c>
      <c r="BS219" s="1076"/>
      <c r="BT219" s="1102"/>
      <c r="BU219" s="1072">
        <v>0</v>
      </c>
      <c r="BV219" s="1076"/>
      <c r="BW219" s="1102"/>
      <c r="BX219" s="1072">
        <v>0</v>
      </c>
      <c r="BY219" s="1076"/>
      <c r="BZ219" s="1102"/>
      <c r="CA219" s="1072">
        <v>0</v>
      </c>
      <c r="CB219" s="1084"/>
    </row>
    <row r="220" spans="2:80" ht="18.75" x14ac:dyDescent="0.3">
      <c r="B220" s="1019"/>
      <c r="C220" s="947"/>
      <c r="D220" s="977" t="s">
        <v>113</v>
      </c>
      <c r="E220" s="937"/>
      <c r="F220" s="954"/>
      <c r="G220" s="988">
        <v>6</v>
      </c>
      <c r="H220" s="1071">
        <v>0</v>
      </c>
      <c r="I220" s="1071">
        <v>0</v>
      </c>
      <c r="J220" s="1072">
        <v>0</v>
      </c>
      <c r="K220" s="1071">
        <v>0</v>
      </c>
      <c r="L220" s="1071">
        <v>0</v>
      </c>
      <c r="M220" s="1072">
        <v>0</v>
      </c>
      <c r="N220" s="1071">
        <v>0</v>
      </c>
      <c r="O220" s="1071">
        <v>0</v>
      </c>
      <c r="P220" s="1072">
        <v>0</v>
      </c>
      <c r="Q220" s="1071">
        <v>0</v>
      </c>
      <c r="R220" s="1071">
        <v>0</v>
      </c>
      <c r="S220" s="1072">
        <v>0</v>
      </c>
      <c r="T220" s="1076"/>
      <c r="U220" s="1102"/>
      <c r="V220" s="1072">
        <v>0</v>
      </c>
      <c r="W220" s="1071">
        <v>0</v>
      </c>
      <c r="X220" s="1071">
        <v>0</v>
      </c>
      <c r="Y220" s="1072">
        <v>0</v>
      </c>
      <c r="Z220" s="1071">
        <v>0</v>
      </c>
      <c r="AA220" s="1071">
        <v>0</v>
      </c>
      <c r="AB220" s="1072">
        <v>0</v>
      </c>
      <c r="AC220" s="1071">
        <v>0</v>
      </c>
      <c r="AD220" s="1071">
        <v>0</v>
      </c>
      <c r="AE220" s="1072">
        <v>0</v>
      </c>
      <c r="AF220" s="1071">
        <v>0</v>
      </c>
      <c r="AG220" s="1071">
        <v>0</v>
      </c>
      <c r="AH220" s="1072">
        <v>0</v>
      </c>
      <c r="AI220" s="1071">
        <v>0</v>
      </c>
      <c r="AJ220" s="1071">
        <v>0</v>
      </c>
      <c r="AK220" s="1072">
        <v>0</v>
      </c>
      <c r="AL220" s="1076"/>
      <c r="AM220" s="1102"/>
      <c r="AN220" s="1072">
        <v>0</v>
      </c>
      <c r="AO220" s="1071">
        <v>0</v>
      </c>
      <c r="AP220" s="1071">
        <v>0</v>
      </c>
      <c r="AQ220" s="1072">
        <v>0</v>
      </c>
      <c r="AR220" s="1071">
        <v>0</v>
      </c>
      <c r="AS220" s="1071">
        <v>0</v>
      </c>
      <c r="AT220" s="1072">
        <v>0</v>
      </c>
      <c r="AU220" s="1071">
        <v>0</v>
      </c>
      <c r="AV220" s="1071">
        <v>0</v>
      </c>
      <c r="AW220" s="1072">
        <v>0</v>
      </c>
      <c r="AX220" s="1071">
        <v>0</v>
      </c>
      <c r="AY220" s="1071">
        <v>0</v>
      </c>
      <c r="AZ220" s="1072">
        <v>0</v>
      </c>
      <c r="BA220" s="1071">
        <v>0</v>
      </c>
      <c r="BB220" s="1071">
        <v>0</v>
      </c>
      <c r="BC220" s="1072">
        <v>0</v>
      </c>
      <c r="BD220" s="1071">
        <v>0</v>
      </c>
      <c r="BE220" s="1071">
        <v>0</v>
      </c>
      <c r="BF220" s="1072">
        <v>0</v>
      </c>
      <c r="BG220" s="1071">
        <v>0</v>
      </c>
      <c r="BH220" s="1071">
        <v>0</v>
      </c>
      <c r="BI220" s="1072">
        <v>0</v>
      </c>
      <c r="BJ220" s="1071">
        <v>0</v>
      </c>
      <c r="BK220" s="1071">
        <v>0</v>
      </c>
      <c r="BL220" s="1072">
        <v>0</v>
      </c>
      <c r="BM220" s="1071">
        <v>0</v>
      </c>
      <c r="BN220" s="1071">
        <v>0</v>
      </c>
      <c r="BO220" s="1072">
        <v>0</v>
      </c>
      <c r="BP220" s="1071">
        <v>0</v>
      </c>
      <c r="BQ220" s="1071">
        <v>0</v>
      </c>
      <c r="BR220" s="1072">
        <v>0</v>
      </c>
      <c r="BS220" s="1076"/>
      <c r="BT220" s="1102"/>
      <c r="BU220" s="1072">
        <v>0</v>
      </c>
      <c r="BV220" s="1071">
        <v>0</v>
      </c>
      <c r="BW220" s="1071">
        <v>0</v>
      </c>
      <c r="BX220" s="1072">
        <v>0</v>
      </c>
      <c r="BY220" s="1071">
        <v>0</v>
      </c>
      <c r="BZ220" s="1071">
        <v>0</v>
      </c>
      <c r="CA220" s="1072">
        <v>0</v>
      </c>
      <c r="CB220" s="1084"/>
    </row>
    <row r="221" spans="2:80" ht="18.75" x14ac:dyDescent="0.3">
      <c r="B221" s="1019"/>
      <c r="C221" s="945"/>
      <c r="D221" s="977" t="s">
        <v>88</v>
      </c>
      <c r="E221" s="937"/>
      <c r="F221" s="954"/>
      <c r="G221" s="955">
        <v>6</v>
      </c>
      <c r="H221" s="1071">
        <v>1.891</v>
      </c>
      <c r="I221" s="1071">
        <v>1.681</v>
      </c>
      <c r="J221" s="1072">
        <v>229</v>
      </c>
      <c r="K221" s="1071">
        <v>2.016</v>
      </c>
      <c r="L221" s="1071">
        <v>1.7549999999999999</v>
      </c>
      <c r="M221" s="1072">
        <v>241</v>
      </c>
      <c r="N221" s="1071">
        <v>1.96</v>
      </c>
      <c r="O221" s="1071">
        <v>1.7270000000000001</v>
      </c>
      <c r="P221" s="1072">
        <v>236</v>
      </c>
      <c r="Q221" s="1071">
        <v>1.9370000000000001</v>
      </c>
      <c r="R221" s="1071">
        <v>1.7090000000000001</v>
      </c>
      <c r="S221" s="1072">
        <v>233</v>
      </c>
      <c r="T221" s="1071">
        <v>1.827</v>
      </c>
      <c r="U221" s="1071">
        <v>1.603</v>
      </c>
      <c r="V221" s="1072">
        <v>220</v>
      </c>
      <c r="W221" s="1071">
        <v>1.827</v>
      </c>
      <c r="X221" s="1071">
        <v>1.603</v>
      </c>
      <c r="Y221" s="1072">
        <v>220</v>
      </c>
      <c r="Z221" s="1071">
        <v>1.827</v>
      </c>
      <c r="AA221" s="1071">
        <v>1.603</v>
      </c>
      <c r="AB221" s="1072">
        <v>220</v>
      </c>
      <c r="AC221" s="1071">
        <v>2.0019999999999998</v>
      </c>
      <c r="AD221" s="1071">
        <v>1.7649999999999999</v>
      </c>
      <c r="AE221" s="1072">
        <v>241</v>
      </c>
      <c r="AF221" s="1071">
        <v>1.8879999999999999</v>
      </c>
      <c r="AG221" s="1071">
        <v>1.669</v>
      </c>
      <c r="AH221" s="1072">
        <v>228</v>
      </c>
      <c r="AI221" s="1071">
        <v>2.2240000000000002</v>
      </c>
      <c r="AJ221" s="1071">
        <v>1.9339999999999999</v>
      </c>
      <c r="AK221" s="1072">
        <v>266</v>
      </c>
      <c r="AL221" s="1071">
        <v>2.2970000000000002</v>
      </c>
      <c r="AM221" s="1071">
        <v>2.0630000000000002</v>
      </c>
      <c r="AN221" s="1072">
        <v>279</v>
      </c>
      <c r="AO221" s="1071">
        <v>2.1280000000000001</v>
      </c>
      <c r="AP221" s="1071">
        <v>1.9019999999999999</v>
      </c>
      <c r="AQ221" s="1072">
        <v>258</v>
      </c>
      <c r="AR221" s="1071">
        <v>2.024</v>
      </c>
      <c r="AS221" s="1071">
        <v>1.8360000000000001</v>
      </c>
      <c r="AT221" s="1072">
        <v>247</v>
      </c>
      <c r="AU221" s="1071">
        <v>2.077</v>
      </c>
      <c r="AV221" s="1071">
        <v>1.8879999999999999</v>
      </c>
      <c r="AW221" s="1072">
        <v>254</v>
      </c>
      <c r="AX221" s="1071">
        <v>2.1589999999999998</v>
      </c>
      <c r="AY221" s="1071">
        <v>1.948</v>
      </c>
      <c r="AZ221" s="1072">
        <v>263</v>
      </c>
      <c r="BA221" s="1071">
        <v>2.1339999999999999</v>
      </c>
      <c r="BB221" s="1071">
        <v>1.9590000000000001</v>
      </c>
      <c r="BC221" s="1072">
        <v>262</v>
      </c>
      <c r="BD221" s="1071">
        <v>1.909</v>
      </c>
      <c r="BE221" s="1071">
        <v>1.7949999999999999</v>
      </c>
      <c r="BF221" s="1072">
        <v>237</v>
      </c>
      <c r="BG221" s="1071">
        <v>2.0870000000000002</v>
      </c>
      <c r="BH221" s="1071">
        <v>1.91</v>
      </c>
      <c r="BI221" s="1072">
        <v>256</v>
      </c>
      <c r="BJ221" s="1071">
        <v>2.0499999999999998</v>
      </c>
      <c r="BK221" s="1071">
        <v>1.923</v>
      </c>
      <c r="BL221" s="1072">
        <v>254</v>
      </c>
      <c r="BM221" s="1071">
        <v>2.0019999999999998</v>
      </c>
      <c r="BN221" s="1071">
        <v>1.847</v>
      </c>
      <c r="BO221" s="1072">
        <v>246</v>
      </c>
      <c r="BP221" s="1071">
        <v>1.7729999999999999</v>
      </c>
      <c r="BQ221" s="1071">
        <v>1.6479999999999999</v>
      </c>
      <c r="BR221" s="1072">
        <v>219</v>
      </c>
      <c r="BS221" s="1071">
        <v>1.9890000000000001</v>
      </c>
      <c r="BT221" s="1071">
        <v>1.8640000000000001</v>
      </c>
      <c r="BU221" s="1072">
        <v>246</v>
      </c>
      <c r="BV221" s="1071">
        <v>1.984</v>
      </c>
      <c r="BW221" s="1071">
        <v>1.8560000000000001</v>
      </c>
      <c r="BX221" s="1072">
        <v>245</v>
      </c>
      <c r="BY221" s="1071">
        <v>1.9850000000000001</v>
      </c>
      <c r="BZ221" s="1071">
        <v>1.8420000000000001</v>
      </c>
      <c r="CA221" s="1072">
        <v>245</v>
      </c>
      <c r="CB221" s="1084"/>
    </row>
    <row r="222" spans="2:80" ht="18.75" x14ac:dyDescent="0.3">
      <c r="B222" s="1019"/>
      <c r="C222" s="945"/>
      <c r="D222" s="977" t="s">
        <v>62</v>
      </c>
      <c r="E222" s="937"/>
      <c r="F222" s="954"/>
      <c r="G222" s="955">
        <v>6</v>
      </c>
      <c r="H222" s="1071">
        <v>0.182</v>
      </c>
      <c r="I222" s="1071">
        <v>0.16700000000000001</v>
      </c>
      <c r="J222" s="1072">
        <v>22</v>
      </c>
      <c r="K222" s="1071">
        <v>0.17199999999999999</v>
      </c>
      <c r="L222" s="1071">
        <v>0.16200000000000001</v>
      </c>
      <c r="M222" s="1072">
        <v>21</v>
      </c>
      <c r="N222" s="1071">
        <v>0.16200000000000001</v>
      </c>
      <c r="O222" s="1071">
        <v>0.16400000000000001</v>
      </c>
      <c r="P222" s="1072">
        <v>21</v>
      </c>
      <c r="Q222" s="1071">
        <v>0.152</v>
      </c>
      <c r="R222" s="1071">
        <v>0.16200000000000001</v>
      </c>
      <c r="S222" s="1072">
        <v>20</v>
      </c>
      <c r="T222" s="1071">
        <v>0.13900000000000001</v>
      </c>
      <c r="U222" s="1071">
        <v>0.16400000000000001</v>
      </c>
      <c r="V222" s="1072">
        <v>19</v>
      </c>
      <c r="W222" s="1071">
        <v>0.13900000000000001</v>
      </c>
      <c r="X222" s="1071">
        <v>0.16400000000000001</v>
      </c>
      <c r="Y222" s="1072">
        <v>19</v>
      </c>
      <c r="Z222" s="1071">
        <v>0.13900000000000001</v>
      </c>
      <c r="AA222" s="1071">
        <v>0.16400000000000001</v>
      </c>
      <c r="AB222" s="1072">
        <v>19</v>
      </c>
      <c r="AC222" s="1071">
        <v>0.16300000000000001</v>
      </c>
      <c r="AD222" s="1071">
        <v>0.16200000000000001</v>
      </c>
      <c r="AE222" s="1072">
        <v>21</v>
      </c>
      <c r="AF222" s="1071">
        <v>0.20100000000000001</v>
      </c>
      <c r="AG222" s="1071">
        <v>0.17199999999999999</v>
      </c>
      <c r="AH222" s="1072">
        <v>24</v>
      </c>
      <c r="AI222" s="1071">
        <v>0.34499999999999997</v>
      </c>
      <c r="AJ222" s="1071">
        <v>0.30399999999999999</v>
      </c>
      <c r="AK222" s="1072">
        <v>42</v>
      </c>
      <c r="AL222" s="1071">
        <v>0.26700000000000002</v>
      </c>
      <c r="AM222" s="1071">
        <v>0.23599999999999999</v>
      </c>
      <c r="AN222" s="1072">
        <v>32</v>
      </c>
      <c r="AO222" s="1071">
        <v>0.28000000000000003</v>
      </c>
      <c r="AP222" s="1071">
        <v>0.254</v>
      </c>
      <c r="AQ222" s="1072">
        <v>34</v>
      </c>
      <c r="AR222" s="1071">
        <v>0.26800000000000002</v>
      </c>
      <c r="AS222" s="1071">
        <v>0.252</v>
      </c>
      <c r="AT222" s="1072">
        <v>33</v>
      </c>
      <c r="AU222" s="1071">
        <v>0.29599999999999999</v>
      </c>
      <c r="AV222" s="1071">
        <v>0.28799999999999998</v>
      </c>
      <c r="AW222" s="1072">
        <v>37</v>
      </c>
      <c r="AX222" s="1071">
        <v>0.32600000000000001</v>
      </c>
      <c r="AY222" s="1071">
        <v>0.32600000000000001</v>
      </c>
      <c r="AZ222" s="1072">
        <v>42</v>
      </c>
      <c r="BA222" s="1071">
        <v>0.23699999999999999</v>
      </c>
      <c r="BB222" s="1071">
        <v>0.224</v>
      </c>
      <c r="BC222" s="1072">
        <v>29</v>
      </c>
      <c r="BD222" s="1071">
        <v>0.28999999999999998</v>
      </c>
      <c r="BE222" s="1071">
        <v>0.29299999999999998</v>
      </c>
      <c r="BF222" s="1072">
        <v>37</v>
      </c>
      <c r="BG222" s="1071">
        <v>0.27500000000000002</v>
      </c>
      <c r="BH222" s="1071">
        <v>0.29099999999999998</v>
      </c>
      <c r="BI222" s="1072">
        <v>36</v>
      </c>
      <c r="BJ222" s="1071">
        <v>0.26300000000000001</v>
      </c>
      <c r="BK222" s="1071">
        <v>0.253</v>
      </c>
      <c r="BL222" s="1072">
        <v>33</v>
      </c>
      <c r="BM222" s="1071">
        <v>0.249</v>
      </c>
      <c r="BN222" s="1071">
        <v>0.23200000000000001</v>
      </c>
      <c r="BO222" s="1072">
        <v>31</v>
      </c>
      <c r="BP222" s="1071">
        <v>0.252</v>
      </c>
      <c r="BQ222" s="1071">
        <v>0.24199999999999999</v>
      </c>
      <c r="BR222" s="1072">
        <v>32</v>
      </c>
      <c r="BS222" s="1071">
        <v>0.26500000000000001</v>
      </c>
      <c r="BT222" s="1071">
        <v>0.247</v>
      </c>
      <c r="BU222" s="1072">
        <v>33</v>
      </c>
      <c r="BV222" s="1071">
        <v>0.29199999999999998</v>
      </c>
      <c r="BW222" s="1071">
        <v>0.28599999999999998</v>
      </c>
      <c r="BX222" s="1072">
        <v>37</v>
      </c>
      <c r="BY222" s="1071">
        <v>0.224</v>
      </c>
      <c r="BZ222" s="1071">
        <v>0.20300000000000001</v>
      </c>
      <c r="CA222" s="1072">
        <v>27</v>
      </c>
      <c r="CB222" s="1084"/>
    </row>
    <row r="223" spans="2:80" ht="18.75" x14ac:dyDescent="0.3">
      <c r="B223" s="1019"/>
      <c r="C223" s="945"/>
      <c r="D223" s="977" t="s">
        <v>64</v>
      </c>
      <c r="E223" s="937"/>
      <c r="F223" s="954"/>
      <c r="G223" s="955">
        <v>6</v>
      </c>
      <c r="H223" s="1071">
        <v>0.309</v>
      </c>
      <c r="I223" s="1071">
        <v>0.182</v>
      </c>
      <c r="J223" s="1072">
        <v>32</v>
      </c>
      <c r="K223" s="1071">
        <v>0.28000000000000003</v>
      </c>
      <c r="L223" s="1071">
        <v>0.17599999999999999</v>
      </c>
      <c r="M223" s="1072">
        <v>30</v>
      </c>
      <c r="N223" s="1071">
        <v>0.25800000000000001</v>
      </c>
      <c r="O223" s="1071">
        <v>0.17299999999999999</v>
      </c>
      <c r="P223" s="1072">
        <v>28</v>
      </c>
      <c r="Q223" s="1071">
        <v>0.249</v>
      </c>
      <c r="R223" s="1071">
        <v>0.17100000000000001</v>
      </c>
      <c r="S223" s="1072">
        <v>27</v>
      </c>
      <c r="T223" s="1071">
        <v>0.248</v>
      </c>
      <c r="U223" s="1071">
        <v>0.17499999999999999</v>
      </c>
      <c r="V223" s="1072">
        <v>27</v>
      </c>
      <c r="W223" s="1071">
        <v>0.248</v>
      </c>
      <c r="X223" s="1071">
        <v>0.17499999999999999</v>
      </c>
      <c r="Y223" s="1072">
        <v>27</v>
      </c>
      <c r="Z223" s="1071">
        <v>0.248</v>
      </c>
      <c r="AA223" s="1071">
        <v>0.17499999999999999</v>
      </c>
      <c r="AB223" s="1072">
        <v>27</v>
      </c>
      <c r="AC223" s="1071">
        <v>0.27800000000000002</v>
      </c>
      <c r="AD223" s="1071">
        <v>0.17299999999999999</v>
      </c>
      <c r="AE223" s="1072">
        <v>30</v>
      </c>
      <c r="AF223" s="1071">
        <v>0.33500000000000002</v>
      </c>
      <c r="AG223" s="1071">
        <v>0.17299999999999999</v>
      </c>
      <c r="AH223" s="1072">
        <v>34</v>
      </c>
      <c r="AI223" s="1071">
        <v>0.44900000000000001</v>
      </c>
      <c r="AJ223" s="1071">
        <v>0.182</v>
      </c>
      <c r="AK223" s="1072">
        <v>44</v>
      </c>
      <c r="AL223" s="1071">
        <v>0.46899999999999997</v>
      </c>
      <c r="AM223" s="1071">
        <v>0.19800000000000001</v>
      </c>
      <c r="AN223" s="1072">
        <v>46</v>
      </c>
      <c r="AO223" s="1071">
        <v>0.45700000000000002</v>
      </c>
      <c r="AP223" s="1071">
        <v>0.19600000000000001</v>
      </c>
      <c r="AQ223" s="1072">
        <v>45</v>
      </c>
      <c r="AR223" s="1071">
        <v>0.45300000000000001</v>
      </c>
      <c r="AS223" s="1071">
        <v>0.20499999999999999</v>
      </c>
      <c r="AT223" s="1072">
        <v>45</v>
      </c>
      <c r="AU223" s="1071">
        <v>0.45500000000000002</v>
      </c>
      <c r="AV223" s="1071">
        <v>0.20399999999999999</v>
      </c>
      <c r="AW223" s="1072">
        <v>45</v>
      </c>
      <c r="AX223" s="1071">
        <v>0.43</v>
      </c>
      <c r="AY223" s="1071">
        <v>0.2</v>
      </c>
      <c r="AZ223" s="1072">
        <v>43</v>
      </c>
      <c r="BA223" s="1071">
        <v>0.39300000000000002</v>
      </c>
      <c r="BB223" s="1071">
        <v>0.20399999999999999</v>
      </c>
      <c r="BC223" s="1072">
        <v>40</v>
      </c>
      <c r="BD223" s="1071">
        <v>0.38800000000000001</v>
      </c>
      <c r="BE223" s="1071">
        <v>0.20399999999999999</v>
      </c>
      <c r="BF223" s="1072">
        <v>40</v>
      </c>
      <c r="BG223" s="1071">
        <v>0.45600000000000002</v>
      </c>
      <c r="BH223" s="1071">
        <v>0.20399999999999999</v>
      </c>
      <c r="BI223" s="1072">
        <v>45</v>
      </c>
      <c r="BJ223" s="1071">
        <v>0.47799999999999998</v>
      </c>
      <c r="BK223" s="1071">
        <v>0.21299999999999999</v>
      </c>
      <c r="BL223" s="1072">
        <v>47</v>
      </c>
      <c r="BM223" s="1071">
        <v>0.47299999999999998</v>
      </c>
      <c r="BN223" s="1071">
        <v>0.217</v>
      </c>
      <c r="BO223" s="1072">
        <v>47</v>
      </c>
      <c r="BP223" s="1071">
        <v>0.46</v>
      </c>
      <c r="BQ223" s="1071">
        <v>0.219</v>
      </c>
      <c r="BR223" s="1072">
        <v>46</v>
      </c>
      <c r="BS223" s="1071">
        <v>0.47899999999999998</v>
      </c>
      <c r="BT223" s="1071">
        <v>0.20899999999999999</v>
      </c>
      <c r="BU223" s="1072">
        <v>47</v>
      </c>
      <c r="BV223" s="1071">
        <v>0.42399999999999999</v>
      </c>
      <c r="BW223" s="1071">
        <v>0.20699999999999999</v>
      </c>
      <c r="BX223" s="1072">
        <v>43</v>
      </c>
      <c r="BY223" s="1071">
        <v>0.39100000000000001</v>
      </c>
      <c r="BZ223" s="1071">
        <v>0.19900000000000001</v>
      </c>
      <c r="CA223" s="1072">
        <v>40</v>
      </c>
      <c r="CB223" s="1084"/>
    </row>
    <row r="224" spans="2:80" ht="18.75" x14ac:dyDescent="0.3">
      <c r="B224" s="1019"/>
      <c r="C224" s="947"/>
      <c r="D224" s="1045" t="s">
        <v>359</v>
      </c>
      <c r="E224" s="937"/>
      <c r="F224" s="954"/>
      <c r="G224" s="955">
        <v>6</v>
      </c>
      <c r="H224" s="1076"/>
      <c r="I224" s="1102"/>
      <c r="J224" s="1072">
        <v>0</v>
      </c>
      <c r="K224" s="1076"/>
      <c r="L224" s="1102"/>
      <c r="M224" s="1072">
        <v>0</v>
      </c>
      <c r="N224" s="1076"/>
      <c r="O224" s="1102"/>
      <c r="P224" s="1072">
        <v>0</v>
      </c>
      <c r="Q224" s="1076"/>
      <c r="R224" s="1102"/>
      <c r="S224" s="1072">
        <v>0</v>
      </c>
      <c r="T224" s="1076"/>
      <c r="U224" s="1102"/>
      <c r="V224" s="1072">
        <v>0</v>
      </c>
      <c r="W224" s="1076"/>
      <c r="X224" s="1102"/>
      <c r="Y224" s="1072">
        <v>0</v>
      </c>
      <c r="Z224" s="1076"/>
      <c r="AA224" s="1102"/>
      <c r="AB224" s="1072">
        <v>0</v>
      </c>
      <c r="AC224" s="1076"/>
      <c r="AD224" s="1102"/>
      <c r="AE224" s="1072">
        <v>0</v>
      </c>
      <c r="AF224" s="1076"/>
      <c r="AG224" s="1102"/>
      <c r="AH224" s="1072">
        <v>0</v>
      </c>
      <c r="AI224" s="1076"/>
      <c r="AJ224" s="1102"/>
      <c r="AK224" s="1072">
        <v>0</v>
      </c>
      <c r="AL224" s="1076"/>
      <c r="AM224" s="1102"/>
      <c r="AN224" s="1072">
        <v>0</v>
      </c>
      <c r="AO224" s="1076"/>
      <c r="AP224" s="1102"/>
      <c r="AQ224" s="1072">
        <v>0</v>
      </c>
      <c r="AR224" s="1076"/>
      <c r="AS224" s="1102"/>
      <c r="AT224" s="1072">
        <v>0</v>
      </c>
      <c r="AU224" s="1076"/>
      <c r="AV224" s="1102"/>
      <c r="AW224" s="1072">
        <v>0</v>
      </c>
      <c r="AX224" s="1076"/>
      <c r="AY224" s="1102"/>
      <c r="AZ224" s="1072">
        <v>0</v>
      </c>
      <c r="BA224" s="1076"/>
      <c r="BB224" s="1102"/>
      <c r="BC224" s="1072">
        <v>0</v>
      </c>
      <c r="BD224" s="1076"/>
      <c r="BE224" s="1102"/>
      <c r="BF224" s="1072">
        <v>0</v>
      </c>
      <c r="BG224" s="1076"/>
      <c r="BH224" s="1102"/>
      <c r="BI224" s="1072">
        <v>0</v>
      </c>
      <c r="BJ224" s="1076"/>
      <c r="BK224" s="1102"/>
      <c r="BL224" s="1072">
        <v>0</v>
      </c>
      <c r="BM224" s="1076"/>
      <c r="BN224" s="1102"/>
      <c r="BO224" s="1072">
        <v>0</v>
      </c>
      <c r="BP224" s="1076"/>
      <c r="BQ224" s="1102"/>
      <c r="BR224" s="1072">
        <v>0</v>
      </c>
      <c r="BS224" s="1076"/>
      <c r="BT224" s="1102"/>
      <c r="BU224" s="1072">
        <v>0</v>
      </c>
      <c r="BV224" s="1076"/>
      <c r="BW224" s="1102"/>
      <c r="BX224" s="1072">
        <v>0</v>
      </c>
      <c r="BY224" s="1076"/>
      <c r="BZ224" s="1102"/>
      <c r="CA224" s="1072">
        <v>0</v>
      </c>
      <c r="CB224" s="1084"/>
    </row>
    <row r="225" spans="1:80" ht="19.5" thickBot="1" x14ac:dyDescent="0.35">
      <c r="B225" s="1019"/>
      <c r="C225" s="945"/>
      <c r="D225" s="978" t="s">
        <v>359</v>
      </c>
      <c r="E225" s="937"/>
      <c r="F225" s="954"/>
      <c r="G225" s="955">
        <v>6</v>
      </c>
      <c r="H225" s="1076"/>
      <c r="I225" s="1102"/>
      <c r="J225" s="1072">
        <v>0</v>
      </c>
      <c r="K225" s="1076"/>
      <c r="L225" s="1102"/>
      <c r="M225" s="1072">
        <v>0</v>
      </c>
      <c r="N225" s="1076"/>
      <c r="O225" s="1102"/>
      <c r="P225" s="1072">
        <v>0</v>
      </c>
      <c r="Q225" s="1076"/>
      <c r="R225" s="1102"/>
      <c r="S225" s="1072">
        <v>0</v>
      </c>
      <c r="T225" s="1076"/>
      <c r="U225" s="1102"/>
      <c r="V225" s="1072">
        <v>0</v>
      </c>
      <c r="W225" s="1076"/>
      <c r="X225" s="1102"/>
      <c r="Y225" s="1072">
        <v>0</v>
      </c>
      <c r="Z225" s="1076"/>
      <c r="AA225" s="1102"/>
      <c r="AB225" s="1072">
        <v>0</v>
      </c>
      <c r="AC225" s="1076"/>
      <c r="AD225" s="1102"/>
      <c r="AE225" s="1072">
        <v>0</v>
      </c>
      <c r="AF225" s="1076"/>
      <c r="AG225" s="1102"/>
      <c r="AH225" s="1072">
        <v>0</v>
      </c>
      <c r="AI225" s="1076"/>
      <c r="AJ225" s="1102"/>
      <c r="AK225" s="1072">
        <v>0</v>
      </c>
      <c r="AL225" s="1076"/>
      <c r="AM225" s="1102"/>
      <c r="AN225" s="1072">
        <v>0</v>
      </c>
      <c r="AO225" s="1076"/>
      <c r="AP225" s="1102"/>
      <c r="AQ225" s="1072">
        <v>0</v>
      </c>
      <c r="AR225" s="1076"/>
      <c r="AS225" s="1102"/>
      <c r="AT225" s="1072">
        <v>0</v>
      </c>
      <c r="AU225" s="1076"/>
      <c r="AV225" s="1102"/>
      <c r="AW225" s="1072">
        <v>0</v>
      </c>
      <c r="AX225" s="1076"/>
      <c r="AY225" s="1102"/>
      <c r="AZ225" s="1072">
        <v>0</v>
      </c>
      <c r="BA225" s="1076"/>
      <c r="BB225" s="1102"/>
      <c r="BC225" s="1072">
        <v>0</v>
      </c>
      <c r="BD225" s="1076"/>
      <c r="BE225" s="1102"/>
      <c r="BF225" s="1072">
        <v>0</v>
      </c>
      <c r="BG225" s="1076"/>
      <c r="BH225" s="1102"/>
      <c r="BI225" s="1072">
        <v>0</v>
      </c>
      <c r="BJ225" s="1076"/>
      <c r="BK225" s="1102"/>
      <c r="BL225" s="1072">
        <v>0</v>
      </c>
      <c r="BM225" s="1076"/>
      <c r="BN225" s="1102"/>
      <c r="BO225" s="1072">
        <v>0</v>
      </c>
      <c r="BP225" s="1076"/>
      <c r="BQ225" s="1102"/>
      <c r="BR225" s="1072">
        <v>0</v>
      </c>
      <c r="BS225" s="1076"/>
      <c r="BT225" s="1102"/>
      <c r="BU225" s="1072">
        <v>0</v>
      </c>
      <c r="BV225" s="1076"/>
      <c r="BW225" s="1102"/>
      <c r="BX225" s="1072">
        <v>0</v>
      </c>
      <c r="BY225" s="1076"/>
      <c r="BZ225" s="1102"/>
      <c r="CA225" s="1072">
        <v>0</v>
      </c>
      <c r="CB225" s="1084"/>
    </row>
    <row r="226" spans="1:80" s="930" customFormat="1" ht="19.5" thickBot="1" x14ac:dyDescent="0.35">
      <c r="A226" s="992"/>
      <c r="B226" s="1018">
        <v>7</v>
      </c>
      <c r="C226" s="953" t="s">
        <v>138</v>
      </c>
      <c r="D226" s="950"/>
      <c r="E226" s="951"/>
      <c r="F226" s="968"/>
      <c r="G226" s="944"/>
      <c r="H226" s="1074"/>
      <c r="I226" s="1075"/>
      <c r="J226" s="1075"/>
      <c r="K226" s="1074"/>
      <c r="L226" s="1075"/>
      <c r="M226" s="1075"/>
      <c r="N226" s="1074"/>
      <c r="O226" s="1075"/>
      <c r="P226" s="1075"/>
      <c r="Q226" s="1074"/>
      <c r="R226" s="1075"/>
      <c r="S226" s="1075"/>
      <c r="T226" s="1074"/>
      <c r="U226" s="1075"/>
      <c r="V226" s="1075"/>
      <c r="W226" s="1074"/>
      <c r="X226" s="1075"/>
      <c r="Y226" s="1075"/>
      <c r="Z226" s="1074"/>
      <c r="AA226" s="1075"/>
      <c r="AB226" s="1075"/>
      <c r="AC226" s="1074"/>
      <c r="AD226" s="1075"/>
      <c r="AE226" s="1075"/>
      <c r="AF226" s="1074"/>
      <c r="AG226" s="1075"/>
      <c r="AH226" s="1075"/>
      <c r="AI226" s="1074"/>
      <c r="AJ226" s="1075"/>
      <c r="AK226" s="1075"/>
      <c r="AL226" s="1074"/>
      <c r="AM226" s="1075"/>
      <c r="AN226" s="1075"/>
      <c r="AO226" s="1074"/>
      <c r="AP226" s="1075"/>
      <c r="AQ226" s="1075"/>
      <c r="AR226" s="1074"/>
      <c r="AS226" s="1075"/>
      <c r="AT226" s="1075"/>
      <c r="AU226" s="1074"/>
      <c r="AV226" s="1075"/>
      <c r="AW226" s="1075"/>
      <c r="AX226" s="1074"/>
      <c r="AY226" s="1075"/>
      <c r="AZ226" s="1075"/>
      <c r="BA226" s="1074"/>
      <c r="BB226" s="1075"/>
      <c r="BC226" s="1075"/>
      <c r="BD226" s="1074"/>
      <c r="BE226" s="1075"/>
      <c r="BF226" s="1075"/>
      <c r="BG226" s="1074"/>
      <c r="BH226" s="1075"/>
      <c r="BI226" s="1075"/>
      <c r="BJ226" s="1074"/>
      <c r="BK226" s="1075"/>
      <c r="BL226" s="1075"/>
      <c r="BM226" s="1074"/>
      <c r="BN226" s="1075"/>
      <c r="BO226" s="1075"/>
      <c r="BP226" s="1074"/>
      <c r="BQ226" s="1075"/>
      <c r="BR226" s="1075"/>
      <c r="BS226" s="1074"/>
      <c r="BT226" s="1075"/>
      <c r="BU226" s="1075"/>
      <c r="BV226" s="1074"/>
      <c r="BW226" s="1075"/>
      <c r="BX226" s="1075"/>
      <c r="BY226" s="1074"/>
      <c r="BZ226" s="1075"/>
      <c r="CA226" s="1075"/>
      <c r="CB226" s="1083"/>
    </row>
    <row r="227" spans="1:80" s="122" customFormat="1" ht="19.5" customHeight="1" x14ac:dyDescent="0.3">
      <c r="A227" s="991"/>
      <c r="B227" s="1002"/>
      <c r="C227" s="932"/>
      <c r="D227" s="964" t="s">
        <v>442</v>
      </c>
      <c r="E227" s="934"/>
      <c r="F227" s="966" t="s">
        <v>434</v>
      </c>
      <c r="G227" s="935">
        <v>110</v>
      </c>
      <c r="H227" s="1072">
        <v>2.83</v>
      </c>
      <c r="I227" s="1072">
        <v>1.57</v>
      </c>
      <c r="J227" s="1072">
        <v>17</v>
      </c>
      <c r="K227" s="1072">
        <v>3</v>
      </c>
      <c r="L227" s="1072">
        <v>1.66</v>
      </c>
      <c r="M227" s="1072">
        <v>18</v>
      </c>
      <c r="N227" s="1072">
        <v>2.83</v>
      </c>
      <c r="O227" s="1072">
        <v>1.57</v>
      </c>
      <c r="P227" s="1072">
        <v>17</v>
      </c>
      <c r="Q227" s="1072">
        <v>2.83</v>
      </c>
      <c r="R227" s="1072">
        <v>1.57</v>
      </c>
      <c r="S227" s="1072">
        <v>17</v>
      </c>
      <c r="T227" s="1072">
        <v>2.83</v>
      </c>
      <c r="U227" s="1072">
        <v>1.57</v>
      </c>
      <c r="V227" s="1072">
        <v>17</v>
      </c>
      <c r="W227" s="1072">
        <v>3</v>
      </c>
      <c r="X227" s="1072">
        <v>1.66</v>
      </c>
      <c r="Y227" s="1072">
        <v>18</v>
      </c>
      <c r="Z227" s="1072">
        <v>3</v>
      </c>
      <c r="AA227" s="1072">
        <v>1.66</v>
      </c>
      <c r="AB227" s="1072">
        <v>18</v>
      </c>
      <c r="AC227" s="1072">
        <v>3</v>
      </c>
      <c r="AD227" s="1072">
        <v>1.66</v>
      </c>
      <c r="AE227" s="1072">
        <v>18</v>
      </c>
      <c r="AF227" s="1072">
        <v>3</v>
      </c>
      <c r="AG227" s="1072">
        <v>1.66</v>
      </c>
      <c r="AH227" s="1072">
        <v>18</v>
      </c>
      <c r="AI227" s="1072">
        <v>3</v>
      </c>
      <c r="AJ227" s="1072">
        <v>1.66</v>
      </c>
      <c r="AK227" s="1072">
        <v>18</v>
      </c>
      <c r="AL227" s="1072">
        <v>3.16</v>
      </c>
      <c r="AM227" s="1072">
        <v>1.75</v>
      </c>
      <c r="AN227" s="1072">
        <v>19</v>
      </c>
      <c r="AO227" s="1072">
        <v>4</v>
      </c>
      <c r="AP227" s="1072">
        <v>2.2200000000000002</v>
      </c>
      <c r="AQ227" s="1072">
        <v>24</v>
      </c>
      <c r="AR227" s="1072">
        <v>4</v>
      </c>
      <c r="AS227" s="1072">
        <v>2.2200000000000002</v>
      </c>
      <c r="AT227" s="1072">
        <v>24</v>
      </c>
      <c r="AU227" s="1072">
        <v>4.16</v>
      </c>
      <c r="AV227" s="1072">
        <v>2.2999999999999998</v>
      </c>
      <c r="AW227" s="1072">
        <v>25</v>
      </c>
      <c r="AX227" s="1072">
        <v>4.16</v>
      </c>
      <c r="AY227" s="1072">
        <v>2.2999999999999998</v>
      </c>
      <c r="AZ227" s="1072">
        <v>25</v>
      </c>
      <c r="BA227" s="1072">
        <v>4.33</v>
      </c>
      <c r="BB227" s="1072">
        <v>2.4</v>
      </c>
      <c r="BC227" s="1072">
        <v>26</v>
      </c>
      <c r="BD227" s="1072">
        <v>4.33</v>
      </c>
      <c r="BE227" s="1072">
        <v>2.4</v>
      </c>
      <c r="BF227" s="1072">
        <v>26</v>
      </c>
      <c r="BG227" s="1072">
        <v>4.33</v>
      </c>
      <c r="BH227" s="1072">
        <v>2.4</v>
      </c>
      <c r="BI227" s="1072">
        <v>26</v>
      </c>
      <c r="BJ227" s="1072">
        <v>4.33</v>
      </c>
      <c r="BK227" s="1072">
        <v>2.4</v>
      </c>
      <c r="BL227" s="1072">
        <v>26</v>
      </c>
      <c r="BM227" s="1072">
        <v>4.5</v>
      </c>
      <c r="BN227" s="1072">
        <v>2.4900000000000002</v>
      </c>
      <c r="BO227" s="1072">
        <v>27</v>
      </c>
      <c r="BP227" s="1072">
        <v>4.66</v>
      </c>
      <c r="BQ227" s="1072">
        <v>2.58</v>
      </c>
      <c r="BR227" s="1072">
        <v>28</v>
      </c>
      <c r="BS227" s="1072">
        <v>4.83</v>
      </c>
      <c r="BT227" s="1072">
        <v>2.68</v>
      </c>
      <c r="BU227" s="1072">
        <v>29</v>
      </c>
      <c r="BV227" s="1072">
        <v>4.66</v>
      </c>
      <c r="BW227" s="1072">
        <v>2.58</v>
      </c>
      <c r="BX227" s="1072">
        <v>28</v>
      </c>
      <c r="BY227" s="1072">
        <v>4.66</v>
      </c>
      <c r="BZ227" s="1072">
        <v>2.58</v>
      </c>
      <c r="CA227" s="1072">
        <v>28</v>
      </c>
      <c r="CB227" s="1084"/>
    </row>
    <row r="228" spans="1:80" s="122" customFormat="1" ht="19.5" customHeight="1" x14ac:dyDescent="0.3">
      <c r="A228" s="991"/>
      <c r="B228" s="1002"/>
      <c r="C228" s="932"/>
      <c r="D228" s="964" t="s">
        <v>492</v>
      </c>
      <c r="E228" s="934"/>
      <c r="F228" s="966" t="s">
        <v>434</v>
      </c>
      <c r="G228" s="935">
        <v>110</v>
      </c>
      <c r="H228" s="1072"/>
      <c r="I228" s="1072"/>
      <c r="J228" s="1072">
        <v>0</v>
      </c>
      <c r="K228" s="1072"/>
      <c r="L228" s="1072"/>
      <c r="M228" s="1072">
        <v>0</v>
      </c>
      <c r="N228" s="1072"/>
      <c r="O228" s="1072"/>
      <c r="P228" s="1072">
        <v>0</v>
      </c>
      <c r="Q228" s="1072"/>
      <c r="R228" s="1072"/>
      <c r="S228" s="1072">
        <v>0</v>
      </c>
      <c r="T228" s="1072"/>
      <c r="U228" s="1072"/>
      <c r="V228" s="1072">
        <v>0</v>
      </c>
      <c r="W228" s="1072"/>
      <c r="X228" s="1072"/>
      <c r="Y228" s="1072">
        <v>0</v>
      </c>
      <c r="Z228" s="1072"/>
      <c r="AA228" s="1072"/>
      <c r="AB228" s="1072">
        <v>0</v>
      </c>
      <c r="AC228" s="1072"/>
      <c r="AD228" s="1072"/>
      <c r="AE228" s="1072">
        <v>0</v>
      </c>
      <c r="AF228" s="1072"/>
      <c r="AG228" s="1072"/>
      <c r="AH228" s="1072">
        <v>0</v>
      </c>
      <c r="AI228" s="1072"/>
      <c r="AJ228" s="1072"/>
      <c r="AK228" s="1072">
        <v>0</v>
      </c>
      <c r="AL228" s="1072"/>
      <c r="AM228" s="1072"/>
      <c r="AN228" s="1072">
        <v>0</v>
      </c>
      <c r="AO228" s="1072"/>
      <c r="AP228" s="1072"/>
      <c r="AQ228" s="1072">
        <v>0</v>
      </c>
      <c r="AR228" s="1072"/>
      <c r="AS228" s="1072"/>
      <c r="AT228" s="1072">
        <v>0</v>
      </c>
      <c r="AU228" s="1072"/>
      <c r="AV228" s="1072"/>
      <c r="AW228" s="1072">
        <v>0</v>
      </c>
      <c r="AX228" s="1072"/>
      <c r="AY228" s="1072"/>
      <c r="AZ228" s="1072">
        <v>0</v>
      </c>
      <c r="BA228" s="1072"/>
      <c r="BB228" s="1072"/>
      <c r="BC228" s="1072">
        <v>0</v>
      </c>
      <c r="BD228" s="1072"/>
      <c r="BE228" s="1072"/>
      <c r="BF228" s="1072">
        <v>0</v>
      </c>
      <c r="BG228" s="1072"/>
      <c r="BH228" s="1072"/>
      <c r="BI228" s="1072">
        <v>0</v>
      </c>
      <c r="BJ228" s="1072"/>
      <c r="BK228" s="1072"/>
      <c r="BL228" s="1072">
        <v>0</v>
      </c>
      <c r="BM228" s="1072"/>
      <c r="BN228" s="1072"/>
      <c r="BO228" s="1072">
        <v>0</v>
      </c>
      <c r="BP228" s="1072"/>
      <c r="BQ228" s="1072"/>
      <c r="BR228" s="1072">
        <v>0</v>
      </c>
      <c r="BS228" s="1072"/>
      <c r="BT228" s="1072"/>
      <c r="BU228" s="1072">
        <v>0</v>
      </c>
      <c r="BV228" s="1072"/>
      <c r="BW228" s="1072"/>
      <c r="BX228" s="1072">
        <v>0</v>
      </c>
      <c r="BY228" s="1072"/>
      <c r="BZ228" s="1072"/>
      <c r="CA228" s="1072">
        <v>0</v>
      </c>
      <c r="CB228" s="1084"/>
    </row>
    <row r="229" spans="1:80" s="122" customFormat="1" ht="19.5" customHeight="1" x14ac:dyDescent="0.3">
      <c r="A229" s="991"/>
      <c r="B229" s="1002"/>
      <c r="C229" s="932"/>
      <c r="D229" s="956"/>
      <c r="E229" s="937"/>
      <c r="F229" s="954" t="s">
        <v>435</v>
      </c>
      <c r="G229" s="955">
        <v>35</v>
      </c>
      <c r="H229" s="1103"/>
      <c r="I229" s="1103"/>
      <c r="J229" s="1072">
        <v>0</v>
      </c>
      <c r="K229" s="1103"/>
      <c r="L229" s="1103"/>
      <c r="M229" s="1072">
        <v>0</v>
      </c>
      <c r="N229" s="1103"/>
      <c r="O229" s="1103"/>
      <c r="P229" s="1072">
        <v>0</v>
      </c>
      <c r="Q229" s="1103"/>
      <c r="R229" s="1103"/>
      <c r="S229" s="1072">
        <v>0</v>
      </c>
      <c r="T229" s="1103"/>
      <c r="U229" s="1103"/>
      <c r="V229" s="1072">
        <v>0</v>
      </c>
      <c r="W229" s="1103"/>
      <c r="X229" s="1103"/>
      <c r="Y229" s="1072">
        <v>0</v>
      </c>
      <c r="Z229" s="1103"/>
      <c r="AA229" s="1103"/>
      <c r="AB229" s="1072">
        <v>0</v>
      </c>
      <c r="AC229" s="1103"/>
      <c r="AD229" s="1103"/>
      <c r="AE229" s="1072">
        <v>0</v>
      </c>
      <c r="AF229" s="1103"/>
      <c r="AG229" s="1103"/>
      <c r="AH229" s="1072">
        <v>0</v>
      </c>
      <c r="AI229" s="1103"/>
      <c r="AJ229" s="1103"/>
      <c r="AK229" s="1072">
        <v>0</v>
      </c>
      <c r="AL229" s="1103"/>
      <c r="AM229" s="1103"/>
      <c r="AN229" s="1072">
        <v>0</v>
      </c>
      <c r="AO229" s="1103"/>
      <c r="AP229" s="1103"/>
      <c r="AQ229" s="1072">
        <v>0</v>
      </c>
      <c r="AR229" s="1103"/>
      <c r="AS229" s="1103"/>
      <c r="AT229" s="1072">
        <v>0</v>
      </c>
      <c r="AU229" s="1103"/>
      <c r="AV229" s="1103"/>
      <c r="AW229" s="1072">
        <v>0</v>
      </c>
      <c r="AX229" s="1103"/>
      <c r="AY229" s="1103"/>
      <c r="AZ229" s="1072">
        <v>0</v>
      </c>
      <c r="BA229" s="1103"/>
      <c r="BB229" s="1103"/>
      <c r="BC229" s="1072">
        <v>0</v>
      </c>
      <c r="BD229" s="1103"/>
      <c r="BE229" s="1103"/>
      <c r="BF229" s="1072">
        <v>0</v>
      </c>
      <c r="BG229" s="1103"/>
      <c r="BH229" s="1103"/>
      <c r="BI229" s="1072">
        <v>0</v>
      </c>
      <c r="BJ229" s="1103"/>
      <c r="BK229" s="1103"/>
      <c r="BL229" s="1072">
        <v>0</v>
      </c>
      <c r="BM229" s="1103"/>
      <c r="BN229" s="1103"/>
      <c r="BO229" s="1072">
        <v>0</v>
      </c>
      <c r="BP229" s="1103"/>
      <c r="BQ229" s="1103"/>
      <c r="BR229" s="1072">
        <v>0</v>
      </c>
      <c r="BS229" s="1103"/>
      <c r="BT229" s="1103"/>
      <c r="BU229" s="1072">
        <v>0</v>
      </c>
      <c r="BV229" s="1103"/>
      <c r="BW229" s="1103"/>
      <c r="BX229" s="1072">
        <v>0</v>
      </c>
      <c r="BY229" s="1103"/>
      <c r="BZ229" s="1103"/>
      <c r="CA229" s="1072">
        <v>0</v>
      </c>
      <c r="CB229" s="1084"/>
    </row>
    <row r="230" spans="1:80" s="122" customFormat="1" ht="19.5" x14ac:dyDescent="0.3">
      <c r="A230" s="991"/>
      <c r="B230" s="1002"/>
      <c r="C230" s="932"/>
      <c r="D230" s="956"/>
      <c r="E230" s="937"/>
      <c r="F230" s="954" t="s">
        <v>436</v>
      </c>
      <c r="G230" s="955">
        <v>10</v>
      </c>
      <c r="H230" s="1103"/>
      <c r="I230" s="1103"/>
      <c r="J230" s="1072">
        <v>0</v>
      </c>
      <c r="K230" s="1103"/>
      <c r="L230" s="1103"/>
      <c r="M230" s="1072">
        <v>0</v>
      </c>
      <c r="N230" s="1103"/>
      <c r="O230" s="1103"/>
      <c r="P230" s="1072">
        <v>0</v>
      </c>
      <c r="Q230" s="1103"/>
      <c r="R230" s="1103"/>
      <c r="S230" s="1072">
        <v>0</v>
      </c>
      <c r="T230" s="1103"/>
      <c r="U230" s="1103"/>
      <c r="V230" s="1072">
        <v>0</v>
      </c>
      <c r="W230" s="1103"/>
      <c r="X230" s="1103"/>
      <c r="Y230" s="1072">
        <v>0</v>
      </c>
      <c r="Z230" s="1103"/>
      <c r="AA230" s="1103"/>
      <c r="AB230" s="1072">
        <v>0</v>
      </c>
      <c r="AC230" s="1103"/>
      <c r="AD230" s="1103"/>
      <c r="AE230" s="1072">
        <v>0</v>
      </c>
      <c r="AF230" s="1103"/>
      <c r="AG230" s="1103"/>
      <c r="AH230" s="1072">
        <v>0</v>
      </c>
      <c r="AI230" s="1103"/>
      <c r="AJ230" s="1103"/>
      <c r="AK230" s="1072">
        <v>0</v>
      </c>
      <c r="AL230" s="1103"/>
      <c r="AM230" s="1103"/>
      <c r="AN230" s="1072">
        <v>0</v>
      </c>
      <c r="AO230" s="1103"/>
      <c r="AP230" s="1103"/>
      <c r="AQ230" s="1072">
        <v>0</v>
      </c>
      <c r="AR230" s="1103"/>
      <c r="AS230" s="1103"/>
      <c r="AT230" s="1072">
        <v>0</v>
      </c>
      <c r="AU230" s="1103"/>
      <c r="AV230" s="1103"/>
      <c r="AW230" s="1072">
        <v>0</v>
      </c>
      <c r="AX230" s="1103"/>
      <c r="AY230" s="1103"/>
      <c r="AZ230" s="1072">
        <v>0</v>
      </c>
      <c r="BA230" s="1103"/>
      <c r="BB230" s="1103"/>
      <c r="BC230" s="1072">
        <v>0</v>
      </c>
      <c r="BD230" s="1103"/>
      <c r="BE230" s="1103"/>
      <c r="BF230" s="1072">
        <v>0</v>
      </c>
      <c r="BG230" s="1103"/>
      <c r="BH230" s="1103"/>
      <c r="BI230" s="1072">
        <v>0</v>
      </c>
      <c r="BJ230" s="1103"/>
      <c r="BK230" s="1103"/>
      <c r="BL230" s="1072">
        <v>0</v>
      </c>
      <c r="BM230" s="1103"/>
      <c r="BN230" s="1103"/>
      <c r="BO230" s="1072">
        <v>0</v>
      </c>
      <c r="BP230" s="1103"/>
      <c r="BQ230" s="1103"/>
      <c r="BR230" s="1072">
        <v>0</v>
      </c>
      <c r="BS230" s="1103"/>
      <c r="BT230" s="1103"/>
      <c r="BU230" s="1072">
        <v>0</v>
      </c>
      <c r="BV230" s="1103"/>
      <c r="BW230" s="1103"/>
      <c r="BX230" s="1072">
        <v>0</v>
      </c>
      <c r="BY230" s="1103"/>
      <c r="BZ230" s="1103"/>
      <c r="CA230" s="1072">
        <v>0</v>
      </c>
      <c r="CB230" s="1084"/>
    </row>
    <row r="231" spans="1:80" s="122" customFormat="1" ht="19.5" x14ac:dyDescent="0.3">
      <c r="A231" s="991"/>
      <c r="B231" s="1002"/>
      <c r="C231" s="932"/>
      <c r="D231" s="956"/>
      <c r="E231" s="937"/>
      <c r="F231" s="954" t="s">
        <v>437</v>
      </c>
      <c r="G231" s="955" t="s">
        <v>109</v>
      </c>
      <c r="H231" s="1222"/>
      <c r="I231" s="1222"/>
      <c r="J231" s="1222"/>
      <c r="K231" s="1222"/>
      <c r="L231" s="1222"/>
      <c r="M231" s="1222"/>
      <c r="N231" s="1222"/>
      <c r="O231" s="1222"/>
      <c r="P231" s="1222"/>
      <c r="Q231" s="1222"/>
      <c r="R231" s="1222"/>
      <c r="S231" s="1222"/>
      <c r="T231" s="1222"/>
      <c r="U231" s="1222"/>
      <c r="V231" s="1222"/>
      <c r="W231" s="1222"/>
      <c r="X231" s="1222"/>
      <c r="Y231" s="1222"/>
      <c r="Z231" s="1222"/>
      <c r="AA231" s="1222"/>
      <c r="AB231" s="1222"/>
      <c r="AC231" s="1222"/>
      <c r="AD231" s="1222"/>
      <c r="AE231" s="1222"/>
      <c r="AF231" s="1222"/>
      <c r="AG231" s="1222"/>
      <c r="AH231" s="1222"/>
      <c r="AI231" s="1222"/>
      <c r="AJ231" s="1222"/>
      <c r="AK231" s="1222"/>
      <c r="AL231" s="1222"/>
      <c r="AM231" s="1222"/>
      <c r="AN231" s="1222"/>
      <c r="AO231" s="1222"/>
      <c r="AP231" s="1222"/>
      <c r="AQ231" s="1222"/>
      <c r="AR231" s="1222"/>
      <c r="AS231" s="1222"/>
      <c r="AT231" s="1222"/>
      <c r="AU231" s="1222"/>
      <c r="AV231" s="1222"/>
      <c r="AW231" s="1222"/>
      <c r="AX231" s="1222"/>
      <c r="AY231" s="1222"/>
      <c r="AZ231" s="1222"/>
      <c r="BA231" s="1222"/>
      <c r="BB231" s="1222"/>
      <c r="BC231" s="1222"/>
      <c r="BD231" s="1222"/>
      <c r="BE231" s="1222"/>
      <c r="BF231" s="1222"/>
      <c r="BG231" s="1222"/>
      <c r="BH231" s="1222"/>
      <c r="BI231" s="1222"/>
      <c r="BJ231" s="1222"/>
      <c r="BK231" s="1222"/>
      <c r="BL231" s="1222"/>
      <c r="BM231" s="1222"/>
      <c r="BN231" s="1222"/>
      <c r="BO231" s="1222"/>
      <c r="BP231" s="1222"/>
      <c r="BQ231" s="1222"/>
      <c r="BR231" s="1222"/>
      <c r="BS231" s="1222"/>
      <c r="BT231" s="1222"/>
      <c r="BU231" s="1222"/>
      <c r="BV231" s="1222"/>
      <c r="BW231" s="1222"/>
      <c r="BX231" s="1222"/>
      <c r="BY231" s="1222"/>
      <c r="BZ231" s="1222"/>
      <c r="CA231" s="1222"/>
      <c r="CB231" s="1084"/>
    </row>
    <row r="232" spans="1:80" ht="19.5" x14ac:dyDescent="0.3">
      <c r="A232" s="991"/>
      <c r="B232" s="1002"/>
      <c r="C232" s="939"/>
      <c r="D232" s="956"/>
      <c r="E232" s="937"/>
      <c r="F232" s="954" t="s">
        <v>438</v>
      </c>
      <c r="G232" s="955" t="s">
        <v>109</v>
      </c>
      <c r="H232" s="1222"/>
      <c r="I232" s="1222"/>
      <c r="J232" s="1222"/>
      <c r="K232" s="1222"/>
      <c r="L232" s="1222"/>
      <c r="M232" s="1222"/>
      <c r="N232" s="1222"/>
      <c r="O232" s="1222"/>
      <c r="P232" s="1222"/>
      <c r="Q232" s="1222"/>
      <c r="R232" s="1222"/>
      <c r="S232" s="1222"/>
      <c r="T232" s="1222"/>
      <c r="U232" s="1222"/>
      <c r="V232" s="1222"/>
      <c r="W232" s="1222"/>
      <c r="X232" s="1222"/>
      <c r="Y232" s="1222"/>
      <c r="Z232" s="1222"/>
      <c r="AA232" s="1222"/>
      <c r="AB232" s="1222"/>
      <c r="AC232" s="1222"/>
      <c r="AD232" s="1222"/>
      <c r="AE232" s="1222"/>
      <c r="AF232" s="1222"/>
      <c r="AG232" s="1222"/>
      <c r="AH232" s="1222"/>
      <c r="AI232" s="1222"/>
      <c r="AJ232" s="1222"/>
      <c r="AK232" s="1222"/>
      <c r="AL232" s="1222"/>
      <c r="AM232" s="1222"/>
      <c r="AN232" s="1222"/>
      <c r="AO232" s="1222"/>
      <c r="AP232" s="1222"/>
      <c r="AQ232" s="1222"/>
      <c r="AR232" s="1222"/>
      <c r="AS232" s="1222"/>
      <c r="AT232" s="1222"/>
      <c r="AU232" s="1222"/>
      <c r="AV232" s="1222"/>
      <c r="AW232" s="1222"/>
      <c r="AX232" s="1222"/>
      <c r="AY232" s="1222"/>
      <c r="AZ232" s="1222"/>
      <c r="BA232" s="1222"/>
      <c r="BB232" s="1222"/>
      <c r="BC232" s="1222"/>
      <c r="BD232" s="1222"/>
      <c r="BE232" s="1222"/>
      <c r="BF232" s="1222"/>
      <c r="BG232" s="1222"/>
      <c r="BH232" s="1222"/>
      <c r="BI232" s="1222"/>
      <c r="BJ232" s="1222"/>
      <c r="BK232" s="1222"/>
      <c r="BL232" s="1222"/>
      <c r="BM232" s="1222"/>
      <c r="BN232" s="1222"/>
      <c r="BO232" s="1222"/>
      <c r="BP232" s="1222"/>
      <c r="BQ232" s="1222"/>
      <c r="BR232" s="1222"/>
      <c r="BS232" s="1222"/>
      <c r="BT232" s="1222"/>
      <c r="BU232" s="1222"/>
      <c r="BV232" s="1222"/>
      <c r="BW232" s="1222"/>
      <c r="BX232" s="1222"/>
      <c r="BY232" s="1222"/>
      <c r="BZ232" s="1222"/>
      <c r="CA232" s="1222"/>
      <c r="CB232" s="1084"/>
    </row>
    <row r="233" spans="1:80" ht="19.5" customHeight="1" x14ac:dyDescent="0.3">
      <c r="A233" s="991"/>
      <c r="B233" s="1002"/>
      <c r="C233" s="939"/>
      <c r="D233" s="956" t="s">
        <v>7</v>
      </c>
      <c r="E233" s="937"/>
      <c r="F233" s="954" t="s">
        <v>434</v>
      </c>
      <c r="G233" s="940">
        <v>110</v>
      </c>
      <c r="H233" s="1103">
        <v>0.67</v>
      </c>
      <c r="I233" s="1103">
        <v>0.37</v>
      </c>
      <c r="J233" s="1072">
        <v>4</v>
      </c>
      <c r="K233" s="1103">
        <v>0.67</v>
      </c>
      <c r="L233" s="1103">
        <v>0.37</v>
      </c>
      <c r="M233" s="1072">
        <v>4</v>
      </c>
      <c r="N233" s="1103">
        <v>0.67</v>
      </c>
      <c r="O233" s="1103">
        <v>0.37</v>
      </c>
      <c r="P233" s="1072">
        <v>4</v>
      </c>
      <c r="Q233" s="1103">
        <v>0.67</v>
      </c>
      <c r="R233" s="1103">
        <v>0.37</v>
      </c>
      <c r="S233" s="1072">
        <v>4</v>
      </c>
      <c r="T233" s="1103">
        <v>0.67</v>
      </c>
      <c r="U233" s="1103">
        <v>0.37</v>
      </c>
      <c r="V233" s="1072">
        <v>4</v>
      </c>
      <c r="W233" s="1103">
        <v>0.67</v>
      </c>
      <c r="X233" s="1103">
        <v>0.37</v>
      </c>
      <c r="Y233" s="1072">
        <v>4</v>
      </c>
      <c r="Z233" s="1103">
        <v>1</v>
      </c>
      <c r="AA233" s="1103">
        <v>0.55000000000000004</v>
      </c>
      <c r="AB233" s="1072">
        <v>6</v>
      </c>
      <c r="AC233" s="1103">
        <v>1</v>
      </c>
      <c r="AD233" s="1103">
        <v>0.55000000000000004</v>
      </c>
      <c r="AE233" s="1072">
        <v>6</v>
      </c>
      <c r="AF233" s="1103">
        <v>1</v>
      </c>
      <c r="AG233" s="1103">
        <v>0.55000000000000004</v>
      </c>
      <c r="AH233" s="1072">
        <v>6</v>
      </c>
      <c r="AI233" s="1103">
        <v>1</v>
      </c>
      <c r="AJ233" s="1103">
        <v>0.55000000000000004</v>
      </c>
      <c r="AK233" s="1072">
        <v>6</v>
      </c>
      <c r="AL233" s="1103">
        <v>1</v>
      </c>
      <c r="AM233" s="1103">
        <v>0.55000000000000004</v>
      </c>
      <c r="AN233" s="1072">
        <v>6</v>
      </c>
      <c r="AO233" s="1103">
        <v>1</v>
      </c>
      <c r="AP233" s="1103">
        <v>0.55000000000000004</v>
      </c>
      <c r="AQ233" s="1072">
        <v>6</v>
      </c>
      <c r="AR233" s="1103">
        <v>1</v>
      </c>
      <c r="AS233" s="1103">
        <v>0.55000000000000004</v>
      </c>
      <c r="AT233" s="1072">
        <v>6</v>
      </c>
      <c r="AU233" s="1103">
        <v>0.83</v>
      </c>
      <c r="AV233" s="1103">
        <v>0.46</v>
      </c>
      <c r="AW233" s="1072">
        <v>5</v>
      </c>
      <c r="AX233" s="1103">
        <v>1</v>
      </c>
      <c r="AY233" s="1103">
        <v>0.55000000000000004</v>
      </c>
      <c r="AZ233" s="1072">
        <v>6</v>
      </c>
      <c r="BA233" s="1103">
        <v>0.83</v>
      </c>
      <c r="BB233" s="1103">
        <v>0.46</v>
      </c>
      <c r="BC233" s="1072">
        <v>5</v>
      </c>
      <c r="BD233" s="1103">
        <v>0.83</v>
      </c>
      <c r="BE233" s="1103">
        <v>0.46</v>
      </c>
      <c r="BF233" s="1072">
        <v>5</v>
      </c>
      <c r="BG233" s="1103">
        <v>0.83</v>
      </c>
      <c r="BH233" s="1103">
        <v>0.46</v>
      </c>
      <c r="BI233" s="1072">
        <v>5</v>
      </c>
      <c r="BJ233" s="1103">
        <v>0.83</v>
      </c>
      <c r="BK233" s="1103">
        <v>0.46</v>
      </c>
      <c r="BL233" s="1072">
        <v>5</v>
      </c>
      <c r="BM233" s="1103">
        <v>0.83</v>
      </c>
      <c r="BN233" s="1103">
        <v>0.46</v>
      </c>
      <c r="BO233" s="1072">
        <v>5</v>
      </c>
      <c r="BP233" s="1103">
        <v>0.83</v>
      </c>
      <c r="BQ233" s="1103">
        <v>0.46</v>
      </c>
      <c r="BR233" s="1072">
        <v>5</v>
      </c>
      <c r="BS233" s="1103">
        <v>1</v>
      </c>
      <c r="BT233" s="1103">
        <v>0.55000000000000004</v>
      </c>
      <c r="BU233" s="1072">
        <v>6</v>
      </c>
      <c r="BV233" s="1103">
        <v>1</v>
      </c>
      <c r="BW233" s="1103">
        <v>0.55000000000000004</v>
      </c>
      <c r="BX233" s="1072">
        <v>6</v>
      </c>
      <c r="BY233" s="1103">
        <v>1</v>
      </c>
      <c r="BZ233" s="1103">
        <v>0.55000000000000004</v>
      </c>
      <c r="CA233" s="1072">
        <v>6</v>
      </c>
      <c r="CB233" s="1084"/>
    </row>
    <row r="234" spans="1:80" ht="19.5" customHeight="1" x14ac:dyDescent="0.3">
      <c r="A234" s="991"/>
      <c r="B234" s="1002"/>
      <c r="C234" s="939"/>
      <c r="D234" s="956"/>
      <c r="E234" s="937"/>
      <c r="F234" s="954" t="s">
        <v>435</v>
      </c>
      <c r="G234" s="955">
        <v>35</v>
      </c>
      <c r="H234" s="1103">
        <v>0.37</v>
      </c>
      <c r="I234" s="1103">
        <v>0.2</v>
      </c>
      <c r="J234" s="1072">
        <v>7</v>
      </c>
      <c r="K234" s="1103">
        <v>0.37</v>
      </c>
      <c r="L234" s="1103">
        <v>0.2</v>
      </c>
      <c r="M234" s="1072">
        <v>7</v>
      </c>
      <c r="N234" s="1103">
        <v>0.37</v>
      </c>
      <c r="O234" s="1103">
        <v>0.2</v>
      </c>
      <c r="P234" s="1072">
        <v>7</v>
      </c>
      <c r="Q234" s="1103">
        <v>0.37</v>
      </c>
      <c r="R234" s="1103">
        <v>0.2</v>
      </c>
      <c r="S234" s="1072">
        <v>7</v>
      </c>
      <c r="T234" s="1103">
        <v>0.37</v>
      </c>
      <c r="U234" s="1103">
        <v>0.2</v>
      </c>
      <c r="V234" s="1072">
        <v>7</v>
      </c>
      <c r="W234" s="1103">
        <v>0.32</v>
      </c>
      <c r="X234" s="1103">
        <v>0.18</v>
      </c>
      <c r="Y234" s="1072">
        <v>6</v>
      </c>
      <c r="Z234" s="1103">
        <v>0.48</v>
      </c>
      <c r="AA234" s="1103">
        <v>0.27</v>
      </c>
      <c r="AB234" s="1072">
        <v>9</v>
      </c>
      <c r="AC234" s="1103">
        <v>0.48</v>
      </c>
      <c r="AD234" s="1103">
        <v>0.27</v>
      </c>
      <c r="AE234" s="1072">
        <v>9</v>
      </c>
      <c r="AF234" s="1103">
        <v>0.48</v>
      </c>
      <c r="AG234" s="1103">
        <v>0.27</v>
      </c>
      <c r="AH234" s="1072">
        <v>9</v>
      </c>
      <c r="AI234" s="1103">
        <v>0.48</v>
      </c>
      <c r="AJ234" s="1103">
        <v>0.27</v>
      </c>
      <c r="AK234" s="1072">
        <v>9</v>
      </c>
      <c r="AL234" s="1103">
        <v>0.48</v>
      </c>
      <c r="AM234" s="1103">
        <v>0.27</v>
      </c>
      <c r="AN234" s="1072">
        <v>9</v>
      </c>
      <c r="AO234" s="1103">
        <v>0.48</v>
      </c>
      <c r="AP234" s="1103">
        <v>0.27</v>
      </c>
      <c r="AQ234" s="1072">
        <v>9</v>
      </c>
      <c r="AR234" s="1103">
        <v>0.53</v>
      </c>
      <c r="AS234" s="1103">
        <v>0.28999999999999998</v>
      </c>
      <c r="AT234" s="1072">
        <v>10</v>
      </c>
      <c r="AU234" s="1103">
        <v>0.48</v>
      </c>
      <c r="AV234" s="1103">
        <v>0.27</v>
      </c>
      <c r="AW234" s="1072">
        <v>9</v>
      </c>
      <c r="AX234" s="1103">
        <v>0.48</v>
      </c>
      <c r="AY234" s="1103">
        <v>0.27</v>
      </c>
      <c r="AZ234" s="1072">
        <v>9</v>
      </c>
      <c r="BA234" s="1103">
        <v>0.48</v>
      </c>
      <c r="BB234" s="1103">
        <v>0.27</v>
      </c>
      <c r="BC234" s="1072">
        <v>9</v>
      </c>
      <c r="BD234" s="1103">
        <v>0.48</v>
      </c>
      <c r="BE234" s="1103">
        <v>0.27</v>
      </c>
      <c r="BF234" s="1072">
        <v>9</v>
      </c>
      <c r="BG234" s="1103">
        <v>0.48</v>
      </c>
      <c r="BH234" s="1103">
        <v>0.27</v>
      </c>
      <c r="BI234" s="1072">
        <v>9</v>
      </c>
      <c r="BJ234" s="1103">
        <v>0.48</v>
      </c>
      <c r="BK234" s="1103">
        <v>0.27</v>
      </c>
      <c r="BL234" s="1072">
        <v>9</v>
      </c>
      <c r="BM234" s="1103">
        <v>0.48</v>
      </c>
      <c r="BN234" s="1103">
        <v>0.27</v>
      </c>
      <c r="BO234" s="1072">
        <v>9</v>
      </c>
      <c r="BP234" s="1103">
        <v>0.42</v>
      </c>
      <c r="BQ234" s="1103">
        <v>0.23</v>
      </c>
      <c r="BR234" s="1072">
        <v>8</v>
      </c>
      <c r="BS234" s="1103">
        <v>0.48</v>
      </c>
      <c r="BT234" s="1103">
        <v>0.27</v>
      </c>
      <c r="BU234" s="1072">
        <v>9</v>
      </c>
      <c r="BV234" s="1103">
        <v>0.48</v>
      </c>
      <c r="BW234" s="1103">
        <v>0.27</v>
      </c>
      <c r="BX234" s="1072">
        <v>9</v>
      </c>
      <c r="BY234" s="1103">
        <v>0.42</v>
      </c>
      <c r="BZ234" s="1103">
        <v>0.23</v>
      </c>
      <c r="CA234" s="1072">
        <v>8</v>
      </c>
      <c r="CB234" s="1084"/>
    </row>
    <row r="235" spans="1:80" ht="19.5" x14ac:dyDescent="0.3">
      <c r="A235" s="991"/>
      <c r="B235" s="1002"/>
      <c r="C235" s="939"/>
      <c r="D235" s="956"/>
      <c r="E235" s="937"/>
      <c r="F235" s="954" t="s">
        <v>436</v>
      </c>
      <c r="G235" s="955">
        <v>10</v>
      </c>
      <c r="H235" s="1103">
        <v>0</v>
      </c>
      <c r="I235" s="1103">
        <v>0</v>
      </c>
      <c r="J235" s="1072">
        <v>0</v>
      </c>
      <c r="K235" s="1103">
        <v>0</v>
      </c>
      <c r="L235" s="1103">
        <v>0</v>
      </c>
      <c r="M235" s="1072">
        <v>0</v>
      </c>
      <c r="N235" s="1103">
        <v>0</v>
      </c>
      <c r="O235" s="1103">
        <v>0</v>
      </c>
      <c r="P235" s="1072">
        <v>0</v>
      </c>
      <c r="Q235" s="1103">
        <v>0</v>
      </c>
      <c r="R235" s="1103">
        <v>0</v>
      </c>
      <c r="S235" s="1072">
        <v>0</v>
      </c>
      <c r="T235" s="1103">
        <v>0</v>
      </c>
      <c r="U235" s="1103">
        <v>0</v>
      </c>
      <c r="V235" s="1072">
        <v>0</v>
      </c>
      <c r="W235" s="1103">
        <v>0</v>
      </c>
      <c r="X235" s="1103">
        <v>0</v>
      </c>
      <c r="Y235" s="1072">
        <v>0</v>
      </c>
      <c r="Z235" s="1103">
        <v>0</v>
      </c>
      <c r="AA235" s="1103">
        <v>0</v>
      </c>
      <c r="AB235" s="1072">
        <v>0</v>
      </c>
      <c r="AC235" s="1103">
        <v>0</v>
      </c>
      <c r="AD235" s="1103">
        <v>0</v>
      </c>
      <c r="AE235" s="1072">
        <v>0</v>
      </c>
      <c r="AF235" s="1103">
        <v>1</v>
      </c>
      <c r="AG235" s="1103">
        <v>0</v>
      </c>
      <c r="AH235" s="1072">
        <v>56</v>
      </c>
      <c r="AI235" s="1103">
        <v>1</v>
      </c>
      <c r="AJ235" s="1103">
        <v>0</v>
      </c>
      <c r="AK235" s="1072">
        <v>56</v>
      </c>
      <c r="AL235" s="1103">
        <v>1</v>
      </c>
      <c r="AM235" s="1103">
        <v>0</v>
      </c>
      <c r="AN235" s="1072">
        <v>56</v>
      </c>
      <c r="AO235" s="1103">
        <v>0</v>
      </c>
      <c r="AP235" s="1103">
        <v>0</v>
      </c>
      <c r="AQ235" s="1072">
        <v>0</v>
      </c>
      <c r="AR235" s="1103">
        <v>1</v>
      </c>
      <c r="AS235" s="1103">
        <v>0</v>
      </c>
      <c r="AT235" s="1072">
        <v>56</v>
      </c>
      <c r="AU235" s="1103">
        <v>0</v>
      </c>
      <c r="AV235" s="1103">
        <v>0</v>
      </c>
      <c r="AW235" s="1072">
        <v>0</v>
      </c>
      <c r="AX235" s="1103">
        <v>0</v>
      </c>
      <c r="AY235" s="1103">
        <v>0</v>
      </c>
      <c r="AZ235" s="1072">
        <v>0</v>
      </c>
      <c r="BA235" s="1103">
        <v>0</v>
      </c>
      <c r="BB235" s="1103">
        <v>0</v>
      </c>
      <c r="BC235" s="1072">
        <v>0</v>
      </c>
      <c r="BD235" s="1103">
        <v>0</v>
      </c>
      <c r="BE235" s="1103">
        <v>0</v>
      </c>
      <c r="BF235" s="1072">
        <v>0</v>
      </c>
      <c r="BG235" s="1103">
        <v>0</v>
      </c>
      <c r="BH235" s="1103">
        <v>0</v>
      </c>
      <c r="BI235" s="1072">
        <v>0</v>
      </c>
      <c r="BJ235" s="1103">
        <v>0</v>
      </c>
      <c r="BK235" s="1103">
        <v>0</v>
      </c>
      <c r="BL235" s="1072">
        <v>0</v>
      </c>
      <c r="BM235" s="1103">
        <v>1</v>
      </c>
      <c r="BN235" s="1103">
        <v>0</v>
      </c>
      <c r="BO235" s="1072">
        <v>56</v>
      </c>
      <c r="BP235" s="1103">
        <v>1</v>
      </c>
      <c r="BQ235" s="1103">
        <v>0</v>
      </c>
      <c r="BR235" s="1072">
        <v>56</v>
      </c>
      <c r="BS235" s="1103">
        <v>1</v>
      </c>
      <c r="BT235" s="1103">
        <v>0</v>
      </c>
      <c r="BU235" s="1072">
        <v>56</v>
      </c>
      <c r="BV235" s="1103">
        <v>1</v>
      </c>
      <c r="BW235" s="1103">
        <v>0</v>
      </c>
      <c r="BX235" s="1072">
        <v>56</v>
      </c>
      <c r="BY235" s="1103">
        <v>1</v>
      </c>
      <c r="BZ235" s="1103">
        <v>0</v>
      </c>
      <c r="CA235" s="1072">
        <v>56</v>
      </c>
      <c r="CB235" s="1084"/>
    </row>
    <row r="236" spans="1:80" s="122" customFormat="1" ht="19.5" x14ac:dyDescent="0.3">
      <c r="A236" s="991"/>
      <c r="B236" s="1002"/>
      <c r="C236" s="932"/>
      <c r="D236" s="956"/>
      <c r="E236" s="937"/>
      <c r="F236" s="954" t="s">
        <v>437</v>
      </c>
      <c r="G236" s="955" t="s">
        <v>109</v>
      </c>
      <c r="H236" s="1222">
        <v>7</v>
      </c>
      <c r="I236" s="1222"/>
      <c r="J236" s="1222"/>
      <c r="K236" s="1222">
        <v>7</v>
      </c>
      <c r="L236" s="1222"/>
      <c r="M236" s="1222"/>
      <c r="N236" s="1222">
        <v>7</v>
      </c>
      <c r="O236" s="1222"/>
      <c r="P236" s="1222"/>
      <c r="Q236" s="1222">
        <v>7</v>
      </c>
      <c r="R236" s="1222"/>
      <c r="S236" s="1222"/>
      <c r="T236" s="1222">
        <v>7</v>
      </c>
      <c r="U236" s="1222"/>
      <c r="V236" s="1222"/>
      <c r="W236" s="1222">
        <v>7</v>
      </c>
      <c r="X236" s="1222"/>
      <c r="Y236" s="1222"/>
      <c r="Z236" s="1222">
        <v>7</v>
      </c>
      <c r="AA236" s="1222"/>
      <c r="AB236" s="1222"/>
      <c r="AC236" s="1222">
        <v>7</v>
      </c>
      <c r="AD236" s="1222"/>
      <c r="AE236" s="1222"/>
      <c r="AF236" s="1222">
        <v>7</v>
      </c>
      <c r="AG236" s="1222"/>
      <c r="AH236" s="1222"/>
      <c r="AI236" s="1222">
        <v>7</v>
      </c>
      <c r="AJ236" s="1222"/>
      <c r="AK236" s="1222"/>
      <c r="AL236" s="1222">
        <v>7</v>
      </c>
      <c r="AM236" s="1222"/>
      <c r="AN236" s="1222"/>
      <c r="AO236" s="1222">
        <v>7</v>
      </c>
      <c r="AP236" s="1222"/>
      <c r="AQ236" s="1222"/>
      <c r="AR236" s="1222">
        <v>7</v>
      </c>
      <c r="AS236" s="1222"/>
      <c r="AT236" s="1222"/>
      <c r="AU236" s="1222">
        <v>7</v>
      </c>
      <c r="AV236" s="1222"/>
      <c r="AW236" s="1222"/>
      <c r="AX236" s="1222">
        <v>7</v>
      </c>
      <c r="AY236" s="1222"/>
      <c r="AZ236" s="1222"/>
      <c r="BA236" s="1222">
        <v>7</v>
      </c>
      <c r="BB236" s="1222"/>
      <c r="BC236" s="1222"/>
      <c r="BD236" s="1222">
        <v>7</v>
      </c>
      <c r="BE236" s="1222"/>
      <c r="BF236" s="1222"/>
      <c r="BG236" s="1222">
        <v>7</v>
      </c>
      <c r="BH236" s="1222"/>
      <c r="BI236" s="1222"/>
      <c r="BJ236" s="1222">
        <v>7</v>
      </c>
      <c r="BK236" s="1222"/>
      <c r="BL236" s="1222"/>
      <c r="BM236" s="1222">
        <v>7</v>
      </c>
      <c r="BN236" s="1222"/>
      <c r="BO236" s="1222"/>
      <c r="BP236" s="1222">
        <v>7</v>
      </c>
      <c r="BQ236" s="1222"/>
      <c r="BR236" s="1222"/>
      <c r="BS236" s="1222">
        <v>7</v>
      </c>
      <c r="BT236" s="1222"/>
      <c r="BU236" s="1222"/>
      <c r="BV236" s="1222">
        <v>7</v>
      </c>
      <c r="BW236" s="1222"/>
      <c r="BX236" s="1222"/>
      <c r="BY236" s="1222">
        <v>7</v>
      </c>
      <c r="BZ236" s="1222"/>
      <c r="CA236" s="1222"/>
      <c r="CB236" s="1084"/>
    </row>
    <row r="237" spans="1:80" ht="19.5" x14ac:dyDescent="0.3">
      <c r="A237" s="991"/>
      <c r="B237" s="1002"/>
      <c r="C237" s="939"/>
      <c r="D237" s="972"/>
      <c r="E237" s="937"/>
      <c r="F237" s="954" t="s">
        <v>438</v>
      </c>
      <c r="G237" s="955" t="s">
        <v>109</v>
      </c>
      <c r="H237" s="1222"/>
      <c r="I237" s="1222"/>
      <c r="J237" s="1222"/>
      <c r="K237" s="1222"/>
      <c r="L237" s="1222"/>
      <c r="M237" s="1222"/>
      <c r="N237" s="1222"/>
      <c r="O237" s="1222"/>
      <c r="P237" s="1222"/>
      <c r="Q237" s="1222"/>
      <c r="R237" s="1222"/>
      <c r="S237" s="1222"/>
      <c r="T237" s="1222"/>
      <c r="U237" s="1222"/>
      <c r="V237" s="1222"/>
      <c r="W237" s="1222"/>
      <c r="X237" s="1222"/>
      <c r="Y237" s="1222"/>
      <c r="Z237" s="1222"/>
      <c r="AA237" s="1222"/>
      <c r="AB237" s="1222"/>
      <c r="AC237" s="1222"/>
      <c r="AD237" s="1222"/>
      <c r="AE237" s="1222"/>
      <c r="AF237" s="1222"/>
      <c r="AG237" s="1222"/>
      <c r="AH237" s="1222"/>
      <c r="AI237" s="1222"/>
      <c r="AJ237" s="1222"/>
      <c r="AK237" s="1222"/>
      <c r="AL237" s="1222"/>
      <c r="AM237" s="1222"/>
      <c r="AN237" s="1222"/>
      <c r="AO237" s="1222"/>
      <c r="AP237" s="1222"/>
      <c r="AQ237" s="1222"/>
      <c r="AR237" s="1222"/>
      <c r="AS237" s="1222"/>
      <c r="AT237" s="1222"/>
      <c r="AU237" s="1222"/>
      <c r="AV237" s="1222"/>
      <c r="AW237" s="1222"/>
      <c r="AX237" s="1222"/>
      <c r="AY237" s="1222"/>
      <c r="AZ237" s="1222"/>
      <c r="BA237" s="1222"/>
      <c r="BB237" s="1222"/>
      <c r="BC237" s="1222"/>
      <c r="BD237" s="1222"/>
      <c r="BE237" s="1222"/>
      <c r="BF237" s="1222"/>
      <c r="BG237" s="1222"/>
      <c r="BH237" s="1222"/>
      <c r="BI237" s="1222"/>
      <c r="BJ237" s="1222"/>
      <c r="BK237" s="1222"/>
      <c r="BL237" s="1222"/>
      <c r="BM237" s="1222"/>
      <c r="BN237" s="1222"/>
      <c r="BO237" s="1222"/>
      <c r="BP237" s="1222"/>
      <c r="BQ237" s="1222"/>
      <c r="BR237" s="1222"/>
      <c r="BS237" s="1222"/>
      <c r="BT237" s="1222"/>
      <c r="BU237" s="1222"/>
      <c r="BV237" s="1222"/>
      <c r="BW237" s="1222"/>
      <c r="BX237" s="1222"/>
      <c r="BY237" s="1222"/>
      <c r="BZ237" s="1222"/>
      <c r="CA237" s="1222"/>
      <c r="CB237" s="1084"/>
    </row>
    <row r="238" spans="1:80" ht="22.5" customHeight="1" x14ac:dyDescent="0.3">
      <c r="A238" s="991"/>
      <c r="B238" s="1002"/>
      <c r="C238" s="947" t="s">
        <v>458</v>
      </c>
      <c r="D238" s="1046" t="s">
        <v>501</v>
      </c>
      <c r="E238" s="937"/>
      <c r="F238" s="954" t="s">
        <v>109</v>
      </c>
      <c r="G238" s="946">
        <v>110</v>
      </c>
      <c r="H238" s="1103"/>
      <c r="I238" s="1103"/>
      <c r="J238" s="1072">
        <v>0</v>
      </c>
      <c r="K238" s="1103"/>
      <c r="L238" s="1103"/>
      <c r="M238" s="1072">
        <v>0</v>
      </c>
      <c r="N238" s="1103"/>
      <c r="O238" s="1103"/>
      <c r="P238" s="1072">
        <v>0</v>
      </c>
      <c r="Q238" s="1103"/>
      <c r="R238" s="1103"/>
      <c r="S238" s="1072">
        <v>0</v>
      </c>
      <c r="T238" s="1103"/>
      <c r="U238" s="1103"/>
      <c r="V238" s="1072">
        <v>0</v>
      </c>
      <c r="W238" s="1103"/>
      <c r="X238" s="1103"/>
      <c r="Y238" s="1072">
        <v>0</v>
      </c>
      <c r="Z238" s="1103"/>
      <c r="AA238" s="1103"/>
      <c r="AB238" s="1072">
        <v>0</v>
      </c>
      <c r="AC238" s="1103"/>
      <c r="AD238" s="1103"/>
      <c r="AE238" s="1072">
        <v>0</v>
      </c>
      <c r="AF238" s="1103"/>
      <c r="AG238" s="1103"/>
      <c r="AH238" s="1072">
        <v>0</v>
      </c>
      <c r="AI238" s="1103"/>
      <c r="AJ238" s="1103"/>
      <c r="AK238" s="1072">
        <v>0</v>
      </c>
      <c r="AL238" s="1103"/>
      <c r="AM238" s="1103"/>
      <c r="AN238" s="1072">
        <v>0</v>
      </c>
      <c r="AO238" s="1103"/>
      <c r="AP238" s="1103"/>
      <c r="AQ238" s="1072">
        <v>0</v>
      </c>
      <c r="AR238" s="1103"/>
      <c r="AS238" s="1103"/>
      <c r="AT238" s="1072">
        <v>0</v>
      </c>
      <c r="AU238" s="1103"/>
      <c r="AV238" s="1103"/>
      <c r="AW238" s="1072">
        <v>0</v>
      </c>
      <c r="AX238" s="1103"/>
      <c r="AY238" s="1103"/>
      <c r="AZ238" s="1072">
        <v>0</v>
      </c>
      <c r="BA238" s="1103"/>
      <c r="BB238" s="1103"/>
      <c r="BC238" s="1072">
        <v>0</v>
      </c>
      <c r="BD238" s="1103"/>
      <c r="BE238" s="1103"/>
      <c r="BF238" s="1072">
        <v>0</v>
      </c>
      <c r="BG238" s="1103"/>
      <c r="BH238" s="1103"/>
      <c r="BI238" s="1072">
        <v>0</v>
      </c>
      <c r="BJ238" s="1103"/>
      <c r="BK238" s="1103"/>
      <c r="BL238" s="1072">
        <v>0</v>
      </c>
      <c r="BM238" s="1103"/>
      <c r="BN238" s="1103"/>
      <c r="BO238" s="1072">
        <v>0</v>
      </c>
      <c r="BP238" s="1103"/>
      <c r="BQ238" s="1103"/>
      <c r="BR238" s="1072">
        <v>0</v>
      </c>
      <c r="BS238" s="1103"/>
      <c r="BT238" s="1103"/>
      <c r="BU238" s="1072">
        <v>0</v>
      </c>
      <c r="BV238" s="1103"/>
      <c r="BW238" s="1103"/>
      <c r="BX238" s="1072">
        <v>0</v>
      </c>
      <c r="BY238" s="1103"/>
      <c r="BZ238" s="1103"/>
      <c r="CA238" s="1072">
        <v>0</v>
      </c>
      <c r="CB238" s="1084"/>
    </row>
    <row r="239" spans="1:80" ht="22.5" customHeight="1" x14ac:dyDescent="0.3">
      <c r="A239" s="991"/>
      <c r="B239" s="1002"/>
      <c r="C239" s="947" t="s">
        <v>459</v>
      </c>
      <c r="D239" s="980" t="s">
        <v>502</v>
      </c>
      <c r="E239" s="937"/>
      <c r="F239" s="954" t="s">
        <v>109</v>
      </c>
      <c r="G239" s="946">
        <v>110</v>
      </c>
      <c r="H239" s="1103"/>
      <c r="I239" s="1103"/>
      <c r="J239" s="1072">
        <v>0</v>
      </c>
      <c r="K239" s="1103"/>
      <c r="L239" s="1103"/>
      <c r="M239" s="1072">
        <v>0</v>
      </c>
      <c r="N239" s="1103"/>
      <c r="O239" s="1103"/>
      <c r="P239" s="1072">
        <v>0</v>
      </c>
      <c r="Q239" s="1103"/>
      <c r="R239" s="1103"/>
      <c r="S239" s="1072">
        <v>0</v>
      </c>
      <c r="T239" s="1103"/>
      <c r="U239" s="1103"/>
      <c r="V239" s="1072">
        <v>0</v>
      </c>
      <c r="W239" s="1103"/>
      <c r="X239" s="1103"/>
      <c r="Y239" s="1072">
        <v>0</v>
      </c>
      <c r="Z239" s="1103"/>
      <c r="AA239" s="1103"/>
      <c r="AB239" s="1072">
        <v>0</v>
      </c>
      <c r="AC239" s="1103"/>
      <c r="AD239" s="1103"/>
      <c r="AE239" s="1072">
        <v>0</v>
      </c>
      <c r="AF239" s="1103"/>
      <c r="AG239" s="1103"/>
      <c r="AH239" s="1072">
        <v>0</v>
      </c>
      <c r="AI239" s="1103"/>
      <c r="AJ239" s="1103"/>
      <c r="AK239" s="1072">
        <v>0</v>
      </c>
      <c r="AL239" s="1103"/>
      <c r="AM239" s="1103"/>
      <c r="AN239" s="1072">
        <v>0</v>
      </c>
      <c r="AO239" s="1103"/>
      <c r="AP239" s="1103"/>
      <c r="AQ239" s="1072">
        <v>0</v>
      </c>
      <c r="AR239" s="1103"/>
      <c r="AS239" s="1103"/>
      <c r="AT239" s="1072">
        <v>0</v>
      </c>
      <c r="AU239" s="1103"/>
      <c r="AV239" s="1103"/>
      <c r="AW239" s="1072">
        <v>0</v>
      </c>
      <c r="AX239" s="1103"/>
      <c r="AY239" s="1103"/>
      <c r="AZ239" s="1072">
        <v>0</v>
      </c>
      <c r="BA239" s="1103"/>
      <c r="BB239" s="1103"/>
      <c r="BC239" s="1072">
        <v>0</v>
      </c>
      <c r="BD239" s="1103"/>
      <c r="BE239" s="1103"/>
      <c r="BF239" s="1072">
        <v>0</v>
      </c>
      <c r="BG239" s="1103"/>
      <c r="BH239" s="1103"/>
      <c r="BI239" s="1072">
        <v>0</v>
      </c>
      <c r="BJ239" s="1103"/>
      <c r="BK239" s="1103"/>
      <c r="BL239" s="1072">
        <v>0</v>
      </c>
      <c r="BM239" s="1103"/>
      <c r="BN239" s="1103"/>
      <c r="BO239" s="1072">
        <v>0</v>
      </c>
      <c r="BP239" s="1103"/>
      <c r="BQ239" s="1103"/>
      <c r="BR239" s="1072">
        <v>0</v>
      </c>
      <c r="BS239" s="1103"/>
      <c r="BT239" s="1103"/>
      <c r="BU239" s="1072">
        <v>0</v>
      </c>
      <c r="BV239" s="1103"/>
      <c r="BW239" s="1103"/>
      <c r="BX239" s="1072">
        <v>0</v>
      </c>
      <c r="BY239" s="1103"/>
      <c r="BZ239" s="1103"/>
      <c r="CA239" s="1072">
        <v>0</v>
      </c>
      <c r="CB239" s="1084"/>
    </row>
    <row r="240" spans="1:80" ht="22.5" customHeight="1" x14ac:dyDescent="0.3">
      <c r="A240" s="991"/>
      <c r="B240" s="1002"/>
      <c r="C240" s="947" t="s">
        <v>458</v>
      </c>
      <c r="D240" s="980" t="s">
        <v>370</v>
      </c>
      <c r="E240" s="937"/>
      <c r="F240" s="954" t="s">
        <v>109</v>
      </c>
      <c r="G240" s="946">
        <v>35</v>
      </c>
      <c r="H240" s="1103">
        <v>0.05</v>
      </c>
      <c r="I240" s="1103">
        <v>0.03</v>
      </c>
      <c r="J240" s="1072">
        <v>1</v>
      </c>
      <c r="K240" s="1103">
        <v>0.05</v>
      </c>
      <c r="L240" s="1103">
        <v>0.03</v>
      </c>
      <c r="M240" s="1072">
        <v>1</v>
      </c>
      <c r="N240" s="1103">
        <v>0.05</v>
      </c>
      <c r="O240" s="1103">
        <v>0.03</v>
      </c>
      <c r="P240" s="1072">
        <v>1</v>
      </c>
      <c r="Q240" s="1103">
        <v>0.05</v>
      </c>
      <c r="R240" s="1103">
        <v>0.03</v>
      </c>
      <c r="S240" s="1072">
        <v>1</v>
      </c>
      <c r="T240" s="1103">
        <v>-0.05</v>
      </c>
      <c r="U240" s="1103">
        <v>-0.03</v>
      </c>
      <c r="V240" s="1072">
        <v>-1</v>
      </c>
      <c r="W240" s="1103">
        <v>0.05</v>
      </c>
      <c r="X240" s="1103">
        <v>0.03</v>
      </c>
      <c r="Y240" s="1072">
        <v>1</v>
      </c>
      <c r="Z240" s="1103">
        <v>0.05</v>
      </c>
      <c r="AA240" s="1103">
        <v>0.03</v>
      </c>
      <c r="AB240" s="1072">
        <v>1</v>
      </c>
      <c r="AC240" s="1103">
        <v>0.11</v>
      </c>
      <c r="AD240" s="1103">
        <v>0.06</v>
      </c>
      <c r="AE240" s="1072">
        <v>2</v>
      </c>
      <c r="AF240" s="1103">
        <v>0.11</v>
      </c>
      <c r="AG240" s="1103">
        <v>0.06</v>
      </c>
      <c r="AH240" s="1072">
        <v>2</v>
      </c>
      <c r="AI240" s="1103">
        <v>0.11</v>
      </c>
      <c r="AJ240" s="1103">
        <v>0.06</v>
      </c>
      <c r="AK240" s="1072">
        <v>2</v>
      </c>
      <c r="AL240" s="1103">
        <v>-0.11</v>
      </c>
      <c r="AM240" s="1103">
        <v>-0.06</v>
      </c>
      <c r="AN240" s="1072">
        <v>-2</v>
      </c>
      <c r="AO240" s="1103">
        <v>0.11</v>
      </c>
      <c r="AP240" s="1103">
        <v>0.06</v>
      </c>
      <c r="AQ240" s="1072">
        <v>2</v>
      </c>
      <c r="AR240" s="1103">
        <v>0.11</v>
      </c>
      <c r="AS240" s="1103">
        <v>0.06</v>
      </c>
      <c r="AT240" s="1072">
        <v>2</v>
      </c>
      <c r="AU240" s="1103">
        <v>0.11</v>
      </c>
      <c r="AV240" s="1103">
        <v>0.06</v>
      </c>
      <c r="AW240" s="1072">
        <v>2</v>
      </c>
      <c r="AX240" s="1103">
        <v>0.11</v>
      </c>
      <c r="AY240" s="1103">
        <v>0.06</v>
      </c>
      <c r="AZ240" s="1072">
        <v>2</v>
      </c>
      <c r="BA240" s="1103">
        <v>0.11</v>
      </c>
      <c r="BB240" s="1103">
        <v>0.06</v>
      </c>
      <c r="BC240" s="1072">
        <v>2</v>
      </c>
      <c r="BD240" s="1103">
        <v>0.11</v>
      </c>
      <c r="BE240" s="1103">
        <v>0.06</v>
      </c>
      <c r="BF240" s="1072">
        <v>2</v>
      </c>
      <c r="BG240" s="1103">
        <v>0.11</v>
      </c>
      <c r="BH240" s="1103">
        <v>0.06</v>
      </c>
      <c r="BI240" s="1072">
        <v>2</v>
      </c>
      <c r="BJ240" s="1103">
        <v>0.11</v>
      </c>
      <c r="BK240" s="1103">
        <v>0.06</v>
      </c>
      <c r="BL240" s="1072">
        <v>2</v>
      </c>
      <c r="BM240" s="1103">
        <v>0.11</v>
      </c>
      <c r="BN240" s="1103">
        <v>0.06</v>
      </c>
      <c r="BO240" s="1072">
        <v>2</v>
      </c>
      <c r="BP240" s="1103">
        <v>0.11</v>
      </c>
      <c r="BQ240" s="1103">
        <v>0.06</v>
      </c>
      <c r="BR240" s="1072">
        <v>2</v>
      </c>
      <c r="BS240" s="1103">
        <v>-0.11</v>
      </c>
      <c r="BT240" s="1103">
        <v>-0.06</v>
      </c>
      <c r="BU240" s="1072">
        <v>-2</v>
      </c>
      <c r="BV240" s="1103">
        <v>0.11</v>
      </c>
      <c r="BW240" s="1103">
        <v>0.06</v>
      </c>
      <c r="BX240" s="1072">
        <v>2</v>
      </c>
      <c r="BY240" s="1103">
        <v>0.11</v>
      </c>
      <c r="BZ240" s="1103">
        <v>0.06</v>
      </c>
      <c r="CA240" s="1072">
        <v>2</v>
      </c>
      <c r="CB240" s="1084"/>
    </row>
    <row r="241" spans="1:80" ht="22.5" customHeight="1" x14ac:dyDescent="0.3">
      <c r="A241" s="991"/>
      <c r="B241" s="1002"/>
      <c r="C241" s="947" t="s">
        <v>459</v>
      </c>
      <c r="D241" s="1046" t="s">
        <v>371</v>
      </c>
      <c r="E241" s="937"/>
      <c r="F241" s="954" t="s">
        <v>109</v>
      </c>
      <c r="G241" s="946">
        <v>35</v>
      </c>
      <c r="H241" s="1103">
        <v>0.11</v>
      </c>
      <c r="I241" s="1103">
        <v>0.06</v>
      </c>
      <c r="J241" s="1072">
        <v>2</v>
      </c>
      <c r="K241" s="1103">
        <v>0.11</v>
      </c>
      <c r="L241" s="1103">
        <v>0.06</v>
      </c>
      <c r="M241" s="1072">
        <v>2</v>
      </c>
      <c r="N241" s="1103">
        <v>0.11</v>
      </c>
      <c r="O241" s="1103">
        <v>0.06</v>
      </c>
      <c r="P241" s="1072">
        <v>2</v>
      </c>
      <c r="Q241" s="1103">
        <v>0.11</v>
      </c>
      <c r="R241" s="1103">
        <v>0.06</v>
      </c>
      <c r="S241" s="1072">
        <v>2</v>
      </c>
      <c r="T241" s="1103">
        <v>-0.11</v>
      </c>
      <c r="U241" s="1103">
        <v>-0.06</v>
      </c>
      <c r="V241" s="1072">
        <v>-2</v>
      </c>
      <c r="W241" s="1103">
        <v>0.11</v>
      </c>
      <c r="X241" s="1103">
        <v>0.06</v>
      </c>
      <c r="Y241" s="1072">
        <v>2</v>
      </c>
      <c r="Z241" s="1103">
        <v>0.11</v>
      </c>
      <c r="AA241" s="1103">
        <v>0.06</v>
      </c>
      <c r="AB241" s="1072">
        <v>2</v>
      </c>
      <c r="AC241" s="1103">
        <v>0.11</v>
      </c>
      <c r="AD241" s="1103">
        <v>0.06</v>
      </c>
      <c r="AE241" s="1072">
        <v>2</v>
      </c>
      <c r="AF241" s="1103">
        <v>0.11</v>
      </c>
      <c r="AG241" s="1103">
        <v>0.06</v>
      </c>
      <c r="AH241" s="1072">
        <v>2</v>
      </c>
      <c r="AI241" s="1103">
        <v>0.11</v>
      </c>
      <c r="AJ241" s="1103">
        <v>0.06</v>
      </c>
      <c r="AK241" s="1072">
        <v>2</v>
      </c>
      <c r="AL241" s="1103">
        <v>-0.11</v>
      </c>
      <c r="AM241" s="1103">
        <v>-0.06</v>
      </c>
      <c r="AN241" s="1072">
        <v>-2</v>
      </c>
      <c r="AO241" s="1103">
        <v>0.11</v>
      </c>
      <c r="AP241" s="1103">
        <v>0.06</v>
      </c>
      <c r="AQ241" s="1072">
        <v>2</v>
      </c>
      <c r="AR241" s="1103">
        <v>0.11</v>
      </c>
      <c r="AS241" s="1103">
        <v>0.06</v>
      </c>
      <c r="AT241" s="1072">
        <v>2</v>
      </c>
      <c r="AU241" s="1103">
        <v>0.11</v>
      </c>
      <c r="AV241" s="1103">
        <v>0.06</v>
      </c>
      <c r="AW241" s="1072">
        <v>2</v>
      </c>
      <c r="AX241" s="1103">
        <v>0.11</v>
      </c>
      <c r="AY241" s="1103">
        <v>0.06</v>
      </c>
      <c r="AZ241" s="1072">
        <v>2</v>
      </c>
      <c r="BA241" s="1103">
        <v>0.11</v>
      </c>
      <c r="BB241" s="1103">
        <v>0.06</v>
      </c>
      <c r="BC241" s="1072">
        <v>2</v>
      </c>
      <c r="BD241" s="1103">
        <v>0.11</v>
      </c>
      <c r="BE241" s="1103">
        <v>0.06</v>
      </c>
      <c r="BF241" s="1072">
        <v>2</v>
      </c>
      <c r="BG241" s="1103">
        <v>0.11</v>
      </c>
      <c r="BH241" s="1103">
        <v>0.06</v>
      </c>
      <c r="BI241" s="1072">
        <v>2</v>
      </c>
      <c r="BJ241" s="1103">
        <v>0.11</v>
      </c>
      <c r="BK241" s="1103">
        <v>0.06</v>
      </c>
      <c r="BL241" s="1072">
        <v>2</v>
      </c>
      <c r="BM241" s="1103">
        <v>0.11</v>
      </c>
      <c r="BN241" s="1103">
        <v>0.06</v>
      </c>
      <c r="BO241" s="1072">
        <v>2</v>
      </c>
      <c r="BP241" s="1103">
        <v>0.11</v>
      </c>
      <c r="BQ241" s="1103">
        <v>0.06</v>
      </c>
      <c r="BR241" s="1072">
        <v>2</v>
      </c>
      <c r="BS241" s="1103">
        <v>-0.11</v>
      </c>
      <c r="BT241" s="1103">
        <v>-0.06</v>
      </c>
      <c r="BU241" s="1072">
        <v>-2</v>
      </c>
      <c r="BV241" s="1103">
        <v>0.11</v>
      </c>
      <c r="BW241" s="1103">
        <v>0.06</v>
      </c>
      <c r="BX241" s="1072">
        <v>2</v>
      </c>
      <c r="BY241" s="1103">
        <v>0.11</v>
      </c>
      <c r="BZ241" s="1103">
        <v>0.06</v>
      </c>
      <c r="CA241" s="1072">
        <v>2</v>
      </c>
      <c r="CB241" s="1084"/>
    </row>
    <row r="242" spans="1:80" ht="22.5" customHeight="1" x14ac:dyDescent="0.3">
      <c r="A242" s="991"/>
      <c r="B242" s="1002"/>
      <c r="C242" s="939" t="s">
        <v>439</v>
      </c>
      <c r="D242" s="964" t="s">
        <v>86</v>
      </c>
      <c r="E242" s="937"/>
      <c r="F242" s="954" t="s">
        <v>245</v>
      </c>
      <c r="G242" s="955">
        <v>110</v>
      </c>
      <c r="H242" s="1201">
        <v>110</v>
      </c>
      <c r="I242" s="1201"/>
      <c r="J242" s="1201"/>
      <c r="K242" s="1201">
        <v>110</v>
      </c>
      <c r="L242" s="1201"/>
      <c r="M242" s="1201"/>
      <c r="N242" s="1201">
        <v>110</v>
      </c>
      <c r="O242" s="1201"/>
      <c r="P242" s="1201"/>
      <c r="Q242" s="1201">
        <v>110</v>
      </c>
      <c r="R242" s="1201"/>
      <c r="S242" s="1201"/>
      <c r="T242" s="1201">
        <v>110</v>
      </c>
      <c r="U242" s="1201"/>
      <c r="V242" s="1201"/>
      <c r="W242" s="1201">
        <v>110</v>
      </c>
      <c r="X242" s="1201"/>
      <c r="Y242" s="1201"/>
      <c r="Z242" s="1201">
        <v>110</v>
      </c>
      <c r="AA242" s="1201"/>
      <c r="AB242" s="1201"/>
      <c r="AC242" s="1201">
        <v>110</v>
      </c>
      <c r="AD242" s="1201"/>
      <c r="AE242" s="1201"/>
      <c r="AF242" s="1201">
        <v>110</v>
      </c>
      <c r="AG242" s="1201"/>
      <c r="AH242" s="1201"/>
      <c r="AI242" s="1201">
        <v>110</v>
      </c>
      <c r="AJ242" s="1201"/>
      <c r="AK242" s="1201"/>
      <c r="AL242" s="1201">
        <v>110</v>
      </c>
      <c r="AM242" s="1201"/>
      <c r="AN242" s="1201"/>
      <c r="AO242" s="1201">
        <v>110</v>
      </c>
      <c r="AP242" s="1201"/>
      <c r="AQ242" s="1201"/>
      <c r="AR242" s="1201">
        <v>110</v>
      </c>
      <c r="AS242" s="1201"/>
      <c r="AT242" s="1201"/>
      <c r="AU242" s="1201">
        <v>110</v>
      </c>
      <c r="AV242" s="1201"/>
      <c r="AW242" s="1201"/>
      <c r="AX242" s="1201">
        <v>110</v>
      </c>
      <c r="AY242" s="1201"/>
      <c r="AZ242" s="1201"/>
      <c r="BA242" s="1201">
        <v>110</v>
      </c>
      <c r="BB242" s="1201"/>
      <c r="BC242" s="1201"/>
      <c r="BD242" s="1201">
        <v>110</v>
      </c>
      <c r="BE242" s="1201"/>
      <c r="BF242" s="1201"/>
      <c r="BG242" s="1201">
        <v>110</v>
      </c>
      <c r="BH242" s="1201"/>
      <c r="BI242" s="1201"/>
      <c r="BJ242" s="1201">
        <v>110</v>
      </c>
      <c r="BK242" s="1201"/>
      <c r="BL242" s="1201"/>
      <c r="BM242" s="1201">
        <v>110</v>
      </c>
      <c r="BN242" s="1201"/>
      <c r="BO242" s="1201"/>
      <c r="BP242" s="1201">
        <v>110</v>
      </c>
      <c r="BQ242" s="1201"/>
      <c r="BR242" s="1201"/>
      <c r="BS242" s="1201">
        <v>110</v>
      </c>
      <c r="BT242" s="1201"/>
      <c r="BU242" s="1201"/>
      <c r="BV242" s="1201">
        <v>110</v>
      </c>
      <c r="BW242" s="1201"/>
      <c r="BX242" s="1201"/>
      <c r="BY242" s="1201">
        <v>110</v>
      </c>
      <c r="BZ242" s="1201"/>
      <c r="CA242" s="1201"/>
      <c r="CB242" s="1084"/>
    </row>
    <row r="243" spans="1:80" ht="22.5" customHeight="1" x14ac:dyDescent="0.3">
      <c r="A243" s="991"/>
      <c r="B243" s="1002"/>
      <c r="C243" s="939"/>
      <c r="D243" s="956" t="s">
        <v>87</v>
      </c>
      <c r="E243" s="937"/>
      <c r="F243" s="954" t="s">
        <v>245</v>
      </c>
      <c r="G243" s="955">
        <v>110</v>
      </c>
      <c r="H243" s="1201">
        <v>110</v>
      </c>
      <c r="I243" s="1201"/>
      <c r="J243" s="1201"/>
      <c r="K243" s="1201">
        <v>110</v>
      </c>
      <c r="L243" s="1201"/>
      <c r="M243" s="1201"/>
      <c r="N243" s="1201">
        <v>110</v>
      </c>
      <c r="O243" s="1201"/>
      <c r="P243" s="1201"/>
      <c r="Q243" s="1201">
        <v>110</v>
      </c>
      <c r="R243" s="1201"/>
      <c r="S243" s="1201"/>
      <c r="T243" s="1201">
        <v>110</v>
      </c>
      <c r="U243" s="1201"/>
      <c r="V243" s="1201"/>
      <c r="W243" s="1201">
        <v>110</v>
      </c>
      <c r="X243" s="1201"/>
      <c r="Y243" s="1201"/>
      <c r="Z243" s="1201">
        <v>110</v>
      </c>
      <c r="AA243" s="1201"/>
      <c r="AB243" s="1201"/>
      <c r="AC243" s="1201">
        <v>110</v>
      </c>
      <c r="AD243" s="1201"/>
      <c r="AE243" s="1201"/>
      <c r="AF243" s="1201">
        <v>110</v>
      </c>
      <c r="AG243" s="1201"/>
      <c r="AH243" s="1201"/>
      <c r="AI243" s="1201">
        <v>110</v>
      </c>
      <c r="AJ243" s="1201"/>
      <c r="AK243" s="1201"/>
      <c r="AL243" s="1201">
        <v>110</v>
      </c>
      <c r="AM243" s="1201"/>
      <c r="AN243" s="1201"/>
      <c r="AO243" s="1201">
        <v>110</v>
      </c>
      <c r="AP243" s="1201"/>
      <c r="AQ243" s="1201"/>
      <c r="AR243" s="1201">
        <v>110</v>
      </c>
      <c r="AS243" s="1201"/>
      <c r="AT243" s="1201"/>
      <c r="AU243" s="1201">
        <v>110</v>
      </c>
      <c r="AV243" s="1201"/>
      <c r="AW243" s="1201"/>
      <c r="AX243" s="1201">
        <v>110</v>
      </c>
      <c r="AY243" s="1201"/>
      <c r="AZ243" s="1201"/>
      <c r="BA243" s="1201">
        <v>110</v>
      </c>
      <c r="BB243" s="1201"/>
      <c r="BC243" s="1201"/>
      <c r="BD243" s="1201">
        <v>110</v>
      </c>
      <c r="BE243" s="1201"/>
      <c r="BF243" s="1201"/>
      <c r="BG243" s="1201">
        <v>110</v>
      </c>
      <c r="BH243" s="1201"/>
      <c r="BI243" s="1201"/>
      <c r="BJ243" s="1201">
        <v>110</v>
      </c>
      <c r="BK243" s="1201"/>
      <c r="BL243" s="1201"/>
      <c r="BM243" s="1201">
        <v>110</v>
      </c>
      <c r="BN243" s="1201"/>
      <c r="BO243" s="1201"/>
      <c r="BP243" s="1201">
        <v>110</v>
      </c>
      <c r="BQ243" s="1201"/>
      <c r="BR243" s="1201"/>
      <c r="BS243" s="1201">
        <v>110</v>
      </c>
      <c r="BT243" s="1201"/>
      <c r="BU243" s="1201"/>
      <c r="BV243" s="1201">
        <v>110</v>
      </c>
      <c r="BW243" s="1201"/>
      <c r="BX243" s="1201"/>
      <c r="BY243" s="1201">
        <v>110</v>
      </c>
      <c r="BZ243" s="1201"/>
      <c r="CA243" s="1201"/>
      <c r="CB243" s="1084"/>
    </row>
    <row r="244" spans="1:80" ht="18.75" x14ac:dyDescent="0.3">
      <c r="B244" s="1019"/>
      <c r="C244" s="945"/>
      <c r="D244" s="956" t="s">
        <v>86</v>
      </c>
      <c r="E244" s="937"/>
      <c r="F244" s="954" t="s">
        <v>245</v>
      </c>
      <c r="G244" s="955">
        <v>35</v>
      </c>
      <c r="H244" s="1201">
        <v>35</v>
      </c>
      <c r="I244" s="1201"/>
      <c r="J244" s="1201"/>
      <c r="K244" s="1201">
        <v>35</v>
      </c>
      <c r="L244" s="1201"/>
      <c r="M244" s="1201"/>
      <c r="N244" s="1201">
        <v>35</v>
      </c>
      <c r="O244" s="1201"/>
      <c r="P244" s="1201"/>
      <c r="Q244" s="1201">
        <v>35</v>
      </c>
      <c r="R244" s="1201"/>
      <c r="S244" s="1201"/>
      <c r="T244" s="1201">
        <v>35</v>
      </c>
      <c r="U244" s="1201"/>
      <c r="V244" s="1201"/>
      <c r="W244" s="1201">
        <v>35</v>
      </c>
      <c r="X244" s="1201"/>
      <c r="Y244" s="1201"/>
      <c r="Z244" s="1201">
        <v>35</v>
      </c>
      <c r="AA244" s="1201"/>
      <c r="AB244" s="1201"/>
      <c r="AC244" s="1201">
        <v>35</v>
      </c>
      <c r="AD244" s="1201"/>
      <c r="AE244" s="1201"/>
      <c r="AF244" s="1201">
        <v>35</v>
      </c>
      <c r="AG244" s="1201"/>
      <c r="AH244" s="1201"/>
      <c r="AI244" s="1201">
        <v>35</v>
      </c>
      <c r="AJ244" s="1201"/>
      <c r="AK244" s="1201"/>
      <c r="AL244" s="1201">
        <v>35</v>
      </c>
      <c r="AM244" s="1201"/>
      <c r="AN244" s="1201"/>
      <c r="AO244" s="1201">
        <v>35</v>
      </c>
      <c r="AP244" s="1201"/>
      <c r="AQ244" s="1201"/>
      <c r="AR244" s="1201">
        <v>35</v>
      </c>
      <c r="AS244" s="1201"/>
      <c r="AT244" s="1201"/>
      <c r="AU244" s="1201">
        <v>35</v>
      </c>
      <c r="AV244" s="1201"/>
      <c r="AW244" s="1201"/>
      <c r="AX244" s="1201">
        <v>35</v>
      </c>
      <c r="AY244" s="1201"/>
      <c r="AZ244" s="1201"/>
      <c r="BA244" s="1201">
        <v>35</v>
      </c>
      <c r="BB244" s="1201"/>
      <c r="BC244" s="1201"/>
      <c r="BD244" s="1201">
        <v>35</v>
      </c>
      <c r="BE244" s="1201"/>
      <c r="BF244" s="1201"/>
      <c r="BG244" s="1201">
        <v>35</v>
      </c>
      <c r="BH244" s="1201"/>
      <c r="BI244" s="1201"/>
      <c r="BJ244" s="1201">
        <v>35</v>
      </c>
      <c r="BK244" s="1201"/>
      <c r="BL244" s="1201"/>
      <c r="BM244" s="1201">
        <v>35</v>
      </c>
      <c r="BN244" s="1201"/>
      <c r="BO244" s="1201"/>
      <c r="BP244" s="1201">
        <v>35</v>
      </c>
      <c r="BQ244" s="1201"/>
      <c r="BR244" s="1201"/>
      <c r="BS244" s="1201">
        <v>35</v>
      </c>
      <c r="BT244" s="1201"/>
      <c r="BU244" s="1201"/>
      <c r="BV244" s="1201">
        <v>35</v>
      </c>
      <c r="BW244" s="1201"/>
      <c r="BX244" s="1201"/>
      <c r="BY244" s="1201">
        <v>35</v>
      </c>
      <c r="BZ244" s="1201"/>
      <c r="CA244" s="1201"/>
      <c r="CB244" s="1084"/>
    </row>
    <row r="245" spans="1:80" ht="18.75" x14ac:dyDescent="0.3">
      <c r="B245" s="1019"/>
      <c r="C245" s="945"/>
      <c r="D245" s="956" t="s">
        <v>87</v>
      </c>
      <c r="E245" s="937"/>
      <c r="F245" s="954" t="s">
        <v>245</v>
      </c>
      <c r="G245" s="955">
        <v>35</v>
      </c>
      <c r="H245" s="1201">
        <v>35</v>
      </c>
      <c r="I245" s="1201"/>
      <c r="J245" s="1201"/>
      <c r="K245" s="1201">
        <v>35</v>
      </c>
      <c r="L245" s="1201"/>
      <c r="M245" s="1201"/>
      <c r="N245" s="1201">
        <v>35</v>
      </c>
      <c r="O245" s="1201"/>
      <c r="P245" s="1201"/>
      <c r="Q245" s="1201">
        <v>35</v>
      </c>
      <c r="R245" s="1201"/>
      <c r="S245" s="1201"/>
      <c r="T245" s="1201">
        <v>35</v>
      </c>
      <c r="U245" s="1201"/>
      <c r="V245" s="1201"/>
      <c r="W245" s="1201">
        <v>35</v>
      </c>
      <c r="X245" s="1201"/>
      <c r="Y245" s="1201"/>
      <c r="Z245" s="1201">
        <v>35</v>
      </c>
      <c r="AA245" s="1201"/>
      <c r="AB245" s="1201"/>
      <c r="AC245" s="1201">
        <v>35</v>
      </c>
      <c r="AD245" s="1201"/>
      <c r="AE245" s="1201"/>
      <c r="AF245" s="1201">
        <v>35</v>
      </c>
      <c r="AG245" s="1201"/>
      <c r="AH245" s="1201"/>
      <c r="AI245" s="1201">
        <v>35</v>
      </c>
      <c r="AJ245" s="1201"/>
      <c r="AK245" s="1201"/>
      <c r="AL245" s="1201">
        <v>35</v>
      </c>
      <c r="AM245" s="1201"/>
      <c r="AN245" s="1201"/>
      <c r="AO245" s="1201">
        <v>35</v>
      </c>
      <c r="AP245" s="1201"/>
      <c r="AQ245" s="1201"/>
      <c r="AR245" s="1201">
        <v>35</v>
      </c>
      <c r="AS245" s="1201"/>
      <c r="AT245" s="1201"/>
      <c r="AU245" s="1201">
        <v>35</v>
      </c>
      <c r="AV245" s="1201"/>
      <c r="AW245" s="1201"/>
      <c r="AX245" s="1201">
        <v>35</v>
      </c>
      <c r="AY245" s="1201"/>
      <c r="AZ245" s="1201"/>
      <c r="BA245" s="1201">
        <v>35</v>
      </c>
      <c r="BB245" s="1201"/>
      <c r="BC245" s="1201"/>
      <c r="BD245" s="1201">
        <v>35</v>
      </c>
      <c r="BE245" s="1201"/>
      <c r="BF245" s="1201"/>
      <c r="BG245" s="1201">
        <v>35</v>
      </c>
      <c r="BH245" s="1201"/>
      <c r="BI245" s="1201"/>
      <c r="BJ245" s="1201">
        <v>35</v>
      </c>
      <c r="BK245" s="1201"/>
      <c r="BL245" s="1201"/>
      <c r="BM245" s="1201">
        <v>35</v>
      </c>
      <c r="BN245" s="1201"/>
      <c r="BO245" s="1201"/>
      <c r="BP245" s="1201">
        <v>35</v>
      </c>
      <c r="BQ245" s="1201"/>
      <c r="BR245" s="1201"/>
      <c r="BS245" s="1201">
        <v>35</v>
      </c>
      <c r="BT245" s="1201"/>
      <c r="BU245" s="1201"/>
      <c r="BV245" s="1201">
        <v>35</v>
      </c>
      <c r="BW245" s="1201"/>
      <c r="BX245" s="1201"/>
      <c r="BY245" s="1201">
        <v>35</v>
      </c>
      <c r="BZ245" s="1201"/>
      <c r="CA245" s="1201"/>
      <c r="CB245" s="1084"/>
    </row>
    <row r="246" spans="1:80" ht="18.75" x14ac:dyDescent="0.3">
      <c r="B246" s="1019"/>
      <c r="C246" s="945"/>
      <c r="D246" s="956" t="s">
        <v>86</v>
      </c>
      <c r="E246" s="937"/>
      <c r="F246" s="954" t="s">
        <v>245</v>
      </c>
      <c r="G246" s="955">
        <v>10</v>
      </c>
      <c r="H246" s="1201">
        <v>10.3</v>
      </c>
      <c r="I246" s="1201"/>
      <c r="J246" s="1201"/>
      <c r="K246" s="1201">
        <v>10.3</v>
      </c>
      <c r="L246" s="1201"/>
      <c r="M246" s="1201"/>
      <c r="N246" s="1201">
        <v>10.3</v>
      </c>
      <c r="O246" s="1201"/>
      <c r="P246" s="1201"/>
      <c r="Q246" s="1201">
        <v>10.3</v>
      </c>
      <c r="R246" s="1201"/>
      <c r="S246" s="1201"/>
      <c r="T246" s="1201">
        <v>10.3</v>
      </c>
      <c r="U246" s="1201"/>
      <c r="V246" s="1201"/>
      <c r="W246" s="1201">
        <v>10.3</v>
      </c>
      <c r="X246" s="1201"/>
      <c r="Y246" s="1201"/>
      <c r="Z246" s="1201">
        <v>10.3</v>
      </c>
      <c r="AA246" s="1201"/>
      <c r="AB246" s="1201"/>
      <c r="AC246" s="1201">
        <v>10.3</v>
      </c>
      <c r="AD246" s="1201"/>
      <c r="AE246" s="1201"/>
      <c r="AF246" s="1201">
        <v>10.3</v>
      </c>
      <c r="AG246" s="1201"/>
      <c r="AH246" s="1201"/>
      <c r="AI246" s="1201">
        <v>10.3</v>
      </c>
      <c r="AJ246" s="1201"/>
      <c r="AK246" s="1201"/>
      <c r="AL246" s="1201">
        <v>10.3</v>
      </c>
      <c r="AM246" s="1201"/>
      <c r="AN246" s="1201"/>
      <c r="AO246" s="1201">
        <v>10.3</v>
      </c>
      <c r="AP246" s="1201"/>
      <c r="AQ246" s="1201"/>
      <c r="AR246" s="1201">
        <v>10.3</v>
      </c>
      <c r="AS246" s="1201"/>
      <c r="AT246" s="1201"/>
      <c r="AU246" s="1201">
        <v>10.3</v>
      </c>
      <c r="AV246" s="1201"/>
      <c r="AW246" s="1201"/>
      <c r="AX246" s="1201">
        <v>10.3</v>
      </c>
      <c r="AY246" s="1201"/>
      <c r="AZ246" s="1201"/>
      <c r="BA246" s="1201">
        <v>10.3</v>
      </c>
      <c r="BB246" s="1201"/>
      <c r="BC246" s="1201"/>
      <c r="BD246" s="1201">
        <v>10.3</v>
      </c>
      <c r="BE246" s="1201"/>
      <c r="BF246" s="1201"/>
      <c r="BG246" s="1201">
        <v>10.3</v>
      </c>
      <c r="BH246" s="1201"/>
      <c r="BI246" s="1201"/>
      <c r="BJ246" s="1201">
        <v>10.3</v>
      </c>
      <c r="BK246" s="1201"/>
      <c r="BL246" s="1201"/>
      <c r="BM246" s="1201">
        <v>10.3</v>
      </c>
      <c r="BN246" s="1201"/>
      <c r="BO246" s="1201"/>
      <c r="BP246" s="1201">
        <v>10.3</v>
      </c>
      <c r="BQ246" s="1201"/>
      <c r="BR246" s="1201"/>
      <c r="BS246" s="1201">
        <v>10.3</v>
      </c>
      <c r="BT246" s="1201"/>
      <c r="BU246" s="1201"/>
      <c r="BV246" s="1201">
        <v>10.3</v>
      </c>
      <c r="BW246" s="1201"/>
      <c r="BX246" s="1201"/>
      <c r="BY246" s="1201">
        <v>10.3</v>
      </c>
      <c r="BZ246" s="1201"/>
      <c r="CA246" s="1201"/>
      <c r="CB246" s="1084"/>
    </row>
    <row r="247" spans="1:80" ht="18.75" x14ac:dyDescent="0.3">
      <c r="B247" s="1019"/>
      <c r="C247" s="945"/>
      <c r="D247" s="956" t="s">
        <v>87</v>
      </c>
      <c r="E247" s="937"/>
      <c r="F247" s="954" t="s">
        <v>245</v>
      </c>
      <c r="G247" s="955">
        <v>10</v>
      </c>
      <c r="H247" s="1201">
        <v>10.3</v>
      </c>
      <c r="I247" s="1201"/>
      <c r="J247" s="1201"/>
      <c r="K247" s="1201">
        <v>10.3</v>
      </c>
      <c r="L247" s="1201"/>
      <c r="M247" s="1201"/>
      <c r="N247" s="1201">
        <v>10.3</v>
      </c>
      <c r="O247" s="1201"/>
      <c r="P247" s="1201"/>
      <c r="Q247" s="1201">
        <v>10.3</v>
      </c>
      <c r="R247" s="1201"/>
      <c r="S247" s="1201"/>
      <c r="T247" s="1201">
        <v>10.3</v>
      </c>
      <c r="U247" s="1201"/>
      <c r="V247" s="1201"/>
      <c r="W247" s="1201">
        <v>10.3</v>
      </c>
      <c r="X247" s="1201"/>
      <c r="Y247" s="1201"/>
      <c r="Z247" s="1201">
        <v>10.3</v>
      </c>
      <c r="AA247" s="1201"/>
      <c r="AB247" s="1201"/>
      <c r="AC247" s="1201">
        <v>10.3</v>
      </c>
      <c r="AD247" s="1201"/>
      <c r="AE247" s="1201"/>
      <c r="AF247" s="1201">
        <v>10.3</v>
      </c>
      <c r="AG247" s="1201"/>
      <c r="AH247" s="1201"/>
      <c r="AI247" s="1201">
        <v>10.3</v>
      </c>
      <c r="AJ247" s="1201"/>
      <c r="AK247" s="1201"/>
      <c r="AL247" s="1201">
        <v>10.3</v>
      </c>
      <c r="AM247" s="1201"/>
      <c r="AN247" s="1201"/>
      <c r="AO247" s="1201">
        <v>10.3</v>
      </c>
      <c r="AP247" s="1201"/>
      <c r="AQ247" s="1201"/>
      <c r="AR247" s="1201">
        <v>10.3</v>
      </c>
      <c r="AS247" s="1201"/>
      <c r="AT247" s="1201"/>
      <c r="AU247" s="1201">
        <v>10.3</v>
      </c>
      <c r="AV247" s="1201"/>
      <c r="AW247" s="1201"/>
      <c r="AX247" s="1201">
        <v>10.3</v>
      </c>
      <c r="AY247" s="1201"/>
      <c r="AZ247" s="1201"/>
      <c r="BA247" s="1201">
        <v>10.3</v>
      </c>
      <c r="BB247" s="1201"/>
      <c r="BC247" s="1201"/>
      <c r="BD247" s="1201">
        <v>10.3</v>
      </c>
      <c r="BE247" s="1201"/>
      <c r="BF247" s="1201"/>
      <c r="BG247" s="1201">
        <v>10.3</v>
      </c>
      <c r="BH247" s="1201"/>
      <c r="BI247" s="1201"/>
      <c r="BJ247" s="1201">
        <v>10.3</v>
      </c>
      <c r="BK247" s="1201"/>
      <c r="BL247" s="1201"/>
      <c r="BM247" s="1201">
        <v>10.3</v>
      </c>
      <c r="BN247" s="1201"/>
      <c r="BO247" s="1201"/>
      <c r="BP247" s="1201">
        <v>10.3</v>
      </c>
      <c r="BQ247" s="1201"/>
      <c r="BR247" s="1201"/>
      <c r="BS247" s="1201">
        <v>10.3</v>
      </c>
      <c r="BT247" s="1201"/>
      <c r="BU247" s="1201"/>
      <c r="BV247" s="1201">
        <v>10.3</v>
      </c>
      <c r="BW247" s="1201"/>
      <c r="BX247" s="1201"/>
      <c r="BY247" s="1201">
        <v>10.3</v>
      </c>
      <c r="BZ247" s="1201"/>
      <c r="CA247" s="1201"/>
      <c r="CB247" s="1084"/>
    </row>
    <row r="248" spans="1:80" ht="18.75" x14ac:dyDescent="0.3">
      <c r="B248" s="1019"/>
      <c r="C248" s="947" t="s">
        <v>458</v>
      </c>
      <c r="D248" s="1054" t="s">
        <v>250</v>
      </c>
      <c r="E248" s="937"/>
      <c r="F248" s="954"/>
      <c r="G248" s="955">
        <v>10</v>
      </c>
      <c r="H248" s="1076"/>
      <c r="I248" s="1102"/>
      <c r="J248" s="1072">
        <v>0</v>
      </c>
      <c r="K248" s="1076"/>
      <c r="L248" s="1102"/>
      <c r="M248" s="1072">
        <v>0</v>
      </c>
      <c r="N248" s="1076"/>
      <c r="O248" s="1102"/>
      <c r="P248" s="1072">
        <v>0</v>
      </c>
      <c r="Q248" s="1076"/>
      <c r="R248" s="1102"/>
      <c r="S248" s="1072">
        <v>0</v>
      </c>
      <c r="T248" s="1076"/>
      <c r="U248" s="1102"/>
      <c r="V248" s="1072">
        <v>0</v>
      </c>
      <c r="W248" s="1076"/>
      <c r="X248" s="1102"/>
      <c r="Y248" s="1072">
        <v>0</v>
      </c>
      <c r="Z248" s="1076"/>
      <c r="AA248" s="1102"/>
      <c r="AB248" s="1072">
        <v>0</v>
      </c>
      <c r="AC248" s="1076"/>
      <c r="AD248" s="1102"/>
      <c r="AE248" s="1072">
        <v>0</v>
      </c>
      <c r="AF248" s="1076"/>
      <c r="AG248" s="1102"/>
      <c r="AH248" s="1072">
        <v>0</v>
      </c>
      <c r="AI248" s="1076"/>
      <c r="AJ248" s="1102"/>
      <c r="AK248" s="1072">
        <v>0</v>
      </c>
      <c r="AL248" s="1076"/>
      <c r="AM248" s="1102"/>
      <c r="AN248" s="1072">
        <v>0</v>
      </c>
      <c r="AO248" s="1076"/>
      <c r="AP248" s="1102"/>
      <c r="AQ248" s="1072">
        <v>0</v>
      </c>
      <c r="AR248" s="1076"/>
      <c r="AS248" s="1102"/>
      <c r="AT248" s="1072">
        <v>0</v>
      </c>
      <c r="AU248" s="1076"/>
      <c r="AV248" s="1102"/>
      <c r="AW248" s="1072">
        <v>0</v>
      </c>
      <c r="AX248" s="1076"/>
      <c r="AY248" s="1102"/>
      <c r="AZ248" s="1072">
        <v>0</v>
      </c>
      <c r="BA248" s="1076"/>
      <c r="BB248" s="1102"/>
      <c r="BC248" s="1072">
        <v>0</v>
      </c>
      <c r="BD248" s="1076"/>
      <c r="BE248" s="1102"/>
      <c r="BF248" s="1072">
        <v>0</v>
      </c>
      <c r="BG248" s="1076"/>
      <c r="BH248" s="1102"/>
      <c r="BI248" s="1072">
        <v>0</v>
      </c>
      <c r="BJ248" s="1076"/>
      <c r="BK248" s="1102"/>
      <c r="BL248" s="1072">
        <v>0</v>
      </c>
      <c r="BM248" s="1076"/>
      <c r="BN248" s="1102"/>
      <c r="BO248" s="1072">
        <v>0</v>
      </c>
      <c r="BP248" s="1076"/>
      <c r="BQ248" s="1102"/>
      <c r="BR248" s="1072">
        <v>0</v>
      </c>
      <c r="BS248" s="1076"/>
      <c r="BT248" s="1102"/>
      <c r="BU248" s="1072">
        <v>0</v>
      </c>
      <c r="BV248" s="1076"/>
      <c r="BW248" s="1102"/>
      <c r="BX248" s="1072">
        <v>0</v>
      </c>
      <c r="BY248" s="1076"/>
      <c r="BZ248" s="1102"/>
      <c r="CA248" s="1072">
        <v>0</v>
      </c>
      <c r="CB248" s="1084"/>
    </row>
    <row r="249" spans="1:80" ht="18.75" x14ac:dyDescent="0.3">
      <c r="B249" s="1019"/>
      <c r="C249" s="947"/>
      <c r="D249" s="977" t="s">
        <v>18</v>
      </c>
      <c r="E249" s="937"/>
      <c r="F249" s="954"/>
      <c r="G249" s="988">
        <v>10</v>
      </c>
      <c r="H249" s="1071">
        <v>6.9000000000000006E-2</v>
      </c>
      <c r="I249" s="1071">
        <v>0.05</v>
      </c>
      <c r="J249" s="1072">
        <v>5</v>
      </c>
      <c r="K249" s="1071">
        <v>6.2E-2</v>
      </c>
      <c r="L249" s="1071">
        <v>4.7E-2</v>
      </c>
      <c r="M249" s="1072">
        <v>4</v>
      </c>
      <c r="N249" s="1071">
        <v>6.0999999999999999E-2</v>
      </c>
      <c r="O249" s="1071">
        <v>4.8000000000000001E-2</v>
      </c>
      <c r="P249" s="1072">
        <v>4</v>
      </c>
      <c r="Q249" s="1071">
        <v>5.2999999999999999E-2</v>
      </c>
      <c r="R249" s="1071">
        <v>4.8000000000000001E-2</v>
      </c>
      <c r="S249" s="1072">
        <v>4</v>
      </c>
      <c r="T249" s="1071">
        <v>4.3999999999999997E-2</v>
      </c>
      <c r="U249" s="1071">
        <v>4.5999999999999999E-2</v>
      </c>
      <c r="V249" s="1072">
        <v>4</v>
      </c>
      <c r="W249" s="1071">
        <v>4.9000000000000002E-2</v>
      </c>
      <c r="X249" s="1071">
        <v>4.7E-2</v>
      </c>
      <c r="Y249" s="1072">
        <v>4</v>
      </c>
      <c r="Z249" s="1071">
        <v>0.05</v>
      </c>
      <c r="AA249" s="1071">
        <v>4.7E-2</v>
      </c>
      <c r="AB249" s="1072">
        <v>4</v>
      </c>
      <c r="AC249" s="1071">
        <v>7.2999999999999995E-2</v>
      </c>
      <c r="AD249" s="1071">
        <v>4.5999999999999999E-2</v>
      </c>
      <c r="AE249" s="1072">
        <v>5</v>
      </c>
      <c r="AF249" s="1071">
        <v>8.7999999999999995E-2</v>
      </c>
      <c r="AG249" s="1071">
        <v>4.7E-2</v>
      </c>
      <c r="AH249" s="1072">
        <v>6</v>
      </c>
      <c r="AI249" s="1071">
        <v>8.6999999999999994E-2</v>
      </c>
      <c r="AJ249" s="1071">
        <v>4.5999999999999999E-2</v>
      </c>
      <c r="AK249" s="1072">
        <v>6</v>
      </c>
      <c r="AL249" s="1071">
        <v>9.1999999999999998E-2</v>
      </c>
      <c r="AM249" s="1071">
        <v>4.8000000000000001E-2</v>
      </c>
      <c r="AN249" s="1072">
        <v>6</v>
      </c>
      <c r="AO249" s="1071">
        <v>8.8999999999999996E-2</v>
      </c>
      <c r="AP249" s="1071">
        <v>4.9000000000000002E-2</v>
      </c>
      <c r="AQ249" s="1072">
        <v>6</v>
      </c>
      <c r="AR249" s="1071">
        <v>9.1999999999999998E-2</v>
      </c>
      <c r="AS249" s="1071">
        <v>5.0999999999999997E-2</v>
      </c>
      <c r="AT249" s="1072">
        <v>6</v>
      </c>
      <c r="AU249" s="1071">
        <v>9.1999999999999998E-2</v>
      </c>
      <c r="AV249" s="1071">
        <v>5.0999999999999997E-2</v>
      </c>
      <c r="AW249" s="1072">
        <v>6</v>
      </c>
      <c r="AX249" s="1071">
        <v>8.8999999999999996E-2</v>
      </c>
      <c r="AY249" s="1071">
        <v>5.0999999999999997E-2</v>
      </c>
      <c r="AZ249" s="1072">
        <v>6</v>
      </c>
      <c r="BA249" s="1071">
        <v>8.1000000000000003E-2</v>
      </c>
      <c r="BB249" s="1071">
        <v>0.05</v>
      </c>
      <c r="BC249" s="1072">
        <v>5</v>
      </c>
      <c r="BD249" s="1071">
        <v>8.2000000000000003E-2</v>
      </c>
      <c r="BE249" s="1071">
        <v>5.1999999999999998E-2</v>
      </c>
      <c r="BF249" s="1072">
        <v>5</v>
      </c>
      <c r="BG249" s="1071">
        <v>8.4000000000000005E-2</v>
      </c>
      <c r="BH249" s="1071">
        <v>5.1999999999999998E-2</v>
      </c>
      <c r="BI249" s="1072">
        <v>6</v>
      </c>
      <c r="BJ249" s="1071">
        <v>8.5999999999999993E-2</v>
      </c>
      <c r="BK249" s="1071">
        <v>0.05</v>
      </c>
      <c r="BL249" s="1072">
        <v>6</v>
      </c>
      <c r="BM249" s="1071">
        <v>8.7999999999999995E-2</v>
      </c>
      <c r="BN249" s="1071">
        <v>5.0999999999999997E-2</v>
      </c>
      <c r="BO249" s="1072">
        <v>6</v>
      </c>
      <c r="BP249" s="1071">
        <v>9.2999999999999999E-2</v>
      </c>
      <c r="BQ249" s="1071">
        <v>5.2499999999999998E-2</v>
      </c>
      <c r="BR249" s="1072">
        <v>6</v>
      </c>
      <c r="BS249" s="1071">
        <v>9.6000000000000002E-2</v>
      </c>
      <c r="BT249" s="1071">
        <v>0.05</v>
      </c>
      <c r="BU249" s="1072">
        <v>6</v>
      </c>
      <c r="BV249" s="1071">
        <v>9.7000000000000003E-2</v>
      </c>
      <c r="BW249" s="1071">
        <v>0.05</v>
      </c>
      <c r="BX249" s="1072">
        <v>6</v>
      </c>
      <c r="BY249" s="1071">
        <v>8.8999999999999996E-2</v>
      </c>
      <c r="BZ249" s="1071">
        <v>4.9000000000000002E-2</v>
      </c>
      <c r="CA249" s="1072">
        <v>6</v>
      </c>
      <c r="CB249" s="1084"/>
    </row>
    <row r="250" spans="1:80" ht="18.75" x14ac:dyDescent="0.3">
      <c r="B250" s="1019"/>
      <c r="C250" s="945"/>
      <c r="D250" s="977" t="s">
        <v>19</v>
      </c>
      <c r="E250" s="937"/>
      <c r="F250" s="954"/>
      <c r="G250" s="955">
        <v>10</v>
      </c>
      <c r="H250" s="1071">
        <v>6.2E-2</v>
      </c>
      <c r="I250" s="1071">
        <v>6.3E-2</v>
      </c>
      <c r="J250" s="1072">
        <v>5</v>
      </c>
      <c r="K250" s="1071">
        <v>5.8999999999999997E-2</v>
      </c>
      <c r="L250" s="1071">
        <v>6.0999999999999999E-2</v>
      </c>
      <c r="M250" s="1072">
        <v>5</v>
      </c>
      <c r="N250" s="1071">
        <v>0.06</v>
      </c>
      <c r="O250" s="1071">
        <v>6.2E-2</v>
      </c>
      <c r="P250" s="1072">
        <v>5</v>
      </c>
      <c r="Q250" s="1071">
        <v>5.0999999999999997E-2</v>
      </c>
      <c r="R250" s="1071">
        <v>6.0999999999999999E-2</v>
      </c>
      <c r="S250" s="1072">
        <v>4</v>
      </c>
      <c r="T250" s="1071">
        <v>4.7E-2</v>
      </c>
      <c r="U250" s="1071">
        <v>6.0999999999999999E-2</v>
      </c>
      <c r="V250" s="1072">
        <v>4</v>
      </c>
      <c r="W250" s="1071">
        <v>4.9000000000000002E-2</v>
      </c>
      <c r="X250" s="1071">
        <v>6.2E-2</v>
      </c>
      <c r="Y250" s="1072">
        <v>4</v>
      </c>
      <c r="Z250" s="1071">
        <v>5.8000000000000003E-2</v>
      </c>
      <c r="AA250" s="1071">
        <v>0.06</v>
      </c>
      <c r="AB250" s="1072">
        <v>5</v>
      </c>
      <c r="AC250" s="1071">
        <v>7.1999999999999995E-2</v>
      </c>
      <c r="AD250" s="1071">
        <v>0.06</v>
      </c>
      <c r="AE250" s="1072">
        <v>5</v>
      </c>
      <c r="AF250" s="1071">
        <v>8.2000000000000003E-2</v>
      </c>
      <c r="AG250" s="1071">
        <v>6.3E-2</v>
      </c>
      <c r="AH250" s="1072">
        <v>6</v>
      </c>
      <c r="AI250" s="1071">
        <v>8.5000000000000006E-2</v>
      </c>
      <c r="AJ250" s="1071">
        <v>6.2E-2</v>
      </c>
      <c r="AK250" s="1072">
        <v>6</v>
      </c>
      <c r="AL250" s="1071">
        <v>8.7999999999999995E-2</v>
      </c>
      <c r="AM250" s="1071">
        <v>6.5000000000000002E-2</v>
      </c>
      <c r="AN250" s="1072">
        <v>6</v>
      </c>
      <c r="AO250" s="1071">
        <v>8.6999999999999994E-2</v>
      </c>
      <c r="AP250" s="1071">
        <v>6.5000000000000002E-2</v>
      </c>
      <c r="AQ250" s="1072">
        <v>6</v>
      </c>
      <c r="AR250" s="1071">
        <v>8.4000000000000005E-2</v>
      </c>
      <c r="AS250" s="1071">
        <v>6.4000000000000001E-2</v>
      </c>
      <c r="AT250" s="1072">
        <v>6</v>
      </c>
      <c r="AU250" s="1071">
        <v>0.08</v>
      </c>
      <c r="AV250" s="1071">
        <v>6.3E-2</v>
      </c>
      <c r="AW250" s="1072">
        <v>6</v>
      </c>
      <c r="AX250" s="1071">
        <v>7.9000000000000001E-2</v>
      </c>
      <c r="AY250" s="1071">
        <v>6.4000000000000001E-2</v>
      </c>
      <c r="AZ250" s="1072">
        <v>6</v>
      </c>
      <c r="BA250" s="1071">
        <v>8.7999999999999995E-2</v>
      </c>
      <c r="BB250" s="1071">
        <v>6.6000000000000003E-2</v>
      </c>
      <c r="BC250" s="1072">
        <v>6</v>
      </c>
      <c r="BD250" s="1071">
        <v>7.9000000000000001E-2</v>
      </c>
      <c r="BE250" s="1071">
        <v>6.6000000000000003E-2</v>
      </c>
      <c r="BF250" s="1072">
        <v>6</v>
      </c>
      <c r="BG250" s="1071">
        <v>8.4000000000000005E-2</v>
      </c>
      <c r="BH250" s="1071">
        <v>6.7000000000000004E-2</v>
      </c>
      <c r="BI250" s="1072">
        <v>6</v>
      </c>
      <c r="BJ250" s="1071">
        <v>8.5999999999999993E-2</v>
      </c>
      <c r="BK250" s="1071">
        <v>6.7000000000000004E-2</v>
      </c>
      <c r="BL250" s="1072">
        <v>6</v>
      </c>
      <c r="BM250" s="1071">
        <v>0.09</v>
      </c>
      <c r="BN250" s="1071">
        <v>7.0000000000000007E-2</v>
      </c>
      <c r="BO250" s="1072">
        <v>6</v>
      </c>
      <c r="BP250" s="1071">
        <v>9.8000000000000004E-2</v>
      </c>
      <c r="BQ250" s="1071">
        <v>7.0000000000000007E-2</v>
      </c>
      <c r="BR250" s="1072">
        <v>7</v>
      </c>
      <c r="BS250" s="1071">
        <v>9.4E-2</v>
      </c>
      <c r="BT250" s="1071">
        <v>6.5000000000000002E-2</v>
      </c>
      <c r="BU250" s="1072">
        <v>6</v>
      </c>
      <c r="BV250" s="1071">
        <v>0.09</v>
      </c>
      <c r="BW250" s="1071">
        <v>6.4000000000000001E-2</v>
      </c>
      <c r="BX250" s="1072">
        <v>6</v>
      </c>
      <c r="BY250" s="1071">
        <v>8.5000000000000006E-2</v>
      </c>
      <c r="BZ250" s="1071">
        <v>6.3E-2</v>
      </c>
      <c r="CA250" s="1072">
        <v>6</v>
      </c>
      <c r="CB250" s="1084"/>
    </row>
    <row r="251" spans="1:80" ht="18.75" x14ac:dyDescent="0.3">
      <c r="B251" s="1019"/>
      <c r="C251" s="945"/>
      <c r="D251" s="977" t="s">
        <v>16</v>
      </c>
      <c r="E251" s="937"/>
      <c r="F251" s="954"/>
      <c r="G251" s="955">
        <v>10</v>
      </c>
      <c r="H251" s="1071">
        <v>0.03</v>
      </c>
      <c r="I251" s="1071">
        <v>4.9000000000000002E-2</v>
      </c>
      <c r="J251" s="1072">
        <v>3</v>
      </c>
      <c r="K251" s="1071">
        <v>2.9000000000000001E-2</v>
      </c>
      <c r="L251" s="1071">
        <v>4.9000000000000002E-2</v>
      </c>
      <c r="M251" s="1072">
        <v>3</v>
      </c>
      <c r="N251" s="1071">
        <v>2.8000000000000001E-2</v>
      </c>
      <c r="O251" s="1071">
        <v>4.9000000000000002E-2</v>
      </c>
      <c r="P251" s="1072">
        <v>3</v>
      </c>
      <c r="Q251" s="1071">
        <v>2.8000000000000001E-2</v>
      </c>
      <c r="R251" s="1071">
        <v>0.05</v>
      </c>
      <c r="S251" s="1072">
        <v>3</v>
      </c>
      <c r="T251" s="1071">
        <v>2.5000000000000001E-2</v>
      </c>
      <c r="U251" s="1071">
        <v>0.05</v>
      </c>
      <c r="V251" s="1072">
        <v>3</v>
      </c>
      <c r="W251" s="1071">
        <v>2.5000000000000001E-2</v>
      </c>
      <c r="X251" s="1071">
        <v>4.8000000000000001E-2</v>
      </c>
      <c r="Y251" s="1072">
        <v>3</v>
      </c>
      <c r="Z251" s="1071">
        <v>2.9000000000000001E-2</v>
      </c>
      <c r="AA251" s="1071">
        <v>4.9000000000000002E-2</v>
      </c>
      <c r="AB251" s="1072">
        <v>3</v>
      </c>
      <c r="AC251" s="1071">
        <v>2.9000000000000001E-2</v>
      </c>
      <c r="AD251" s="1071">
        <v>4.9000000000000002E-2</v>
      </c>
      <c r="AE251" s="1072">
        <v>3</v>
      </c>
      <c r="AF251" s="1071">
        <v>3.4000000000000002E-2</v>
      </c>
      <c r="AG251" s="1071">
        <v>4.9000000000000002E-2</v>
      </c>
      <c r="AH251" s="1072">
        <v>3</v>
      </c>
      <c r="AI251" s="1071">
        <v>3.4000000000000002E-2</v>
      </c>
      <c r="AJ251" s="1071">
        <v>4.2000000000000003E-2</v>
      </c>
      <c r="AK251" s="1072">
        <v>3</v>
      </c>
      <c r="AL251" s="1071">
        <v>2.7E-2</v>
      </c>
      <c r="AM251" s="1071">
        <v>4.1000000000000002E-2</v>
      </c>
      <c r="AN251" s="1072">
        <v>3</v>
      </c>
      <c r="AO251" s="1071">
        <v>2.8000000000000001E-2</v>
      </c>
      <c r="AP251" s="1071">
        <v>4.1000000000000002E-2</v>
      </c>
      <c r="AQ251" s="1072">
        <v>3</v>
      </c>
      <c r="AR251" s="1071">
        <v>2.8000000000000001E-2</v>
      </c>
      <c r="AS251" s="1071">
        <v>4.2000000000000003E-2</v>
      </c>
      <c r="AT251" s="1072">
        <v>3</v>
      </c>
      <c r="AU251" s="1071">
        <v>2.9000000000000001E-2</v>
      </c>
      <c r="AV251" s="1071">
        <v>4.2999999999999997E-2</v>
      </c>
      <c r="AW251" s="1072">
        <v>3</v>
      </c>
      <c r="AX251" s="1071">
        <v>3.1E-2</v>
      </c>
      <c r="AY251" s="1071">
        <v>4.7E-2</v>
      </c>
      <c r="AZ251" s="1072">
        <v>3</v>
      </c>
      <c r="BA251" s="1071">
        <v>0.03</v>
      </c>
      <c r="BB251" s="1071">
        <v>4.4999999999999998E-2</v>
      </c>
      <c r="BC251" s="1072">
        <v>3</v>
      </c>
      <c r="BD251" s="1071">
        <v>2.5999999999999999E-2</v>
      </c>
      <c r="BE251" s="1071">
        <v>4.1000000000000002E-2</v>
      </c>
      <c r="BF251" s="1072">
        <v>3</v>
      </c>
      <c r="BG251" s="1071">
        <v>2.8000000000000001E-2</v>
      </c>
      <c r="BH251" s="1071">
        <v>4.2000000000000003E-2</v>
      </c>
      <c r="BI251" s="1072">
        <v>3</v>
      </c>
      <c r="BJ251" s="1071">
        <v>3.1E-2</v>
      </c>
      <c r="BK251" s="1071">
        <v>4.3999999999999997E-2</v>
      </c>
      <c r="BL251" s="1072">
        <v>3</v>
      </c>
      <c r="BM251" s="1071">
        <v>3.5000000000000003E-2</v>
      </c>
      <c r="BN251" s="1071">
        <v>4.9000000000000002E-2</v>
      </c>
      <c r="BO251" s="1072">
        <v>3</v>
      </c>
      <c r="BP251" s="1071">
        <v>3.5999999999999997E-2</v>
      </c>
      <c r="BQ251" s="1071">
        <v>4.7E-2</v>
      </c>
      <c r="BR251" s="1072">
        <v>3</v>
      </c>
      <c r="BS251" s="1071">
        <v>3.1E-2</v>
      </c>
      <c r="BT251" s="1071">
        <v>4.2999999999999997E-2</v>
      </c>
      <c r="BU251" s="1072">
        <v>3</v>
      </c>
      <c r="BV251" s="1071">
        <v>3.5000000000000003E-2</v>
      </c>
      <c r="BW251" s="1071">
        <v>4.4999999999999998E-2</v>
      </c>
      <c r="BX251" s="1072">
        <v>3</v>
      </c>
      <c r="BY251" s="1071">
        <v>3.5000000000000003E-2</v>
      </c>
      <c r="BZ251" s="1071">
        <v>4.9000000000000002E-2</v>
      </c>
      <c r="CA251" s="1072">
        <v>3</v>
      </c>
      <c r="CB251" s="1084"/>
    </row>
    <row r="252" spans="1:80" ht="18.75" x14ac:dyDescent="0.3">
      <c r="B252" s="1019"/>
      <c r="C252" s="945"/>
      <c r="D252" s="977" t="s">
        <v>21</v>
      </c>
      <c r="E252" s="937"/>
      <c r="F252" s="954"/>
      <c r="G252" s="955">
        <v>10</v>
      </c>
      <c r="H252" s="1071">
        <v>2.7E-2</v>
      </c>
      <c r="I252" s="1071">
        <v>2.3E-2</v>
      </c>
      <c r="J252" s="1072">
        <v>2</v>
      </c>
      <c r="K252" s="1071">
        <v>2.8000000000000001E-2</v>
      </c>
      <c r="L252" s="1071">
        <v>2.5000000000000001E-2</v>
      </c>
      <c r="M252" s="1072">
        <v>2</v>
      </c>
      <c r="N252" s="1071">
        <v>2.8000000000000001E-2</v>
      </c>
      <c r="O252" s="1071">
        <v>2.5000000000000001E-2</v>
      </c>
      <c r="P252" s="1072">
        <v>2</v>
      </c>
      <c r="Q252" s="1071">
        <v>2.8000000000000001E-2</v>
      </c>
      <c r="R252" s="1071">
        <v>2.5999999999999999E-2</v>
      </c>
      <c r="S252" s="1072">
        <v>2</v>
      </c>
      <c r="T252" s="1071">
        <v>2.4E-2</v>
      </c>
      <c r="U252" s="1071">
        <v>0.02</v>
      </c>
      <c r="V252" s="1072">
        <v>2</v>
      </c>
      <c r="W252" s="1071">
        <v>1.7999999999999999E-2</v>
      </c>
      <c r="X252" s="1071">
        <v>0.02</v>
      </c>
      <c r="Y252" s="1072">
        <v>2</v>
      </c>
      <c r="Z252" s="1071">
        <v>1.7000000000000001E-2</v>
      </c>
      <c r="AA252" s="1071">
        <v>1.9E-2</v>
      </c>
      <c r="AB252" s="1072">
        <v>1</v>
      </c>
      <c r="AC252" s="1071">
        <v>1.7000000000000001E-2</v>
      </c>
      <c r="AD252" s="1071">
        <v>1.7999999999999999E-2</v>
      </c>
      <c r="AE252" s="1072">
        <v>1</v>
      </c>
      <c r="AF252" s="1071">
        <v>1.7999999999999999E-2</v>
      </c>
      <c r="AG252" s="1071">
        <v>1.6E-2</v>
      </c>
      <c r="AH252" s="1072">
        <v>1</v>
      </c>
      <c r="AI252" s="1071">
        <v>2.4E-2</v>
      </c>
      <c r="AJ252" s="1071">
        <v>1.2999999999999999E-2</v>
      </c>
      <c r="AK252" s="1072">
        <v>2</v>
      </c>
      <c r="AL252" s="1071">
        <v>2.3E-2</v>
      </c>
      <c r="AM252" s="1071">
        <v>1.2999999999999999E-2</v>
      </c>
      <c r="AN252" s="1072">
        <v>1</v>
      </c>
      <c r="AO252" s="1071">
        <v>2.1000000000000001E-2</v>
      </c>
      <c r="AP252" s="1071">
        <v>1.2999999999999999E-2</v>
      </c>
      <c r="AQ252" s="1072">
        <v>1</v>
      </c>
      <c r="AR252" s="1071">
        <v>1.9E-2</v>
      </c>
      <c r="AS252" s="1071">
        <v>1.2999999999999999E-2</v>
      </c>
      <c r="AT252" s="1072">
        <v>1</v>
      </c>
      <c r="AU252" s="1071">
        <v>2.1000000000000001E-2</v>
      </c>
      <c r="AV252" s="1071">
        <v>1.2E-2</v>
      </c>
      <c r="AW252" s="1072">
        <v>1</v>
      </c>
      <c r="AX252" s="1071">
        <v>0.02</v>
      </c>
      <c r="AY252" s="1071">
        <v>1.2999999999999999E-2</v>
      </c>
      <c r="AZ252" s="1072">
        <v>1</v>
      </c>
      <c r="BA252" s="1071">
        <v>0.02</v>
      </c>
      <c r="BB252" s="1071">
        <v>1.2E-2</v>
      </c>
      <c r="BC252" s="1072">
        <v>1</v>
      </c>
      <c r="BD252" s="1071">
        <v>1.9E-2</v>
      </c>
      <c r="BE252" s="1071">
        <v>1.2E-2</v>
      </c>
      <c r="BF252" s="1072">
        <v>1</v>
      </c>
      <c r="BG252" s="1071">
        <v>0.02</v>
      </c>
      <c r="BH252" s="1071">
        <v>1.2999999999999999E-2</v>
      </c>
      <c r="BI252" s="1072">
        <v>1</v>
      </c>
      <c r="BJ252" s="1071">
        <v>1.9E-2</v>
      </c>
      <c r="BK252" s="1071">
        <v>1.2E-2</v>
      </c>
      <c r="BL252" s="1072">
        <v>1</v>
      </c>
      <c r="BM252" s="1071">
        <v>1.9E-2</v>
      </c>
      <c r="BN252" s="1071">
        <v>1.4E-2</v>
      </c>
      <c r="BO252" s="1072">
        <v>1</v>
      </c>
      <c r="BP252" s="1071">
        <v>1.7999999999999999E-2</v>
      </c>
      <c r="BQ252" s="1071">
        <v>1.4E-2</v>
      </c>
      <c r="BR252" s="1072">
        <v>1</v>
      </c>
      <c r="BS252" s="1071">
        <v>1.7000000000000001E-2</v>
      </c>
      <c r="BT252" s="1071">
        <v>1.4999999999999999E-2</v>
      </c>
      <c r="BU252" s="1072">
        <v>1</v>
      </c>
      <c r="BV252" s="1071">
        <v>1.9E-2</v>
      </c>
      <c r="BW252" s="1071">
        <v>1.7000000000000001E-2</v>
      </c>
      <c r="BX252" s="1072">
        <v>1</v>
      </c>
      <c r="BY252" s="1071">
        <v>2.5999999999999999E-2</v>
      </c>
      <c r="BZ252" s="1071">
        <v>2.1999999999999999E-2</v>
      </c>
      <c r="CA252" s="1072">
        <v>2</v>
      </c>
      <c r="CB252" s="1084"/>
    </row>
    <row r="253" spans="1:80" ht="18.75" x14ac:dyDescent="0.3">
      <c r="B253" s="1019"/>
      <c r="C253" s="945"/>
      <c r="D253" s="977" t="s">
        <v>27</v>
      </c>
      <c r="E253" s="937"/>
      <c r="F253" s="954"/>
      <c r="G253" s="955">
        <v>10</v>
      </c>
      <c r="H253" s="1071">
        <v>0.02</v>
      </c>
      <c r="I253" s="1071">
        <v>1.4E-2</v>
      </c>
      <c r="J253" s="1072">
        <v>1</v>
      </c>
      <c r="K253" s="1071">
        <v>1.9E-2</v>
      </c>
      <c r="L253" s="1071">
        <v>1.4999999999999999E-2</v>
      </c>
      <c r="M253" s="1072">
        <v>1</v>
      </c>
      <c r="N253" s="1071">
        <v>1.7000000000000001E-2</v>
      </c>
      <c r="O253" s="1071">
        <v>1.4999999999999999E-2</v>
      </c>
      <c r="P253" s="1072">
        <v>1</v>
      </c>
      <c r="Q253" s="1071">
        <v>1.9E-2</v>
      </c>
      <c r="R253" s="1071">
        <v>1.4E-2</v>
      </c>
      <c r="S253" s="1072">
        <v>1</v>
      </c>
      <c r="T253" s="1071">
        <v>1.7000000000000001E-2</v>
      </c>
      <c r="U253" s="1071">
        <v>1.4999999999999999E-2</v>
      </c>
      <c r="V253" s="1072">
        <v>1</v>
      </c>
      <c r="W253" s="1071">
        <v>1.6E-2</v>
      </c>
      <c r="X253" s="1071">
        <v>1.4999999999999999E-2</v>
      </c>
      <c r="Y253" s="1072">
        <v>1</v>
      </c>
      <c r="Z253" s="1071">
        <v>1.6E-2</v>
      </c>
      <c r="AA253" s="1071">
        <v>1.4999999999999999E-2</v>
      </c>
      <c r="AB253" s="1072">
        <v>1</v>
      </c>
      <c r="AC253" s="1071">
        <v>1.7000000000000001E-2</v>
      </c>
      <c r="AD253" s="1071">
        <v>1.4E-2</v>
      </c>
      <c r="AE253" s="1072">
        <v>1</v>
      </c>
      <c r="AF253" s="1071">
        <v>2.1999999999999999E-2</v>
      </c>
      <c r="AG253" s="1071">
        <v>1.4999999999999999E-2</v>
      </c>
      <c r="AH253" s="1072">
        <v>1</v>
      </c>
      <c r="AI253" s="1071">
        <v>2.1999999999999999E-2</v>
      </c>
      <c r="AJ253" s="1071">
        <v>1.4E-2</v>
      </c>
      <c r="AK253" s="1072">
        <v>1</v>
      </c>
      <c r="AL253" s="1071">
        <v>0.02</v>
      </c>
      <c r="AM253" s="1071">
        <v>1.4999999999999999E-2</v>
      </c>
      <c r="AN253" s="1072">
        <v>1</v>
      </c>
      <c r="AO253" s="1071">
        <v>0.02</v>
      </c>
      <c r="AP253" s="1071">
        <v>1.4E-2</v>
      </c>
      <c r="AQ253" s="1072">
        <v>1</v>
      </c>
      <c r="AR253" s="1071">
        <v>2.1999999999999999E-2</v>
      </c>
      <c r="AS253" s="1071">
        <v>1.4999999999999999E-2</v>
      </c>
      <c r="AT253" s="1072">
        <v>1</v>
      </c>
      <c r="AU253" s="1071">
        <v>2.3E-2</v>
      </c>
      <c r="AV253" s="1071">
        <v>1.6E-2</v>
      </c>
      <c r="AW253" s="1072">
        <v>2</v>
      </c>
      <c r="AX253" s="1071">
        <v>2.5999999999999999E-2</v>
      </c>
      <c r="AY253" s="1071">
        <v>1.7000000000000001E-2</v>
      </c>
      <c r="AZ253" s="1072">
        <v>2</v>
      </c>
      <c r="BA253" s="1071">
        <v>2.1000000000000001E-2</v>
      </c>
      <c r="BB253" s="1071">
        <v>1.7000000000000001E-2</v>
      </c>
      <c r="BC253" s="1072">
        <v>2</v>
      </c>
      <c r="BD253" s="1071">
        <v>2.4E-2</v>
      </c>
      <c r="BE253" s="1071">
        <v>1.6E-2</v>
      </c>
      <c r="BF253" s="1072">
        <v>2</v>
      </c>
      <c r="BG253" s="1071">
        <v>2.4E-2</v>
      </c>
      <c r="BH253" s="1071">
        <v>1.4999999999999999E-2</v>
      </c>
      <c r="BI253" s="1072">
        <v>2</v>
      </c>
      <c r="BJ253" s="1071">
        <v>2.4E-2</v>
      </c>
      <c r="BK253" s="1071">
        <v>1.4999999999999999E-2</v>
      </c>
      <c r="BL253" s="1072">
        <v>2</v>
      </c>
      <c r="BM253" s="1071">
        <v>2.7E-2</v>
      </c>
      <c r="BN253" s="1071">
        <v>1.7000000000000001E-2</v>
      </c>
      <c r="BO253" s="1072">
        <v>2</v>
      </c>
      <c r="BP253" s="1071">
        <v>2.7E-2</v>
      </c>
      <c r="BQ253" s="1071">
        <v>1.7000000000000001E-2</v>
      </c>
      <c r="BR253" s="1072">
        <v>2</v>
      </c>
      <c r="BS253" s="1071">
        <v>2.5000000000000001E-2</v>
      </c>
      <c r="BT253" s="1071">
        <v>1.6E-2</v>
      </c>
      <c r="BU253" s="1072">
        <v>2</v>
      </c>
      <c r="BV253" s="1071">
        <v>2.5000000000000001E-2</v>
      </c>
      <c r="BW253" s="1071">
        <v>1.4999999999999999E-2</v>
      </c>
      <c r="BX253" s="1072">
        <v>2</v>
      </c>
      <c r="BY253" s="1071">
        <v>2.5000000000000001E-2</v>
      </c>
      <c r="BZ253" s="1071">
        <v>1.4E-2</v>
      </c>
      <c r="CA253" s="1072">
        <v>2</v>
      </c>
      <c r="CB253" s="1084"/>
    </row>
    <row r="254" spans="1:80" ht="18.75" x14ac:dyDescent="0.3">
      <c r="B254" s="1019"/>
      <c r="C254" s="947"/>
      <c r="D254" s="977" t="s">
        <v>372</v>
      </c>
      <c r="E254" s="937"/>
      <c r="F254" s="954"/>
      <c r="G254" s="955">
        <v>10</v>
      </c>
      <c r="H254" s="1076"/>
      <c r="I254" s="1102"/>
      <c r="J254" s="1072">
        <v>0</v>
      </c>
      <c r="K254" s="1076"/>
      <c r="L254" s="1102"/>
      <c r="M254" s="1072">
        <v>0</v>
      </c>
      <c r="N254" s="1076"/>
      <c r="O254" s="1102"/>
      <c r="P254" s="1072">
        <v>0</v>
      </c>
      <c r="Q254" s="1076"/>
      <c r="R254" s="1102"/>
      <c r="S254" s="1072">
        <v>0</v>
      </c>
      <c r="T254" s="1076"/>
      <c r="U254" s="1102"/>
      <c r="V254" s="1072">
        <v>0</v>
      </c>
      <c r="W254" s="1076"/>
      <c r="X254" s="1102"/>
      <c r="Y254" s="1072">
        <v>0</v>
      </c>
      <c r="Z254" s="1076"/>
      <c r="AA254" s="1102"/>
      <c r="AB254" s="1072">
        <v>0</v>
      </c>
      <c r="AC254" s="1076"/>
      <c r="AD254" s="1102"/>
      <c r="AE254" s="1072">
        <v>0</v>
      </c>
      <c r="AF254" s="1076"/>
      <c r="AG254" s="1102"/>
      <c r="AH254" s="1072">
        <v>0</v>
      </c>
      <c r="AI254" s="1076"/>
      <c r="AJ254" s="1102"/>
      <c r="AK254" s="1072">
        <v>0</v>
      </c>
      <c r="AL254" s="1076"/>
      <c r="AM254" s="1102"/>
      <c r="AN254" s="1072">
        <v>0</v>
      </c>
      <c r="AO254" s="1076"/>
      <c r="AP254" s="1102"/>
      <c r="AQ254" s="1072">
        <v>0</v>
      </c>
      <c r="AR254" s="1076"/>
      <c r="AS254" s="1102"/>
      <c r="AT254" s="1072">
        <v>0</v>
      </c>
      <c r="AU254" s="1076"/>
      <c r="AV254" s="1102"/>
      <c r="AW254" s="1072">
        <v>0</v>
      </c>
      <c r="AX254" s="1076"/>
      <c r="AY254" s="1102"/>
      <c r="AZ254" s="1072">
        <v>0</v>
      </c>
      <c r="BA254" s="1076"/>
      <c r="BB254" s="1102"/>
      <c r="BC254" s="1072">
        <v>0</v>
      </c>
      <c r="BD254" s="1076"/>
      <c r="BE254" s="1102"/>
      <c r="BF254" s="1072">
        <v>0</v>
      </c>
      <c r="BG254" s="1076"/>
      <c r="BH254" s="1102"/>
      <c r="BI254" s="1072">
        <v>0</v>
      </c>
      <c r="BJ254" s="1076"/>
      <c r="BK254" s="1102"/>
      <c r="BL254" s="1072">
        <v>0</v>
      </c>
      <c r="BM254" s="1076"/>
      <c r="BN254" s="1102"/>
      <c r="BO254" s="1072">
        <v>0</v>
      </c>
      <c r="BP254" s="1076"/>
      <c r="BQ254" s="1102"/>
      <c r="BR254" s="1072">
        <v>0</v>
      </c>
      <c r="BS254" s="1076"/>
      <c r="BT254" s="1102"/>
      <c r="BU254" s="1072">
        <v>0</v>
      </c>
      <c r="BV254" s="1076"/>
      <c r="BW254" s="1102"/>
      <c r="BX254" s="1072">
        <v>0</v>
      </c>
      <c r="BY254" s="1076"/>
      <c r="BZ254" s="1102"/>
      <c r="CA254" s="1072">
        <v>0</v>
      </c>
      <c r="CB254" s="1084"/>
    </row>
    <row r="255" spans="1:80" ht="18.75" x14ac:dyDescent="0.3">
      <c r="B255" s="1019"/>
      <c r="C255" s="945"/>
      <c r="D255" s="978" t="s">
        <v>373</v>
      </c>
      <c r="E255" s="937"/>
      <c r="F255" s="954"/>
      <c r="G255" s="955">
        <v>10</v>
      </c>
      <c r="H255" s="1076"/>
      <c r="I255" s="1102"/>
      <c r="J255" s="1072">
        <v>0</v>
      </c>
      <c r="K255" s="1076"/>
      <c r="L255" s="1102"/>
      <c r="M255" s="1072">
        <v>0</v>
      </c>
      <c r="N255" s="1076"/>
      <c r="O255" s="1102"/>
      <c r="P255" s="1072">
        <v>0</v>
      </c>
      <c r="Q255" s="1076"/>
      <c r="R255" s="1102"/>
      <c r="S255" s="1072">
        <v>0</v>
      </c>
      <c r="T255" s="1076"/>
      <c r="U255" s="1102"/>
      <c r="V255" s="1072">
        <v>0</v>
      </c>
      <c r="W255" s="1076"/>
      <c r="X255" s="1102"/>
      <c r="Y255" s="1072">
        <v>0</v>
      </c>
      <c r="Z255" s="1076"/>
      <c r="AA255" s="1102"/>
      <c r="AB255" s="1072">
        <v>0</v>
      </c>
      <c r="AC255" s="1076"/>
      <c r="AD255" s="1102"/>
      <c r="AE255" s="1072">
        <v>0</v>
      </c>
      <c r="AF255" s="1076"/>
      <c r="AG255" s="1102"/>
      <c r="AH255" s="1072">
        <v>0</v>
      </c>
      <c r="AI255" s="1076"/>
      <c r="AJ255" s="1102"/>
      <c r="AK255" s="1072">
        <v>0</v>
      </c>
      <c r="AL255" s="1076"/>
      <c r="AM255" s="1102"/>
      <c r="AN255" s="1072">
        <v>0</v>
      </c>
      <c r="AO255" s="1076"/>
      <c r="AP255" s="1102"/>
      <c r="AQ255" s="1072">
        <v>0</v>
      </c>
      <c r="AR255" s="1076"/>
      <c r="AS255" s="1102"/>
      <c r="AT255" s="1072">
        <v>0</v>
      </c>
      <c r="AU255" s="1076"/>
      <c r="AV255" s="1102"/>
      <c r="AW255" s="1072">
        <v>0</v>
      </c>
      <c r="AX255" s="1076"/>
      <c r="AY255" s="1102"/>
      <c r="AZ255" s="1072">
        <v>0</v>
      </c>
      <c r="BA255" s="1076"/>
      <c r="BB255" s="1102"/>
      <c r="BC255" s="1072">
        <v>0</v>
      </c>
      <c r="BD255" s="1076"/>
      <c r="BE255" s="1102"/>
      <c r="BF255" s="1072">
        <v>0</v>
      </c>
      <c r="BG255" s="1076"/>
      <c r="BH255" s="1102"/>
      <c r="BI255" s="1072">
        <v>0</v>
      </c>
      <c r="BJ255" s="1076"/>
      <c r="BK255" s="1102"/>
      <c r="BL255" s="1072">
        <v>0</v>
      </c>
      <c r="BM255" s="1076"/>
      <c r="BN255" s="1102"/>
      <c r="BO255" s="1072">
        <v>0</v>
      </c>
      <c r="BP255" s="1076"/>
      <c r="BQ255" s="1102"/>
      <c r="BR255" s="1072">
        <v>0</v>
      </c>
      <c r="BS255" s="1076"/>
      <c r="BT255" s="1102"/>
      <c r="BU255" s="1072">
        <v>0</v>
      </c>
      <c r="BV255" s="1076"/>
      <c r="BW255" s="1102"/>
      <c r="BX255" s="1072">
        <v>0</v>
      </c>
      <c r="BY255" s="1076"/>
      <c r="BZ255" s="1102"/>
      <c r="CA255" s="1072">
        <v>0</v>
      </c>
      <c r="CB255" s="1084"/>
    </row>
    <row r="256" spans="1:80" ht="18.75" x14ac:dyDescent="0.3">
      <c r="B256" s="1019"/>
      <c r="C256" s="947" t="s">
        <v>459</v>
      </c>
      <c r="D256" s="1054" t="s">
        <v>251</v>
      </c>
      <c r="E256" s="937"/>
      <c r="F256" s="954"/>
      <c r="G256" s="955">
        <v>10</v>
      </c>
      <c r="H256" s="1071">
        <v>1E-3</v>
      </c>
      <c r="I256" s="1071">
        <v>1E-3</v>
      </c>
      <c r="J256" s="1072">
        <v>0</v>
      </c>
      <c r="K256" s="1071">
        <v>1E-3</v>
      </c>
      <c r="L256" s="1071">
        <v>1E-3</v>
      </c>
      <c r="M256" s="1072">
        <v>0</v>
      </c>
      <c r="N256" s="1071">
        <v>1E-3</v>
      </c>
      <c r="O256" s="1071">
        <v>1E-3</v>
      </c>
      <c r="P256" s="1072">
        <v>0</v>
      </c>
      <c r="Q256" s="1071">
        <v>1E-3</v>
      </c>
      <c r="R256" s="1071">
        <v>1E-3</v>
      </c>
      <c r="S256" s="1072">
        <v>0</v>
      </c>
      <c r="T256" s="1071">
        <v>1E-3</v>
      </c>
      <c r="U256" s="1071">
        <v>1E-3</v>
      </c>
      <c r="V256" s="1072">
        <v>0.01</v>
      </c>
      <c r="W256" s="1071">
        <v>1E-3</v>
      </c>
      <c r="X256" s="1071">
        <v>1E-3</v>
      </c>
      <c r="Y256" s="1072">
        <v>0</v>
      </c>
      <c r="Z256" s="1071">
        <v>1E-3</v>
      </c>
      <c r="AA256" s="1071">
        <v>1E-3</v>
      </c>
      <c r="AB256" s="1072">
        <v>0</v>
      </c>
      <c r="AC256" s="1071">
        <v>1E-3</v>
      </c>
      <c r="AD256" s="1071">
        <v>1E-3</v>
      </c>
      <c r="AE256" s="1072">
        <v>0</v>
      </c>
      <c r="AF256" s="1071">
        <v>1E-3</v>
      </c>
      <c r="AG256" s="1071">
        <v>1E-3</v>
      </c>
      <c r="AH256" s="1072">
        <v>0</v>
      </c>
      <c r="AI256" s="1071">
        <v>1E-3</v>
      </c>
      <c r="AJ256" s="1071">
        <v>1E-3</v>
      </c>
      <c r="AK256" s="1072">
        <v>0</v>
      </c>
      <c r="AL256" s="1071">
        <v>1E-3</v>
      </c>
      <c r="AM256" s="1071">
        <v>1E-3</v>
      </c>
      <c r="AN256" s="1072">
        <v>0.01</v>
      </c>
      <c r="AO256" s="1071">
        <v>1E-3</v>
      </c>
      <c r="AP256" s="1071">
        <v>1E-3</v>
      </c>
      <c r="AQ256" s="1072">
        <v>0</v>
      </c>
      <c r="AR256" s="1071">
        <v>1E-3</v>
      </c>
      <c r="AS256" s="1071">
        <v>1E-3</v>
      </c>
      <c r="AT256" s="1072">
        <v>0</v>
      </c>
      <c r="AU256" s="1071">
        <v>1E-3</v>
      </c>
      <c r="AV256" s="1071">
        <v>1E-3</v>
      </c>
      <c r="AW256" s="1072">
        <v>0</v>
      </c>
      <c r="AX256" s="1071">
        <v>1E-3</v>
      </c>
      <c r="AY256" s="1071">
        <v>1E-3</v>
      </c>
      <c r="AZ256" s="1072">
        <v>0</v>
      </c>
      <c r="BA256" s="1071">
        <v>1E-3</v>
      </c>
      <c r="BB256" s="1071">
        <v>1E-3</v>
      </c>
      <c r="BC256" s="1072">
        <v>0</v>
      </c>
      <c r="BD256" s="1071">
        <v>1E-3</v>
      </c>
      <c r="BE256" s="1071">
        <v>1E-3</v>
      </c>
      <c r="BF256" s="1072">
        <v>0</v>
      </c>
      <c r="BG256" s="1071">
        <v>1E-3</v>
      </c>
      <c r="BH256" s="1071">
        <v>1E-3</v>
      </c>
      <c r="BI256" s="1072">
        <v>0</v>
      </c>
      <c r="BJ256" s="1071">
        <v>1E-3</v>
      </c>
      <c r="BK256" s="1071">
        <v>1E-3</v>
      </c>
      <c r="BL256" s="1072">
        <v>0</v>
      </c>
      <c r="BM256" s="1071">
        <v>1E-3</v>
      </c>
      <c r="BN256" s="1071">
        <v>1E-3</v>
      </c>
      <c r="BO256" s="1072">
        <v>0</v>
      </c>
      <c r="BP256" s="1071">
        <v>1E-3</v>
      </c>
      <c r="BQ256" s="1071">
        <v>1E-3</v>
      </c>
      <c r="BR256" s="1072">
        <v>0</v>
      </c>
      <c r="BS256" s="1071">
        <v>1E-3</v>
      </c>
      <c r="BT256" s="1071">
        <v>1E-3</v>
      </c>
      <c r="BU256" s="1072">
        <v>0.01</v>
      </c>
      <c r="BV256" s="1071">
        <v>1E-3</v>
      </c>
      <c r="BW256" s="1071">
        <v>1E-3</v>
      </c>
      <c r="BX256" s="1072">
        <v>0</v>
      </c>
      <c r="BY256" s="1071">
        <v>1E-3</v>
      </c>
      <c r="BZ256" s="1071">
        <v>1E-3</v>
      </c>
      <c r="CA256" s="1072">
        <v>0</v>
      </c>
      <c r="CB256" s="1084"/>
    </row>
    <row r="257" spans="1:80" ht="18.75" x14ac:dyDescent="0.3">
      <c r="B257" s="1019"/>
      <c r="C257" s="947"/>
      <c r="D257" s="977" t="s">
        <v>17</v>
      </c>
      <c r="E257" s="937"/>
      <c r="F257" s="954"/>
      <c r="G257" s="988">
        <v>10</v>
      </c>
      <c r="H257" s="1071">
        <v>5.3999999999999999E-2</v>
      </c>
      <c r="I257" s="1071">
        <v>3.7999999999999999E-2</v>
      </c>
      <c r="J257" s="1072">
        <v>4</v>
      </c>
      <c r="K257" s="1071">
        <v>4.8000000000000001E-2</v>
      </c>
      <c r="L257" s="1071">
        <v>3.9E-2</v>
      </c>
      <c r="M257" s="1072">
        <v>3</v>
      </c>
      <c r="N257" s="1071">
        <v>4.9000000000000002E-2</v>
      </c>
      <c r="O257" s="1071">
        <v>3.7999999999999999E-2</v>
      </c>
      <c r="P257" s="1072">
        <v>3</v>
      </c>
      <c r="Q257" s="1071">
        <v>4.7E-2</v>
      </c>
      <c r="R257" s="1071">
        <v>3.9E-2</v>
      </c>
      <c r="S257" s="1072">
        <v>3</v>
      </c>
      <c r="T257" s="1071">
        <v>4.2000000000000003E-2</v>
      </c>
      <c r="U257" s="1071">
        <v>3.9E-2</v>
      </c>
      <c r="V257" s="1072">
        <v>3</v>
      </c>
      <c r="W257" s="1071">
        <v>3.6999999999999998E-2</v>
      </c>
      <c r="X257" s="1071">
        <v>3.7999999999999999E-2</v>
      </c>
      <c r="Y257" s="1072">
        <v>3</v>
      </c>
      <c r="Z257" s="1071">
        <v>4.2999999999999997E-2</v>
      </c>
      <c r="AA257" s="1071">
        <v>3.9E-2</v>
      </c>
      <c r="AB257" s="1072">
        <v>3</v>
      </c>
      <c r="AC257" s="1071">
        <v>5.1999999999999998E-2</v>
      </c>
      <c r="AD257" s="1071">
        <v>3.7999999999999999E-2</v>
      </c>
      <c r="AE257" s="1072">
        <v>4</v>
      </c>
      <c r="AF257" s="1071">
        <v>6.2E-2</v>
      </c>
      <c r="AG257" s="1071">
        <v>3.7999999999999999E-2</v>
      </c>
      <c r="AH257" s="1072">
        <v>4</v>
      </c>
      <c r="AI257" s="1071">
        <v>7.1999999999999995E-2</v>
      </c>
      <c r="AJ257" s="1071">
        <v>3.9E-2</v>
      </c>
      <c r="AK257" s="1072">
        <v>5</v>
      </c>
      <c r="AL257" s="1071">
        <v>6.6000000000000003E-2</v>
      </c>
      <c r="AM257" s="1071">
        <v>3.9E-2</v>
      </c>
      <c r="AN257" s="1072">
        <v>4</v>
      </c>
      <c r="AO257" s="1071">
        <v>0.06</v>
      </c>
      <c r="AP257" s="1071">
        <v>3.9E-2</v>
      </c>
      <c r="AQ257" s="1072">
        <v>4</v>
      </c>
      <c r="AR257" s="1071">
        <v>6.5000000000000002E-2</v>
      </c>
      <c r="AS257" s="1071">
        <v>4.1000000000000002E-2</v>
      </c>
      <c r="AT257" s="1072">
        <v>4</v>
      </c>
      <c r="AU257" s="1071">
        <v>6.4000000000000001E-2</v>
      </c>
      <c r="AV257" s="1071">
        <v>4.2000000000000003E-2</v>
      </c>
      <c r="AW257" s="1072">
        <v>4</v>
      </c>
      <c r="AX257" s="1071">
        <v>6.2E-2</v>
      </c>
      <c r="AY257" s="1071">
        <v>4.2000000000000003E-2</v>
      </c>
      <c r="AZ257" s="1072">
        <v>4</v>
      </c>
      <c r="BA257" s="1071">
        <v>6.4000000000000001E-2</v>
      </c>
      <c r="BB257" s="1071">
        <v>4.2999999999999997E-2</v>
      </c>
      <c r="BC257" s="1072">
        <v>4</v>
      </c>
      <c r="BD257" s="1071">
        <v>6.8000000000000005E-2</v>
      </c>
      <c r="BE257" s="1071">
        <v>4.1000000000000002E-2</v>
      </c>
      <c r="BF257" s="1072">
        <v>4</v>
      </c>
      <c r="BG257" s="1071">
        <v>6.7000000000000004E-2</v>
      </c>
      <c r="BH257" s="1071">
        <v>4.2000000000000003E-2</v>
      </c>
      <c r="BI257" s="1072">
        <v>4</v>
      </c>
      <c r="BJ257" s="1071">
        <v>6.8000000000000005E-2</v>
      </c>
      <c r="BK257" s="1071">
        <v>4.2999999999999997E-2</v>
      </c>
      <c r="BL257" s="1072">
        <v>5</v>
      </c>
      <c r="BM257" s="1071">
        <v>6.0999999999999999E-2</v>
      </c>
      <c r="BN257" s="1071">
        <v>4.2999999999999997E-2</v>
      </c>
      <c r="BO257" s="1072">
        <v>4</v>
      </c>
      <c r="BP257" s="1071">
        <v>7.0000000000000007E-2</v>
      </c>
      <c r="BQ257" s="1071">
        <v>4.2000000000000003E-2</v>
      </c>
      <c r="BR257" s="1072">
        <v>5</v>
      </c>
      <c r="BS257" s="1071">
        <v>7.1999999999999995E-2</v>
      </c>
      <c r="BT257" s="1071">
        <v>4.2000000000000003E-2</v>
      </c>
      <c r="BU257" s="1072">
        <v>5</v>
      </c>
      <c r="BV257" s="1071">
        <v>6.9000000000000006E-2</v>
      </c>
      <c r="BW257" s="1071">
        <v>4.1000000000000002E-2</v>
      </c>
      <c r="BX257" s="1072">
        <v>5</v>
      </c>
      <c r="BY257" s="1071">
        <v>6.7000000000000004E-2</v>
      </c>
      <c r="BZ257" s="1071">
        <v>0.04</v>
      </c>
      <c r="CA257" s="1072">
        <v>4</v>
      </c>
      <c r="CB257" s="1084"/>
    </row>
    <row r="258" spans="1:80" ht="18.75" x14ac:dyDescent="0.3">
      <c r="B258" s="1019"/>
      <c r="C258" s="945"/>
      <c r="D258" s="977" t="s">
        <v>22</v>
      </c>
      <c r="E258" s="937"/>
      <c r="F258" s="954"/>
      <c r="G258" s="955">
        <v>10</v>
      </c>
      <c r="H258" s="1071">
        <v>8.0000000000000002E-3</v>
      </c>
      <c r="I258" s="1071">
        <v>2E-3</v>
      </c>
      <c r="J258" s="1072">
        <v>0</v>
      </c>
      <c r="K258" s="1071">
        <v>7.0000000000000001E-3</v>
      </c>
      <c r="L258" s="1071">
        <v>2E-3</v>
      </c>
      <c r="M258" s="1072">
        <v>0</v>
      </c>
      <c r="N258" s="1071">
        <v>7.0000000000000001E-3</v>
      </c>
      <c r="O258" s="1071">
        <v>2E-3</v>
      </c>
      <c r="P258" s="1072">
        <v>0</v>
      </c>
      <c r="Q258" s="1071">
        <v>6.0000000000000001E-3</v>
      </c>
      <c r="R258" s="1071">
        <v>2E-3</v>
      </c>
      <c r="S258" s="1072">
        <v>0</v>
      </c>
      <c r="T258" s="1071">
        <v>6.0000000000000001E-3</v>
      </c>
      <c r="U258" s="1071">
        <v>3.0000000000000001E-3</v>
      </c>
      <c r="V258" s="1072">
        <v>0</v>
      </c>
      <c r="W258" s="1071">
        <v>6.0000000000000001E-3</v>
      </c>
      <c r="X258" s="1071">
        <v>3.0000000000000001E-3</v>
      </c>
      <c r="Y258" s="1072">
        <v>0</v>
      </c>
      <c r="Z258" s="1071">
        <v>5.0000000000000001E-3</v>
      </c>
      <c r="AA258" s="1071">
        <v>3.0000000000000001E-3</v>
      </c>
      <c r="AB258" s="1072">
        <v>0</v>
      </c>
      <c r="AC258" s="1071">
        <v>6.0000000000000001E-3</v>
      </c>
      <c r="AD258" s="1071">
        <v>3.0000000000000001E-3</v>
      </c>
      <c r="AE258" s="1072">
        <v>0</v>
      </c>
      <c r="AF258" s="1071">
        <v>8.0000000000000002E-3</v>
      </c>
      <c r="AG258" s="1071">
        <v>3.0000000000000001E-3</v>
      </c>
      <c r="AH258" s="1072">
        <v>0</v>
      </c>
      <c r="AI258" s="1071">
        <v>7.0000000000000001E-3</v>
      </c>
      <c r="AJ258" s="1071">
        <v>2E-3</v>
      </c>
      <c r="AK258" s="1072">
        <v>0</v>
      </c>
      <c r="AL258" s="1071">
        <v>8.0000000000000002E-3</v>
      </c>
      <c r="AM258" s="1071">
        <v>2E-3</v>
      </c>
      <c r="AN258" s="1072">
        <v>0</v>
      </c>
      <c r="AO258" s="1071">
        <v>8.0000000000000002E-3</v>
      </c>
      <c r="AP258" s="1071">
        <v>2E-3</v>
      </c>
      <c r="AQ258" s="1072">
        <v>0</v>
      </c>
      <c r="AR258" s="1071">
        <v>7.0000000000000001E-3</v>
      </c>
      <c r="AS258" s="1071">
        <v>3.0000000000000001E-3</v>
      </c>
      <c r="AT258" s="1072">
        <v>0</v>
      </c>
      <c r="AU258" s="1071">
        <v>8.0000000000000002E-3</v>
      </c>
      <c r="AV258" s="1071">
        <v>2E-3</v>
      </c>
      <c r="AW258" s="1072">
        <v>0</v>
      </c>
      <c r="AX258" s="1071">
        <v>8.0000000000000002E-3</v>
      </c>
      <c r="AY258" s="1071">
        <v>2E-3</v>
      </c>
      <c r="AZ258" s="1072">
        <v>0</v>
      </c>
      <c r="BA258" s="1071">
        <v>7.0000000000000001E-3</v>
      </c>
      <c r="BB258" s="1071">
        <v>2E-3</v>
      </c>
      <c r="BC258" s="1072">
        <v>0</v>
      </c>
      <c r="BD258" s="1071">
        <v>8.0000000000000002E-3</v>
      </c>
      <c r="BE258" s="1071">
        <v>2E-3</v>
      </c>
      <c r="BF258" s="1072">
        <v>0</v>
      </c>
      <c r="BG258" s="1071">
        <v>0.01</v>
      </c>
      <c r="BH258" s="1071">
        <v>2E-3</v>
      </c>
      <c r="BI258" s="1072">
        <v>1</v>
      </c>
      <c r="BJ258" s="1071">
        <v>8.9999999999999993E-3</v>
      </c>
      <c r="BK258" s="1071">
        <v>3.0000000000000001E-3</v>
      </c>
      <c r="BL258" s="1072">
        <v>1</v>
      </c>
      <c r="BM258" s="1071">
        <v>8.9999999999999993E-3</v>
      </c>
      <c r="BN258" s="1071">
        <v>3.0000000000000001E-3</v>
      </c>
      <c r="BO258" s="1072">
        <v>1</v>
      </c>
      <c r="BP258" s="1071">
        <v>8.0000000000000002E-3</v>
      </c>
      <c r="BQ258" s="1071">
        <v>3.0000000000000001E-3</v>
      </c>
      <c r="BR258" s="1072">
        <v>0</v>
      </c>
      <c r="BS258" s="1071">
        <v>8.9999999999999993E-3</v>
      </c>
      <c r="BT258" s="1071">
        <v>3.0000000000000001E-3</v>
      </c>
      <c r="BU258" s="1072">
        <v>1</v>
      </c>
      <c r="BV258" s="1071">
        <v>7.0000000000000001E-3</v>
      </c>
      <c r="BW258" s="1071">
        <v>2E-3</v>
      </c>
      <c r="BX258" s="1072">
        <v>0</v>
      </c>
      <c r="BY258" s="1071">
        <v>0.01</v>
      </c>
      <c r="BZ258" s="1071">
        <v>2E-3</v>
      </c>
      <c r="CA258" s="1072">
        <v>1</v>
      </c>
      <c r="CB258" s="1084"/>
    </row>
    <row r="259" spans="1:80" ht="18.75" x14ac:dyDescent="0.3">
      <c r="B259" s="1019"/>
      <c r="C259" s="947"/>
      <c r="D259" s="977" t="s">
        <v>23</v>
      </c>
      <c r="E259" s="937"/>
      <c r="F259" s="954"/>
      <c r="G259" s="955">
        <v>10</v>
      </c>
      <c r="H259" s="1071">
        <v>1.2999999999999999E-2</v>
      </c>
      <c r="I259" s="1071">
        <v>1.4E-2</v>
      </c>
      <c r="J259" s="1072">
        <v>1</v>
      </c>
      <c r="K259" s="1071">
        <v>1.2999999999999999E-2</v>
      </c>
      <c r="L259" s="1071">
        <v>1.4E-2</v>
      </c>
      <c r="M259" s="1072">
        <v>1</v>
      </c>
      <c r="N259" s="1071">
        <v>1.2999999999999999E-2</v>
      </c>
      <c r="O259" s="1071">
        <v>1.4E-2</v>
      </c>
      <c r="P259" s="1072">
        <v>1</v>
      </c>
      <c r="Q259" s="1071">
        <v>1.2999999999999999E-2</v>
      </c>
      <c r="R259" s="1071">
        <v>1.4E-2</v>
      </c>
      <c r="S259" s="1072">
        <v>1</v>
      </c>
      <c r="T259" s="1071">
        <v>1.2E-2</v>
      </c>
      <c r="U259" s="1071">
        <v>1.4E-2</v>
      </c>
      <c r="V259" s="1072">
        <v>1</v>
      </c>
      <c r="W259" s="1071">
        <v>1.2E-2</v>
      </c>
      <c r="X259" s="1071">
        <v>1.4E-2</v>
      </c>
      <c r="Y259" s="1072">
        <v>1</v>
      </c>
      <c r="Z259" s="1071">
        <v>1.2999999999999999E-2</v>
      </c>
      <c r="AA259" s="1071">
        <v>1.4E-2</v>
      </c>
      <c r="AB259" s="1072">
        <v>1</v>
      </c>
      <c r="AC259" s="1071">
        <v>1.6E-2</v>
      </c>
      <c r="AD259" s="1071">
        <v>1.4E-2</v>
      </c>
      <c r="AE259" s="1072">
        <v>1</v>
      </c>
      <c r="AF259" s="1071">
        <v>0.02</v>
      </c>
      <c r="AG259" s="1071">
        <v>1.4999999999999999E-2</v>
      </c>
      <c r="AH259" s="1072">
        <v>1</v>
      </c>
      <c r="AI259" s="1071">
        <v>1.9E-2</v>
      </c>
      <c r="AJ259" s="1071">
        <v>1.4E-2</v>
      </c>
      <c r="AK259" s="1072">
        <v>1</v>
      </c>
      <c r="AL259" s="1071">
        <v>1.7000000000000001E-2</v>
      </c>
      <c r="AM259" s="1071">
        <v>1.4999999999999999E-2</v>
      </c>
      <c r="AN259" s="1072">
        <v>1</v>
      </c>
      <c r="AO259" s="1071">
        <v>1.7000000000000001E-2</v>
      </c>
      <c r="AP259" s="1071">
        <v>1.4E-2</v>
      </c>
      <c r="AQ259" s="1072">
        <v>1</v>
      </c>
      <c r="AR259" s="1071">
        <v>1.4999999999999999E-2</v>
      </c>
      <c r="AS259" s="1071">
        <v>1.4E-2</v>
      </c>
      <c r="AT259" s="1072">
        <v>1</v>
      </c>
      <c r="AU259" s="1071">
        <v>1.6E-2</v>
      </c>
      <c r="AV259" s="1071">
        <v>1.4E-2</v>
      </c>
      <c r="AW259" s="1072">
        <v>1</v>
      </c>
      <c r="AX259" s="1071">
        <v>1.7000000000000001E-2</v>
      </c>
      <c r="AY259" s="1071">
        <v>1.4E-2</v>
      </c>
      <c r="AZ259" s="1072">
        <v>1</v>
      </c>
      <c r="BA259" s="1071">
        <v>1.7999999999999999E-2</v>
      </c>
      <c r="BB259" s="1071">
        <v>1.4E-2</v>
      </c>
      <c r="BC259" s="1072">
        <v>1</v>
      </c>
      <c r="BD259" s="1071">
        <v>1.6E-2</v>
      </c>
      <c r="BE259" s="1071">
        <v>1.4E-2</v>
      </c>
      <c r="BF259" s="1072">
        <v>1</v>
      </c>
      <c r="BG259" s="1071">
        <v>1.7999999999999999E-2</v>
      </c>
      <c r="BH259" s="1071">
        <v>1.4999999999999999E-2</v>
      </c>
      <c r="BI259" s="1072">
        <v>1</v>
      </c>
      <c r="BJ259" s="1071">
        <v>1.7999999999999999E-2</v>
      </c>
      <c r="BK259" s="1071">
        <v>1.4999999999999999E-2</v>
      </c>
      <c r="BL259" s="1072">
        <v>1</v>
      </c>
      <c r="BM259" s="1071">
        <v>1.7999999999999999E-2</v>
      </c>
      <c r="BN259" s="1071">
        <v>1.4999999999999999E-2</v>
      </c>
      <c r="BO259" s="1072">
        <v>1</v>
      </c>
      <c r="BP259" s="1071">
        <v>2.2499999999999999E-2</v>
      </c>
      <c r="BQ259" s="1071">
        <v>1.4999999999999999E-2</v>
      </c>
      <c r="BR259" s="1072">
        <v>2</v>
      </c>
      <c r="BS259" s="1071">
        <v>2.1999999999999999E-2</v>
      </c>
      <c r="BT259" s="1071">
        <v>1.4E-2</v>
      </c>
      <c r="BU259" s="1072">
        <v>1</v>
      </c>
      <c r="BV259" s="1071">
        <v>1.7000000000000001E-2</v>
      </c>
      <c r="BW259" s="1071">
        <v>1.4E-2</v>
      </c>
      <c r="BX259" s="1072">
        <v>1</v>
      </c>
      <c r="BY259" s="1071">
        <v>1.6E-2</v>
      </c>
      <c r="BZ259" s="1071">
        <v>1.4E-2</v>
      </c>
      <c r="CA259" s="1072">
        <v>1</v>
      </c>
      <c r="CB259" s="1084"/>
    </row>
    <row r="260" spans="1:80" ht="18.75" x14ac:dyDescent="0.3">
      <c r="B260" s="1019"/>
      <c r="C260" s="945"/>
      <c r="D260" s="977" t="s">
        <v>20</v>
      </c>
      <c r="E260" s="937"/>
      <c r="F260" s="954"/>
      <c r="G260" s="955">
        <v>10</v>
      </c>
      <c r="H260" s="1071">
        <v>1.2999999999999999E-2</v>
      </c>
      <c r="I260" s="1071">
        <v>1.4999999999999999E-2</v>
      </c>
      <c r="J260" s="1072">
        <v>1</v>
      </c>
      <c r="K260" s="1071">
        <v>1.2E-2</v>
      </c>
      <c r="L260" s="1071">
        <v>1.4999999999999999E-2</v>
      </c>
      <c r="M260" s="1072">
        <v>1</v>
      </c>
      <c r="N260" s="1071">
        <v>1.2E-2</v>
      </c>
      <c r="O260" s="1071">
        <v>1.4999999999999999E-2</v>
      </c>
      <c r="P260" s="1072">
        <v>1</v>
      </c>
      <c r="Q260" s="1071">
        <v>1.2E-2</v>
      </c>
      <c r="R260" s="1071">
        <v>1.4999999999999999E-2</v>
      </c>
      <c r="S260" s="1072">
        <v>1</v>
      </c>
      <c r="T260" s="1071">
        <v>1.2E-2</v>
      </c>
      <c r="U260" s="1071">
        <v>1.4999999999999999E-2</v>
      </c>
      <c r="V260" s="1072">
        <v>1</v>
      </c>
      <c r="W260" s="1071">
        <v>1.2E-2</v>
      </c>
      <c r="X260" s="1071">
        <v>1.6E-2</v>
      </c>
      <c r="Y260" s="1072">
        <v>1</v>
      </c>
      <c r="Z260" s="1071">
        <v>1.2E-2</v>
      </c>
      <c r="AA260" s="1071">
        <v>1.4999999999999999E-2</v>
      </c>
      <c r="AB260" s="1072">
        <v>1</v>
      </c>
      <c r="AC260" s="1071">
        <v>1.2E-2</v>
      </c>
      <c r="AD260" s="1071">
        <v>1.6E-2</v>
      </c>
      <c r="AE260" s="1072">
        <v>1</v>
      </c>
      <c r="AF260" s="1071">
        <v>1.7000000000000001E-2</v>
      </c>
      <c r="AG260" s="1071">
        <v>1.7999999999999999E-2</v>
      </c>
      <c r="AH260" s="1072">
        <v>1</v>
      </c>
      <c r="AI260" s="1071">
        <v>1.4999999999999999E-2</v>
      </c>
      <c r="AJ260" s="1071">
        <v>1.4999999999999999E-2</v>
      </c>
      <c r="AK260" s="1072">
        <v>1</v>
      </c>
      <c r="AL260" s="1071">
        <v>1.2999999999999999E-2</v>
      </c>
      <c r="AM260" s="1071">
        <v>1.6E-2</v>
      </c>
      <c r="AN260" s="1072">
        <v>1</v>
      </c>
      <c r="AO260" s="1071">
        <v>1.2999999999999999E-2</v>
      </c>
      <c r="AP260" s="1071">
        <v>1.6E-2</v>
      </c>
      <c r="AQ260" s="1072">
        <v>1</v>
      </c>
      <c r="AR260" s="1071">
        <v>1.4E-2</v>
      </c>
      <c r="AS260" s="1071">
        <v>1.4999999999999999E-2</v>
      </c>
      <c r="AT260" s="1072">
        <v>1</v>
      </c>
      <c r="AU260" s="1071">
        <v>1.2999999999999999E-2</v>
      </c>
      <c r="AV260" s="1071">
        <v>1.6E-2</v>
      </c>
      <c r="AW260" s="1072">
        <v>1</v>
      </c>
      <c r="AX260" s="1071">
        <v>1.4E-2</v>
      </c>
      <c r="AY260" s="1071">
        <v>1.6E-2</v>
      </c>
      <c r="AZ260" s="1072">
        <v>1</v>
      </c>
      <c r="BA260" s="1071">
        <v>1.4E-2</v>
      </c>
      <c r="BB260" s="1071">
        <v>1.6E-2</v>
      </c>
      <c r="BC260" s="1072">
        <v>1</v>
      </c>
      <c r="BD260" s="1071">
        <v>1.2999999999999999E-2</v>
      </c>
      <c r="BE260" s="1071">
        <v>1.6E-2</v>
      </c>
      <c r="BF260" s="1072">
        <v>1</v>
      </c>
      <c r="BG260" s="1071">
        <v>1.2999999999999999E-2</v>
      </c>
      <c r="BH260" s="1071">
        <v>1.4999999999999999E-2</v>
      </c>
      <c r="BI260" s="1072">
        <v>1</v>
      </c>
      <c r="BJ260" s="1071">
        <v>1.4E-2</v>
      </c>
      <c r="BK260" s="1071">
        <v>1.6E-2</v>
      </c>
      <c r="BL260" s="1072">
        <v>1</v>
      </c>
      <c r="BM260" s="1071">
        <v>1.4999999999999999E-2</v>
      </c>
      <c r="BN260" s="1071">
        <v>1.6E-2</v>
      </c>
      <c r="BO260" s="1072">
        <v>1</v>
      </c>
      <c r="BP260" s="1071">
        <v>1.4999999999999999E-2</v>
      </c>
      <c r="BQ260" s="1071">
        <v>1.6E-2</v>
      </c>
      <c r="BR260" s="1072">
        <v>1</v>
      </c>
      <c r="BS260" s="1071">
        <v>1.4E-2</v>
      </c>
      <c r="BT260" s="1071">
        <v>1.4999999999999999E-2</v>
      </c>
      <c r="BU260" s="1072">
        <v>1</v>
      </c>
      <c r="BV260" s="1071">
        <v>1.2999999999999999E-2</v>
      </c>
      <c r="BW260" s="1071">
        <v>1.4999999999999999E-2</v>
      </c>
      <c r="BX260" s="1072">
        <v>1</v>
      </c>
      <c r="BY260" s="1071">
        <v>1.2999999999999999E-2</v>
      </c>
      <c r="BZ260" s="1071">
        <v>1.4999999999999999E-2</v>
      </c>
      <c r="CA260" s="1072">
        <v>1</v>
      </c>
      <c r="CB260" s="1084"/>
    </row>
    <row r="261" spans="1:80" ht="18.75" x14ac:dyDescent="0.3">
      <c r="B261" s="1019"/>
      <c r="C261" s="945"/>
      <c r="D261" s="977" t="s">
        <v>24</v>
      </c>
      <c r="E261" s="937"/>
      <c r="F261" s="954"/>
      <c r="G261" s="955">
        <v>10</v>
      </c>
      <c r="H261" s="1071">
        <v>2.5000000000000001E-2</v>
      </c>
      <c r="I261" s="1071">
        <v>2.7E-2</v>
      </c>
      <c r="J261" s="1072">
        <v>2</v>
      </c>
      <c r="K261" s="1071">
        <v>2.3E-2</v>
      </c>
      <c r="L261" s="1071">
        <v>2.8000000000000001E-2</v>
      </c>
      <c r="M261" s="1072">
        <v>2</v>
      </c>
      <c r="N261" s="1071">
        <v>2.1000000000000001E-2</v>
      </c>
      <c r="O261" s="1071">
        <v>2.8000000000000001E-2</v>
      </c>
      <c r="P261" s="1072">
        <v>2</v>
      </c>
      <c r="Q261" s="1071">
        <v>0.02</v>
      </c>
      <c r="R261" s="1071">
        <v>2.5999999999999999E-2</v>
      </c>
      <c r="S261" s="1072">
        <v>2</v>
      </c>
      <c r="T261" s="1071">
        <v>1.9E-2</v>
      </c>
      <c r="U261" s="1071">
        <v>2.7E-2</v>
      </c>
      <c r="V261" s="1072">
        <v>2</v>
      </c>
      <c r="W261" s="1071">
        <v>1.7999999999999999E-2</v>
      </c>
      <c r="X261" s="1071">
        <v>2.8000000000000001E-2</v>
      </c>
      <c r="Y261" s="1072">
        <v>2</v>
      </c>
      <c r="Z261" s="1071">
        <v>1.9E-2</v>
      </c>
      <c r="AA261" s="1071">
        <v>2.7E-2</v>
      </c>
      <c r="AB261" s="1072">
        <v>2</v>
      </c>
      <c r="AC261" s="1071">
        <v>2.4E-2</v>
      </c>
      <c r="AD261" s="1071">
        <v>2.5999999999999999E-2</v>
      </c>
      <c r="AE261" s="1072">
        <v>2</v>
      </c>
      <c r="AF261" s="1071">
        <v>2.9000000000000001E-2</v>
      </c>
      <c r="AG261" s="1071">
        <v>2.8000000000000001E-2</v>
      </c>
      <c r="AH261" s="1072">
        <v>2</v>
      </c>
      <c r="AI261" s="1071">
        <v>2.5000000000000001E-2</v>
      </c>
      <c r="AJ261" s="1071">
        <v>2.7E-2</v>
      </c>
      <c r="AK261" s="1072">
        <v>2</v>
      </c>
      <c r="AL261" s="1071">
        <v>2.5000000000000001E-2</v>
      </c>
      <c r="AM261" s="1071">
        <v>2.5999999999999999E-2</v>
      </c>
      <c r="AN261" s="1072">
        <v>2</v>
      </c>
      <c r="AO261" s="1071">
        <v>2.5999999999999999E-2</v>
      </c>
      <c r="AP261" s="1071">
        <v>2.7E-2</v>
      </c>
      <c r="AQ261" s="1072">
        <v>2</v>
      </c>
      <c r="AR261" s="1071">
        <v>2.5999999999999999E-2</v>
      </c>
      <c r="AS261" s="1071">
        <v>2.7E-2</v>
      </c>
      <c r="AT261" s="1072">
        <v>2</v>
      </c>
      <c r="AU261" s="1071">
        <v>2.7E-2</v>
      </c>
      <c r="AV261" s="1071">
        <v>2.7E-2</v>
      </c>
      <c r="AW261" s="1072">
        <v>2</v>
      </c>
      <c r="AX261" s="1071">
        <v>2.5999999999999999E-2</v>
      </c>
      <c r="AY261" s="1071">
        <v>2.7E-2</v>
      </c>
      <c r="AZ261" s="1072">
        <v>2</v>
      </c>
      <c r="BA261" s="1071">
        <v>2.5999999999999999E-2</v>
      </c>
      <c r="BB261" s="1071">
        <v>2.8000000000000001E-2</v>
      </c>
      <c r="BC261" s="1072">
        <v>2</v>
      </c>
      <c r="BD261" s="1071">
        <v>2.8000000000000001E-2</v>
      </c>
      <c r="BE261" s="1071">
        <v>2.8000000000000001E-2</v>
      </c>
      <c r="BF261" s="1072">
        <v>2</v>
      </c>
      <c r="BG261" s="1071">
        <v>2.5999999999999999E-2</v>
      </c>
      <c r="BH261" s="1071">
        <v>2.8000000000000001E-2</v>
      </c>
      <c r="BI261" s="1072">
        <v>2</v>
      </c>
      <c r="BJ261" s="1071">
        <v>3.1E-2</v>
      </c>
      <c r="BK261" s="1071">
        <v>2.9000000000000001E-2</v>
      </c>
      <c r="BL261" s="1072">
        <v>2</v>
      </c>
      <c r="BM261" s="1071">
        <v>3.1E-2</v>
      </c>
      <c r="BN261" s="1071">
        <v>2.8000000000000001E-2</v>
      </c>
      <c r="BO261" s="1072">
        <v>2</v>
      </c>
      <c r="BP261" s="1071">
        <v>3.2000000000000001E-2</v>
      </c>
      <c r="BQ261" s="1071">
        <v>2.9000000000000001E-2</v>
      </c>
      <c r="BR261" s="1072">
        <v>2</v>
      </c>
      <c r="BS261" s="1071">
        <v>3.3000000000000002E-2</v>
      </c>
      <c r="BT261" s="1071">
        <v>2.9000000000000001E-2</v>
      </c>
      <c r="BU261" s="1072">
        <v>2</v>
      </c>
      <c r="BV261" s="1071">
        <v>3.2000000000000001E-2</v>
      </c>
      <c r="BW261" s="1071">
        <v>2.9000000000000001E-2</v>
      </c>
      <c r="BX261" s="1072">
        <v>2</v>
      </c>
      <c r="BY261" s="1071">
        <v>2.8000000000000001E-2</v>
      </c>
      <c r="BZ261" s="1071">
        <v>2.8000000000000001E-2</v>
      </c>
      <c r="CA261" s="1072">
        <v>2</v>
      </c>
      <c r="CB261" s="1084"/>
    </row>
    <row r="262" spans="1:80" ht="18.75" x14ac:dyDescent="0.3">
      <c r="B262" s="1019"/>
      <c r="C262" s="947"/>
      <c r="D262" s="977" t="s">
        <v>32</v>
      </c>
      <c r="E262" s="937"/>
      <c r="F262" s="954"/>
      <c r="G262" s="955">
        <v>10</v>
      </c>
      <c r="H262" s="1071">
        <v>4.7E-2</v>
      </c>
      <c r="I262" s="1071">
        <v>3.4000000000000002E-2</v>
      </c>
      <c r="J262" s="1072">
        <v>3</v>
      </c>
      <c r="K262" s="1071">
        <v>4.2999999999999997E-2</v>
      </c>
      <c r="L262" s="1071">
        <v>3.5999999999999997E-2</v>
      </c>
      <c r="M262" s="1072">
        <v>3</v>
      </c>
      <c r="N262" s="1071">
        <v>3.7999999999999999E-2</v>
      </c>
      <c r="O262" s="1071">
        <v>3.4000000000000002E-2</v>
      </c>
      <c r="P262" s="1072">
        <v>3</v>
      </c>
      <c r="Q262" s="1071">
        <v>3.5000000000000003E-2</v>
      </c>
      <c r="R262" s="1071">
        <v>3.4000000000000002E-2</v>
      </c>
      <c r="S262" s="1072">
        <v>3</v>
      </c>
      <c r="T262" s="1071">
        <v>3.6999999999999998E-2</v>
      </c>
      <c r="U262" s="1071">
        <v>3.5000000000000003E-2</v>
      </c>
      <c r="V262" s="1072">
        <v>3</v>
      </c>
      <c r="W262" s="1071">
        <v>3.4000000000000002E-2</v>
      </c>
      <c r="X262" s="1071">
        <v>3.4000000000000002E-2</v>
      </c>
      <c r="Y262" s="1072">
        <v>3</v>
      </c>
      <c r="Z262" s="1071">
        <v>4.7E-2</v>
      </c>
      <c r="AA262" s="1071">
        <v>3.2000000000000001E-2</v>
      </c>
      <c r="AB262" s="1072">
        <v>3</v>
      </c>
      <c r="AC262" s="1071">
        <v>7.4999999999999997E-2</v>
      </c>
      <c r="AD262" s="1071">
        <v>3.5999999999999997E-2</v>
      </c>
      <c r="AE262" s="1072">
        <v>5</v>
      </c>
      <c r="AF262" s="1071">
        <v>7.3999999999999996E-2</v>
      </c>
      <c r="AG262" s="1071">
        <v>3.5999999999999997E-2</v>
      </c>
      <c r="AH262" s="1072">
        <v>5</v>
      </c>
      <c r="AI262" s="1071">
        <v>9.0999999999999998E-2</v>
      </c>
      <c r="AJ262" s="1071">
        <v>4.2000000000000003E-2</v>
      </c>
      <c r="AK262" s="1072">
        <v>6</v>
      </c>
      <c r="AL262" s="1071">
        <v>8.7999999999999995E-2</v>
      </c>
      <c r="AM262" s="1071">
        <v>3.9E-2</v>
      </c>
      <c r="AN262" s="1072">
        <v>5</v>
      </c>
      <c r="AO262" s="1071">
        <v>7.5999999999999998E-2</v>
      </c>
      <c r="AP262" s="1071">
        <v>3.7999999999999999E-2</v>
      </c>
      <c r="AQ262" s="1072">
        <v>5</v>
      </c>
      <c r="AR262" s="1071">
        <v>8.2000000000000003E-2</v>
      </c>
      <c r="AS262" s="1071">
        <v>4.1000000000000002E-2</v>
      </c>
      <c r="AT262" s="1072">
        <v>5</v>
      </c>
      <c r="AU262" s="1071">
        <v>7.1999999999999995E-2</v>
      </c>
      <c r="AV262" s="1071">
        <v>0.04</v>
      </c>
      <c r="AW262" s="1072">
        <v>5</v>
      </c>
      <c r="AX262" s="1071">
        <v>6.9000000000000006E-2</v>
      </c>
      <c r="AY262" s="1071">
        <v>4.2000000000000003E-2</v>
      </c>
      <c r="AZ262" s="1072">
        <v>5</v>
      </c>
      <c r="BA262" s="1071">
        <v>5.7000000000000002E-2</v>
      </c>
      <c r="BB262" s="1071">
        <v>3.7999999999999999E-2</v>
      </c>
      <c r="BC262" s="1072">
        <v>4</v>
      </c>
      <c r="BD262" s="1071">
        <v>5.8999999999999997E-2</v>
      </c>
      <c r="BE262" s="1071">
        <v>3.5999999999999997E-2</v>
      </c>
      <c r="BF262" s="1072">
        <v>4</v>
      </c>
      <c r="BG262" s="1071">
        <v>6.4000000000000001E-2</v>
      </c>
      <c r="BH262" s="1071">
        <v>3.7999999999999999E-2</v>
      </c>
      <c r="BI262" s="1072">
        <v>4</v>
      </c>
      <c r="BJ262" s="1071">
        <v>5.5E-2</v>
      </c>
      <c r="BK262" s="1071">
        <v>3.6999999999999998E-2</v>
      </c>
      <c r="BL262" s="1072">
        <v>4</v>
      </c>
      <c r="BM262" s="1071">
        <v>5.6000000000000001E-2</v>
      </c>
      <c r="BN262" s="1071">
        <v>3.9E-2</v>
      </c>
      <c r="BO262" s="1072">
        <v>4</v>
      </c>
      <c r="BP262" s="1071">
        <v>0.06</v>
      </c>
      <c r="BQ262" s="1071">
        <v>3.5999999999999997E-2</v>
      </c>
      <c r="BR262" s="1072">
        <v>4</v>
      </c>
      <c r="BS262" s="1071">
        <v>6.5000000000000002E-2</v>
      </c>
      <c r="BT262" s="1071">
        <v>3.6999999999999998E-2</v>
      </c>
      <c r="BU262" s="1072">
        <v>4</v>
      </c>
      <c r="BV262" s="1071">
        <v>5.7000000000000002E-2</v>
      </c>
      <c r="BW262" s="1071">
        <v>3.5000000000000003E-2</v>
      </c>
      <c r="BX262" s="1072">
        <v>4</v>
      </c>
      <c r="BY262" s="1071">
        <v>6.3E-2</v>
      </c>
      <c r="BZ262" s="1071">
        <v>3.7499999999999999E-2</v>
      </c>
      <c r="CA262" s="1072">
        <v>4</v>
      </c>
      <c r="CB262" s="1084"/>
    </row>
    <row r="263" spans="1:80" ht="18.75" x14ac:dyDescent="0.3">
      <c r="B263" s="1019"/>
      <c r="C263" s="945"/>
      <c r="D263" s="978" t="s">
        <v>31</v>
      </c>
      <c r="E263" s="937"/>
      <c r="F263" s="954"/>
      <c r="G263" s="955">
        <v>10</v>
      </c>
      <c r="H263" s="1071">
        <v>0</v>
      </c>
      <c r="I263" s="1071">
        <v>0</v>
      </c>
      <c r="J263" s="1072">
        <v>0</v>
      </c>
      <c r="K263" s="1071">
        <v>0</v>
      </c>
      <c r="L263" s="1071">
        <v>0</v>
      </c>
      <c r="M263" s="1072">
        <v>0</v>
      </c>
      <c r="N263" s="1071">
        <v>0</v>
      </c>
      <c r="O263" s="1071">
        <v>0</v>
      </c>
      <c r="P263" s="1072">
        <v>0</v>
      </c>
      <c r="Q263" s="1071">
        <v>0</v>
      </c>
      <c r="R263" s="1071">
        <v>0</v>
      </c>
      <c r="S263" s="1072">
        <v>0</v>
      </c>
      <c r="T263" s="1076"/>
      <c r="U263" s="1102"/>
      <c r="V263" s="1072">
        <v>0</v>
      </c>
      <c r="W263" s="1071">
        <v>0</v>
      </c>
      <c r="X263" s="1071">
        <v>0</v>
      </c>
      <c r="Y263" s="1072">
        <v>0</v>
      </c>
      <c r="Z263" s="1071">
        <v>0</v>
      </c>
      <c r="AA263" s="1071">
        <v>0</v>
      </c>
      <c r="AB263" s="1072">
        <v>0</v>
      </c>
      <c r="AC263" s="1071">
        <v>0</v>
      </c>
      <c r="AD263" s="1071">
        <v>0</v>
      </c>
      <c r="AE263" s="1072">
        <v>0</v>
      </c>
      <c r="AF263" s="1071">
        <v>0</v>
      </c>
      <c r="AG263" s="1071">
        <v>0</v>
      </c>
      <c r="AH263" s="1072">
        <v>0</v>
      </c>
      <c r="AI263" s="1071">
        <v>0</v>
      </c>
      <c r="AJ263" s="1071">
        <v>0</v>
      </c>
      <c r="AK263" s="1072">
        <v>0</v>
      </c>
      <c r="AL263" s="1076"/>
      <c r="AM263" s="1102"/>
      <c r="AN263" s="1072">
        <v>0</v>
      </c>
      <c r="AO263" s="1071">
        <v>0</v>
      </c>
      <c r="AP263" s="1071">
        <v>0</v>
      </c>
      <c r="AQ263" s="1072">
        <v>0</v>
      </c>
      <c r="AR263" s="1071">
        <v>0</v>
      </c>
      <c r="AS263" s="1071">
        <v>0</v>
      </c>
      <c r="AT263" s="1072">
        <v>0</v>
      </c>
      <c r="AU263" s="1071">
        <v>0</v>
      </c>
      <c r="AV263" s="1071">
        <v>0</v>
      </c>
      <c r="AW263" s="1072">
        <v>0</v>
      </c>
      <c r="AX263" s="1071">
        <v>0</v>
      </c>
      <c r="AY263" s="1071">
        <v>0</v>
      </c>
      <c r="AZ263" s="1072">
        <v>0</v>
      </c>
      <c r="BA263" s="1071">
        <v>0</v>
      </c>
      <c r="BB263" s="1071">
        <v>0</v>
      </c>
      <c r="BC263" s="1072">
        <v>0</v>
      </c>
      <c r="BD263" s="1071">
        <v>0</v>
      </c>
      <c r="BE263" s="1071">
        <v>0</v>
      </c>
      <c r="BF263" s="1072">
        <v>0</v>
      </c>
      <c r="BG263" s="1071">
        <v>0</v>
      </c>
      <c r="BH263" s="1071">
        <v>0</v>
      </c>
      <c r="BI263" s="1072">
        <v>0</v>
      </c>
      <c r="BJ263" s="1071">
        <v>0</v>
      </c>
      <c r="BK263" s="1071">
        <v>0</v>
      </c>
      <c r="BL263" s="1072">
        <v>0</v>
      </c>
      <c r="BM263" s="1071">
        <v>0</v>
      </c>
      <c r="BN263" s="1071">
        <v>0</v>
      </c>
      <c r="BO263" s="1072">
        <v>0</v>
      </c>
      <c r="BP263" s="1071">
        <v>0</v>
      </c>
      <c r="BQ263" s="1071">
        <v>0</v>
      </c>
      <c r="BR263" s="1072">
        <v>0</v>
      </c>
      <c r="BS263" s="1076"/>
      <c r="BT263" s="1102"/>
      <c r="BU263" s="1072">
        <v>0</v>
      </c>
      <c r="BV263" s="1071">
        <v>0</v>
      </c>
      <c r="BW263" s="1071">
        <v>0</v>
      </c>
      <c r="BX263" s="1072">
        <v>0</v>
      </c>
      <c r="BY263" s="1071">
        <v>0</v>
      </c>
      <c r="BZ263" s="1071">
        <v>0</v>
      </c>
      <c r="CA263" s="1072">
        <v>0</v>
      </c>
      <c r="CB263" s="1084"/>
    </row>
    <row r="264" spans="1:80" ht="19.5" thickBot="1" x14ac:dyDescent="0.35">
      <c r="B264" s="1019"/>
      <c r="C264" s="945"/>
      <c r="D264" s="978" t="s">
        <v>374</v>
      </c>
      <c r="E264" s="937"/>
      <c r="F264" s="954"/>
      <c r="G264" s="955">
        <v>10</v>
      </c>
      <c r="H264" s="1076"/>
      <c r="I264" s="1102"/>
      <c r="J264" s="1072">
        <v>0</v>
      </c>
      <c r="K264" s="1076"/>
      <c r="L264" s="1102"/>
      <c r="M264" s="1072">
        <v>0</v>
      </c>
      <c r="N264" s="1076"/>
      <c r="O264" s="1102"/>
      <c r="P264" s="1072">
        <v>0</v>
      </c>
      <c r="Q264" s="1076"/>
      <c r="R264" s="1102"/>
      <c r="S264" s="1072">
        <v>0</v>
      </c>
      <c r="T264" s="1076"/>
      <c r="U264" s="1102"/>
      <c r="V264" s="1072">
        <v>0</v>
      </c>
      <c r="W264" s="1076"/>
      <c r="X264" s="1102"/>
      <c r="Y264" s="1072">
        <v>0</v>
      </c>
      <c r="Z264" s="1076"/>
      <c r="AA264" s="1102"/>
      <c r="AB264" s="1072">
        <v>0</v>
      </c>
      <c r="AC264" s="1076"/>
      <c r="AD264" s="1102"/>
      <c r="AE264" s="1072">
        <v>0</v>
      </c>
      <c r="AF264" s="1076"/>
      <c r="AG264" s="1102"/>
      <c r="AH264" s="1072">
        <v>0</v>
      </c>
      <c r="AI264" s="1076"/>
      <c r="AJ264" s="1102"/>
      <c r="AK264" s="1072">
        <v>0</v>
      </c>
      <c r="AL264" s="1076"/>
      <c r="AM264" s="1102"/>
      <c r="AN264" s="1072">
        <v>0</v>
      </c>
      <c r="AO264" s="1076"/>
      <c r="AP264" s="1102"/>
      <c r="AQ264" s="1072">
        <v>0</v>
      </c>
      <c r="AR264" s="1076"/>
      <c r="AS264" s="1102"/>
      <c r="AT264" s="1072">
        <v>0</v>
      </c>
      <c r="AU264" s="1076"/>
      <c r="AV264" s="1102"/>
      <c r="AW264" s="1072">
        <v>0</v>
      </c>
      <c r="AX264" s="1076"/>
      <c r="AY264" s="1102"/>
      <c r="AZ264" s="1072">
        <v>0</v>
      </c>
      <c r="BA264" s="1076"/>
      <c r="BB264" s="1102"/>
      <c r="BC264" s="1072">
        <v>0</v>
      </c>
      <c r="BD264" s="1076"/>
      <c r="BE264" s="1102"/>
      <c r="BF264" s="1072">
        <v>0</v>
      </c>
      <c r="BG264" s="1076"/>
      <c r="BH264" s="1102"/>
      <c r="BI264" s="1072">
        <v>0</v>
      </c>
      <c r="BJ264" s="1076"/>
      <c r="BK264" s="1102"/>
      <c r="BL264" s="1072">
        <v>0</v>
      </c>
      <c r="BM264" s="1076"/>
      <c r="BN264" s="1102"/>
      <c r="BO264" s="1072">
        <v>0</v>
      </c>
      <c r="BP264" s="1076"/>
      <c r="BQ264" s="1102"/>
      <c r="BR264" s="1072">
        <v>0</v>
      </c>
      <c r="BS264" s="1076"/>
      <c r="BT264" s="1102"/>
      <c r="BU264" s="1072">
        <v>0</v>
      </c>
      <c r="BV264" s="1076"/>
      <c r="BW264" s="1102"/>
      <c r="BX264" s="1072">
        <v>0</v>
      </c>
      <c r="BY264" s="1076"/>
      <c r="BZ264" s="1102"/>
      <c r="CA264" s="1072">
        <v>0</v>
      </c>
      <c r="CB264" s="1084"/>
    </row>
    <row r="265" spans="1:80" s="930" customFormat="1" ht="19.5" thickBot="1" x14ac:dyDescent="0.35">
      <c r="A265" s="992"/>
      <c r="B265" s="1018">
        <v>8</v>
      </c>
      <c r="C265" s="953" t="s">
        <v>139</v>
      </c>
      <c r="D265" s="950"/>
      <c r="E265" s="951"/>
      <c r="F265" s="968"/>
      <c r="G265" s="944"/>
      <c r="H265" s="1074"/>
      <c r="I265" s="1075"/>
      <c r="J265" s="1075"/>
      <c r="K265" s="1074"/>
      <c r="L265" s="1075"/>
      <c r="M265" s="1075"/>
      <c r="N265" s="1074"/>
      <c r="O265" s="1075"/>
      <c r="P265" s="1075"/>
      <c r="Q265" s="1074"/>
      <c r="R265" s="1075"/>
      <c r="S265" s="1075"/>
      <c r="T265" s="1074"/>
      <c r="U265" s="1075"/>
      <c r="V265" s="1075"/>
      <c r="W265" s="1074"/>
      <c r="X265" s="1075"/>
      <c r="Y265" s="1075"/>
      <c r="Z265" s="1074"/>
      <c r="AA265" s="1075"/>
      <c r="AB265" s="1075"/>
      <c r="AC265" s="1074"/>
      <c r="AD265" s="1075"/>
      <c r="AE265" s="1075"/>
      <c r="AF265" s="1074"/>
      <c r="AG265" s="1075"/>
      <c r="AH265" s="1075"/>
      <c r="AI265" s="1074"/>
      <c r="AJ265" s="1075"/>
      <c r="AK265" s="1075"/>
      <c r="AL265" s="1074"/>
      <c r="AM265" s="1075"/>
      <c r="AN265" s="1075"/>
      <c r="AO265" s="1074"/>
      <c r="AP265" s="1075"/>
      <c r="AQ265" s="1075"/>
      <c r="AR265" s="1074"/>
      <c r="AS265" s="1075"/>
      <c r="AT265" s="1075"/>
      <c r="AU265" s="1074"/>
      <c r="AV265" s="1075"/>
      <c r="AW265" s="1075"/>
      <c r="AX265" s="1074"/>
      <c r="AY265" s="1075"/>
      <c r="AZ265" s="1075"/>
      <c r="BA265" s="1074"/>
      <c r="BB265" s="1075"/>
      <c r="BC265" s="1075"/>
      <c r="BD265" s="1074"/>
      <c r="BE265" s="1075"/>
      <c r="BF265" s="1075"/>
      <c r="BG265" s="1074"/>
      <c r="BH265" s="1075"/>
      <c r="BI265" s="1075"/>
      <c r="BJ265" s="1074"/>
      <c r="BK265" s="1075"/>
      <c r="BL265" s="1075"/>
      <c r="BM265" s="1074"/>
      <c r="BN265" s="1075"/>
      <c r="BO265" s="1075"/>
      <c r="BP265" s="1074"/>
      <c r="BQ265" s="1075"/>
      <c r="BR265" s="1075"/>
      <c r="BS265" s="1074"/>
      <c r="BT265" s="1075"/>
      <c r="BU265" s="1075"/>
      <c r="BV265" s="1074"/>
      <c r="BW265" s="1075"/>
      <c r="BX265" s="1075"/>
      <c r="BY265" s="1074"/>
      <c r="BZ265" s="1075"/>
      <c r="CA265" s="1075"/>
      <c r="CB265" s="1083"/>
    </row>
    <row r="266" spans="1:80" s="122" customFormat="1" ht="19.5" customHeight="1" x14ac:dyDescent="0.3">
      <c r="A266" s="991"/>
      <c r="B266" s="1002"/>
      <c r="C266" s="932"/>
      <c r="D266" s="964" t="s">
        <v>442</v>
      </c>
      <c r="E266" s="934"/>
      <c r="F266" s="966" t="s">
        <v>434</v>
      </c>
      <c r="G266" s="935">
        <v>110</v>
      </c>
      <c r="H266" s="1072">
        <v>0.17</v>
      </c>
      <c r="I266" s="1073">
        <v>9.418E-2</v>
      </c>
      <c r="J266" s="1072">
        <v>1</v>
      </c>
      <c r="K266" s="1072">
        <v>0.17</v>
      </c>
      <c r="L266" s="1073">
        <v>9.418E-2</v>
      </c>
      <c r="M266" s="1072">
        <v>1</v>
      </c>
      <c r="N266" s="1072">
        <v>0.17</v>
      </c>
      <c r="O266" s="1073">
        <v>9.418E-2</v>
      </c>
      <c r="P266" s="1072">
        <v>1</v>
      </c>
      <c r="Q266" s="1072">
        <v>0.17</v>
      </c>
      <c r="R266" s="1073">
        <v>9.418E-2</v>
      </c>
      <c r="S266" s="1072">
        <v>1</v>
      </c>
      <c r="T266" s="1072">
        <v>0.17</v>
      </c>
      <c r="U266" s="1073">
        <v>9.418E-2</v>
      </c>
      <c r="V266" s="1072">
        <v>1</v>
      </c>
      <c r="W266" s="1072">
        <v>0.17</v>
      </c>
      <c r="X266" s="1073">
        <v>9.418E-2</v>
      </c>
      <c r="Y266" s="1072">
        <v>1</v>
      </c>
      <c r="Z266" s="1072">
        <v>0.17</v>
      </c>
      <c r="AA266" s="1073">
        <v>9.418E-2</v>
      </c>
      <c r="AB266" s="1072">
        <v>1</v>
      </c>
      <c r="AC266" s="1072">
        <v>0.17</v>
      </c>
      <c r="AD266" s="1073">
        <v>9.418E-2</v>
      </c>
      <c r="AE266" s="1072">
        <v>1</v>
      </c>
      <c r="AF266" s="1072">
        <v>0.17</v>
      </c>
      <c r="AG266" s="1073">
        <v>9.418E-2</v>
      </c>
      <c r="AH266" s="1072">
        <v>1</v>
      </c>
      <c r="AI266" s="1072">
        <v>0.17</v>
      </c>
      <c r="AJ266" s="1073">
        <v>9.418E-2</v>
      </c>
      <c r="AK266" s="1072">
        <v>1</v>
      </c>
      <c r="AL266" s="1072">
        <v>0.17</v>
      </c>
      <c r="AM266" s="1073">
        <v>9.418E-2</v>
      </c>
      <c r="AN266" s="1072">
        <v>1</v>
      </c>
      <c r="AO266" s="1072">
        <v>0.17</v>
      </c>
      <c r="AP266" s="1073">
        <v>9.418E-2</v>
      </c>
      <c r="AQ266" s="1072">
        <v>1</v>
      </c>
      <c r="AR266" s="1072">
        <v>0.17</v>
      </c>
      <c r="AS266" s="1073">
        <v>9.418E-2</v>
      </c>
      <c r="AT266" s="1072">
        <v>1</v>
      </c>
      <c r="AU266" s="1072">
        <v>0.17</v>
      </c>
      <c r="AV266" s="1073">
        <v>9.418E-2</v>
      </c>
      <c r="AW266" s="1072">
        <v>1</v>
      </c>
      <c r="AX266" s="1072">
        <v>0.17</v>
      </c>
      <c r="AY266" s="1073">
        <v>9.418E-2</v>
      </c>
      <c r="AZ266" s="1072">
        <v>1</v>
      </c>
      <c r="BA266" s="1072">
        <v>0.17</v>
      </c>
      <c r="BB266" s="1073">
        <v>9.418E-2</v>
      </c>
      <c r="BC266" s="1072">
        <v>1</v>
      </c>
      <c r="BD266" s="1072">
        <v>0.17</v>
      </c>
      <c r="BE266" s="1073">
        <v>9.418E-2</v>
      </c>
      <c r="BF266" s="1072">
        <v>1</v>
      </c>
      <c r="BG266" s="1072">
        <v>0.17</v>
      </c>
      <c r="BH266" s="1073">
        <v>9.418E-2</v>
      </c>
      <c r="BI266" s="1072">
        <v>1</v>
      </c>
      <c r="BJ266" s="1072">
        <v>0.17</v>
      </c>
      <c r="BK266" s="1073">
        <v>9.418E-2</v>
      </c>
      <c r="BL266" s="1072">
        <v>1</v>
      </c>
      <c r="BM266" s="1072">
        <v>0.17</v>
      </c>
      <c r="BN266" s="1073">
        <v>9.418E-2</v>
      </c>
      <c r="BO266" s="1072">
        <v>1</v>
      </c>
      <c r="BP266" s="1072">
        <v>0.17</v>
      </c>
      <c r="BQ266" s="1073">
        <v>9.418E-2</v>
      </c>
      <c r="BR266" s="1072">
        <v>1</v>
      </c>
      <c r="BS266" s="1072">
        <v>0.17</v>
      </c>
      <c r="BT266" s="1073">
        <v>9.418E-2</v>
      </c>
      <c r="BU266" s="1072">
        <v>1</v>
      </c>
      <c r="BV266" s="1072">
        <v>0.17</v>
      </c>
      <c r="BW266" s="1073">
        <v>9.418E-2</v>
      </c>
      <c r="BX266" s="1072">
        <v>1</v>
      </c>
      <c r="BY266" s="1072">
        <v>0.17</v>
      </c>
      <c r="BZ266" s="1073">
        <v>9.418E-2</v>
      </c>
      <c r="CA266" s="1072">
        <v>1</v>
      </c>
      <c r="CB266" s="1084"/>
    </row>
    <row r="267" spans="1:80" s="122" customFormat="1" ht="19.5" customHeight="1" x14ac:dyDescent="0.3">
      <c r="A267" s="991"/>
      <c r="B267" s="1002"/>
      <c r="C267" s="932"/>
      <c r="D267" s="964" t="s">
        <v>492</v>
      </c>
      <c r="E267" s="934"/>
      <c r="F267" s="966" t="s">
        <v>434</v>
      </c>
      <c r="G267" s="935">
        <v>110</v>
      </c>
      <c r="H267" s="1072"/>
      <c r="I267" s="1073"/>
      <c r="J267" s="1072">
        <v>0</v>
      </c>
      <c r="K267" s="1072"/>
      <c r="L267" s="1073"/>
      <c r="M267" s="1072">
        <v>0</v>
      </c>
      <c r="N267" s="1072"/>
      <c r="O267" s="1073"/>
      <c r="P267" s="1072">
        <v>0</v>
      </c>
      <c r="Q267" s="1072"/>
      <c r="R267" s="1073"/>
      <c r="S267" s="1072">
        <v>0</v>
      </c>
      <c r="T267" s="1072"/>
      <c r="U267" s="1073"/>
      <c r="V267" s="1072">
        <v>0</v>
      </c>
      <c r="W267" s="1072"/>
      <c r="X267" s="1073"/>
      <c r="Y267" s="1072">
        <v>0</v>
      </c>
      <c r="Z267" s="1072"/>
      <c r="AA267" s="1073"/>
      <c r="AB267" s="1072">
        <v>0</v>
      </c>
      <c r="AC267" s="1072"/>
      <c r="AD267" s="1073"/>
      <c r="AE267" s="1072">
        <v>0</v>
      </c>
      <c r="AF267" s="1072"/>
      <c r="AG267" s="1073"/>
      <c r="AH267" s="1072">
        <v>0</v>
      </c>
      <c r="AI267" s="1072"/>
      <c r="AJ267" s="1073"/>
      <c r="AK267" s="1072">
        <v>0</v>
      </c>
      <c r="AL267" s="1072"/>
      <c r="AM267" s="1073"/>
      <c r="AN267" s="1072">
        <v>0</v>
      </c>
      <c r="AO267" s="1072"/>
      <c r="AP267" s="1073"/>
      <c r="AQ267" s="1072">
        <v>0</v>
      </c>
      <c r="AR267" s="1072"/>
      <c r="AS267" s="1073"/>
      <c r="AT267" s="1072">
        <v>0</v>
      </c>
      <c r="AU267" s="1072"/>
      <c r="AV267" s="1073"/>
      <c r="AW267" s="1072">
        <v>0</v>
      </c>
      <c r="AX267" s="1072"/>
      <c r="AY267" s="1073"/>
      <c r="AZ267" s="1072">
        <v>0</v>
      </c>
      <c r="BA267" s="1072"/>
      <c r="BB267" s="1073"/>
      <c r="BC267" s="1072">
        <v>0</v>
      </c>
      <c r="BD267" s="1072"/>
      <c r="BE267" s="1073"/>
      <c r="BF267" s="1072">
        <v>0</v>
      </c>
      <c r="BG267" s="1072"/>
      <c r="BH267" s="1073"/>
      <c r="BI267" s="1072">
        <v>0</v>
      </c>
      <c r="BJ267" s="1072"/>
      <c r="BK267" s="1073"/>
      <c r="BL267" s="1072">
        <v>0</v>
      </c>
      <c r="BM267" s="1072"/>
      <c r="BN267" s="1073"/>
      <c r="BO267" s="1072">
        <v>0</v>
      </c>
      <c r="BP267" s="1072"/>
      <c r="BQ267" s="1073"/>
      <c r="BR267" s="1072">
        <v>0</v>
      </c>
      <c r="BS267" s="1072"/>
      <c r="BT267" s="1073"/>
      <c r="BU267" s="1072">
        <v>0</v>
      </c>
      <c r="BV267" s="1072"/>
      <c r="BW267" s="1073"/>
      <c r="BX267" s="1072">
        <v>0</v>
      </c>
      <c r="BY267" s="1072"/>
      <c r="BZ267" s="1073"/>
      <c r="CA267" s="1072">
        <v>0</v>
      </c>
      <c r="CB267" s="1084"/>
    </row>
    <row r="268" spans="1:80" s="122" customFormat="1" ht="19.5" customHeight="1" x14ac:dyDescent="0.3">
      <c r="A268" s="991"/>
      <c r="B268" s="1002"/>
      <c r="C268" s="932"/>
      <c r="D268" s="956"/>
      <c r="E268" s="937"/>
      <c r="F268" s="954" t="s">
        <v>435</v>
      </c>
      <c r="G268" s="955">
        <v>35</v>
      </c>
      <c r="H268" s="1102"/>
      <c r="I268" s="1102"/>
      <c r="J268" s="1072">
        <v>0</v>
      </c>
      <c r="K268" s="1102"/>
      <c r="L268" s="1102"/>
      <c r="M268" s="1072">
        <v>0</v>
      </c>
      <c r="N268" s="1102"/>
      <c r="O268" s="1102"/>
      <c r="P268" s="1072">
        <v>0</v>
      </c>
      <c r="Q268" s="1102"/>
      <c r="R268" s="1102"/>
      <c r="S268" s="1072">
        <v>0</v>
      </c>
      <c r="T268" s="1102"/>
      <c r="U268" s="1102"/>
      <c r="V268" s="1072">
        <v>0</v>
      </c>
      <c r="W268" s="1102"/>
      <c r="X268" s="1102"/>
      <c r="Y268" s="1072">
        <v>0</v>
      </c>
      <c r="Z268" s="1102"/>
      <c r="AA268" s="1102"/>
      <c r="AB268" s="1072">
        <v>0</v>
      </c>
      <c r="AC268" s="1102"/>
      <c r="AD268" s="1102"/>
      <c r="AE268" s="1072">
        <v>0</v>
      </c>
      <c r="AF268" s="1102"/>
      <c r="AG268" s="1102"/>
      <c r="AH268" s="1072">
        <v>0</v>
      </c>
      <c r="AI268" s="1102"/>
      <c r="AJ268" s="1102"/>
      <c r="AK268" s="1072">
        <v>0</v>
      </c>
      <c r="AL268" s="1102"/>
      <c r="AM268" s="1102"/>
      <c r="AN268" s="1072">
        <v>0</v>
      </c>
      <c r="AO268" s="1102"/>
      <c r="AP268" s="1102"/>
      <c r="AQ268" s="1072">
        <v>0</v>
      </c>
      <c r="AR268" s="1102"/>
      <c r="AS268" s="1102"/>
      <c r="AT268" s="1072">
        <v>0</v>
      </c>
      <c r="AU268" s="1102"/>
      <c r="AV268" s="1102"/>
      <c r="AW268" s="1072">
        <v>0</v>
      </c>
      <c r="AX268" s="1102"/>
      <c r="AY268" s="1102"/>
      <c r="AZ268" s="1072">
        <v>0</v>
      </c>
      <c r="BA268" s="1102"/>
      <c r="BB268" s="1102"/>
      <c r="BC268" s="1072">
        <v>0</v>
      </c>
      <c r="BD268" s="1102"/>
      <c r="BE268" s="1102"/>
      <c r="BF268" s="1072">
        <v>0</v>
      </c>
      <c r="BG268" s="1102"/>
      <c r="BH268" s="1102"/>
      <c r="BI268" s="1072">
        <v>0</v>
      </c>
      <c r="BJ268" s="1102"/>
      <c r="BK268" s="1102"/>
      <c r="BL268" s="1072">
        <v>0</v>
      </c>
      <c r="BM268" s="1102"/>
      <c r="BN268" s="1102"/>
      <c r="BO268" s="1072">
        <v>0</v>
      </c>
      <c r="BP268" s="1102"/>
      <c r="BQ268" s="1102"/>
      <c r="BR268" s="1072">
        <v>0</v>
      </c>
      <c r="BS268" s="1102"/>
      <c r="BT268" s="1102"/>
      <c r="BU268" s="1072">
        <v>0</v>
      </c>
      <c r="BV268" s="1102"/>
      <c r="BW268" s="1102"/>
      <c r="BX268" s="1072">
        <v>0</v>
      </c>
      <c r="BY268" s="1102"/>
      <c r="BZ268" s="1102"/>
      <c r="CA268" s="1072">
        <v>0</v>
      </c>
      <c r="CB268" s="1084"/>
    </row>
    <row r="269" spans="1:80" s="122" customFormat="1" ht="19.5" customHeight="1" x14ac:dyDescent="0.3">
      <c r="A269" s="991"/>
      <c r="B269" s="1002"/>
      <c r="C269" s="932"/>
      <c r="D269" s="956"/>
      <c r="E269" s="937"/>
      <c r="F269" s="954" t="s">
        <v>436</v>
      </c>
      <c r="G269" s="955">
        <v>10</v>
      </c>
      <c r="H269" s="1102"/>
      <c r="I269" s="1102"/>
      <c r="J269" s="1072">
        <v>0</v>
      </c>
      <c r="K269" s="1102"/>
      <c r="L269" s="1102"/>
      <c r="M269" s="1072">
        <v>0</v>
      </c>
      <c r="N269" s="1102"/>
      <c r="O269" s="1102"/>
      <c r="P269" s="1072">
        <v>0</v>
      </c>
      <c r="Q269" s="1102"/>
      <c r="R269" s="1102"/>
      <c r="S269" s="1072">
        <v>0</v>
      </c>
      <c r="T269" s="1102"/>
      <c r="U269" s="1102"/>
      <c r="V269" s="1072">
        <v>0</v>
      </c>
      <c r="W269" s="1102"/>
      <c r="X269" s="1102"/>
      <c r="Y269" s="1072">
        <v>0</v>
      </c>
      <c r="Z269" s="1102"/>
      <c r="AA269" s="1102"/>
      <c r="AB269" s="1072">
        <v>0</v>
      </c>
      <c r="AC269" s="1102"/>
      <c r="AD269" s="1102"/>
      <c r="AE269" s="1072">
        <v>0</v>
      </c>
      <c r="AF269" s="1102"/>
      <c r="AG269" s="1102"/>
      <c r="AH269" s="1072">
        <v>0</v>
      </c>
      <c r="AI269" s="1102"/>
      <c r="AJ269" s="1102"/>
      <c r="AK269" s="1072">
        <v>0</v>
      </c>
      <c r="AL269" s="1102"/>
      <c r="AM269" s="1102"/>
      <c r="AN269" s="1072">
        <v>0</v>
      </c>
      <c r="AO269" s="1102"/>
      <c r="AP269" s="1102"/>
      <c r="AQ269" s="1072">
        <v>0</v>
      </c>
      <c r="AR269" s="1102"/>
      <c r="AS269" s="1102"/>
      <c r="AT269" s="1072">
        <v>0</v>
      </c>
      <c r="AU269" s="1102"/>
      <c r="AV269" s="1102"/>
      <c r="AW269" s="1072">
        <v>0</v>
      </c>
      <c r="AX269" s="1102"/>
      <c r="AY269" s="1102"/>
      <c r="AZ269" s="1072">
        <v>0</v>
      </c>
      <c r="BA269" s="1102"/>
      <c r="BB269" s="1102"/>
      <c r="BC269" s="1072">
        <v>0</v>
      </c>
      <c r="BD269" s="1102"/>
      <c r="BE269" s="1102"/>
      <c r="BF269" s="1072">
        <v>0</v>
      </c>
      <c r="BG269" s="1102"/>
      <c r="BH269" s="1102"/>
      <c r="BI269" s="1072">
        <v>0</v>
      </c>
      <c r="BJ269" s="1102"/>
      <c r="BK269" s="1102"/>
      <c r="BL269" s="1072">
        <v>0</v>
      </c>
      <c r="BM269" s="1102"/>
      <c r="BN269" s="1102"/>
      <c r="BO269" s="1072">
        <v>0</v>
      </c>
      <c r="BP269" s="1102"/>
      <c r="BQ269" s="1102"/>
      <c r="BR269" s="1072">
        <v>0</v>
      </c>
      <c r="BS269" s="1102"/>
      <c r="BT269" s="1102"/>
      <c r="BU269" s="1072">
        <v>0</v>
      </c>
      <c r="BV269" s="1102"/>
      <c r="BW269" s="1102"/>
      <c r="BX269" s="1072">
        <v>0</v>
      </c>
      <c r="BY269" s="1102"/>
      <c r="BZ269" s="1102"/>
      <c r="CA269" s="1072">
        <v>0</v>
      </c>
      <c r="CB269" s="1084"/>
    </row>
    <row r="270" spans="1:80" s="122" customFormat="1" ht="19.5" customHeight="1" x14ac:dyDescent="0.3">
      <c r="A270" s="991"/>
      <c r="B270" s="1002"/>
      <c r="C270" s="932"/>
      <c r="D270" s="956"/>
      <c r="E270" s="937"/>
      <c r="F270" s="954" t="s">
        <v>437</v>
      </c>
      <c r="G270" s="955" t="s">
        <v>109</v>
      </c>
      <c r="H270" s="1201"/>
      <c r="I270" s="1201"/>
      <c r="J270" s="1201"/>
      <c r="K270" s="1201"/>
      <c r="L270" s="1201"/>
      <c r="M270" s="1201"/>
      <c r="N270" s="1201"/>
      <c r="O270" s="1201"/>
      <c r="P270" s="1201"/>
      <c r="Q270" s="1201"/>
      <c r="R270" s="1201"/>
      <c r="S270" s="1201"/>
      <c r="T270" s="1201"/>
      <c r="U270" s="1201"/>
      <c r="V270" s="1201"/>
      <c r="W270" s="1201"/>
      <c r="X270" s="1201"/>
      <c r="Y270" s="1201"/>
      <c r="Z270" s="1201"/>
      <c r="AA270" s="1201"/>
      <c r="AB270" s="1201"/>
      <c r="AC270" s="1201"/>
      <c r="AD270" s="1201"/>
      <c r="AE270" s="1201"/>
      <c r="AF270" s="1201"/>
      <c r="AG270" s="1201"/>
      <c r="AH270" s="1201"/>
      <c r="AI270" s="1201"/>
      <c r="AJ270" s="1201"/>
      <c r="AK270" s="1201"/>
      <c r="AL270" s="1201"/>
      <c r="AM270" s="1201"/>
      <c r="AN270" s="1201"/>
      <c r="AO270" s="1201"/>
      <c r="AP270" s="1201"/>
      <c r="AQ270" s="1201"/>
      <c r="AR270" s="1201"/>
      <c r="AS270" s="1201"/>
      <c r="AT270" s="1201"/>
      <c r="AU270" s="1201"/>
      <c r="AV270" s="1201"/>
      <c r="AW270" s="1201"/>
      <c r="AX270" s="1201"/>
      <c r="AY270" s="1201"/>
      <c r="AZ270" s="1201"/>
      <c r="BA270" s="1201"/>
      <c r="BB270" s="1201"/>
      <c r="BC270" s="1201"/>
      <c r="BD270" s="1201"/>
      <c r="BE270" s="1201"/>
      <c r="BF270" s="1201"/>
      <c r="BG270" s="1201"/>
      <c r="BH270" s="1201"/>
      <c r="BI270" s="1201"/>
      <c r="BJ270" s="1201"/>
      <c r="BK270" s="1201"/>
      <c r="BL270" s="1201"/>
      <c r="BM270" s="1201"/>
      <c r="BN270" s="1201"/>
      <c r="BO270" s="1201"/>
      <c r="BP270" s="1201"/>
      <c r="BQ270" s="1201"/>
      <c r="BR270" s="1201"/>
      <c r="BS270" s="1201"/>
      <c r="BT270" s="1201"/>
      <c r="BU270" s="1201"/>
      <c r="BV270" s="1201"/>
      <c r="BW270" s="1201"/>
      <c r="BX270" s="1201"/>
      <c r="BY270" s="1201"/>
      <c r="BZ270" s="1201"/>
      <c r="CA270" s="1201"/>
      <c r="CB270" s="1084"/>
    </row>
    <row r="271" spans="1:80" ht="19.5" customHeight="1" x14ac:dyDescent="0.3">
      <c r="A271" s="991"/>
      <c r="B271" s="1002"/>
      <c r="C271" s="939"/>
      <c r="D271" s="956"/>
      <c r="E271" s="937"/>
      <c r="F271" s="954" t="s">
        <v>438</v>
      </c>
      <c r="G271" s="955" t="s">
        <v>109</v>
      </c>
      <c r="H271" s="1201"/>
      <c r="I271" s="1201"/>
      <c r="J271" s="1201"/>
      <c r="K271" s="1201"/>
      <c r="L271" s="1201"/>
      <c r="M271" s="1201"/>
      <c r="N271" s="1201"/>
      <c r="O271" s="1201"/>
      <c r="P271" s="1201"/>
      <c r="Q271" s="1201"/>
      <c r="R271" s="1201"/>
      <c r="S271" s="1201"/>
      <c r="T271" s="1201"/>
      <c r="U271" s="1201"/>
      <c r="V271" s="1201"/>
      <c r="W271" s="1201"/>
      <c r="X271" s="1201"/>
      <c r="Y271" s="1201"/>
      <c r="Z271" s="1201"/>
      <c r="AA271" s="1201"/>
      <c r="AB271" s="1201"/>
      <c r="AC271" s="1201"/>
      <c r="AD271" s="1201"/>
      <c r="AE271" s="1201"/>
      <c r="AF271" s="1201"/>
      <c r="AG271" s="1201"/>
      <c r="AH271" s="1201"/>
      <c r="AI271" s="1201"/>
      <c r="AJ271" s="1201"/>
      <c r="AK271" s="1201"/>
      <c r="AL271" s="1201"/>
      <c r="AM271" s="1201"/>
      <c r="AN271" s="1201"/>
      <c r="AO271" s="1201"/>
      <c r="AP271" s="1201"/>
      <c r="AQ271" s="1201"/>
      <c r="AR271" s="1201"/>
      <c r="AS271" s="1201"/>
      <c r="AT271" s="1201"/>
      <c r="AU271" s="1201"/>
      <c r="AV271" s="1201"/>
      <c r="AW271" s="1201"/>
      <c r="AX271" s="1201"/>
      <c r="AY271" s="1201"/>
      <c r="AZ271" s="1201"/>
      <c r="BA271" s="1201"/>
      <c r="BB271" s="1201"/>
      <c r="BC271" s="1201"/>
      <c r="BD271" s="1201"/>
      <c r="BE271" s="1201"/>
      <c r="BF271" s="1201"/>
      <c r="BG271" s="1201"/>
      <c r="BH271" s="1201"/>
      <c r="BI271" s="1201"/>
      <c r="BJ271" s="1201"/>
      <c r="BK271" s="1201"/>
      <c r="BL271" s="1201"/>
      <c r="BM271" s="1201"/>
      <c r="BN271" s="1201"/>
      <c r="BO271" s="1201"/>
      <c r="BP271" s="1201"/>
      <c r="BQ271" s="1201"/>
      <c r="BR271" s="1201"/>
      <c r="BS271" s="1201"/>
      <c r="BT271" s="1201"/>
      <c r="BU271" s="1201"/>
      <c r="BV271" s="1201"/>
      <c r="BW271" s="1201"/>
      <c r="BX271" s="1201"/>
      <c r="BY271" s="1201"/>
      <c r="BZ271" s="1201"/>
      <c r="CA271" s="1201"/>
      <c r="CB271" s="1084"/>
    </row>
    <row r="272" spans="1:80" ht="19.5" customHeight="1" x14ac:dyDescent="0.3">
      <c r="A272" s="991"/>
      <c r="B272" s="1002"/>
      <c r="C272" s="939"/>
      <c r="D272" s="956" t="s">
        <v>7</v>
      </c>
      <c r="E272" s="937"/>
      <c r="F272" s="954" t="s">
        <v>434</v>
      </c>
      <c r="G272" s="940">
        <v>110</v>
      </c>
      <c r="H272" s="1072">
        <v>1.26</v>
      </c>
      <c r="I272" s="1073">
        <v>0.69803999999999999</v>
      </c>
      <c r="J272" s="1072">
        <v>7.56</v>
      </c>
      <c r="K272" s="1072">
        <v>1.26</v>
      </c>
      <c r="L272" s="1073">
        <v>0.69803999999999999</v>
      </c>
      <c r="M272" s="1072">
        <v>7.56</v>
      </c>
      <c r="N272" s="1072">
        <v>1.26</v>
      </c>
      <c r="O272" s="1073">
        <v>0.69803999999999999</v>
      </c>
      <c r="P272" s="1072">
        <v>7.56</v>
      </c>
      <c r="Q272" s="1072">
        <v>1.26</v>
      </c>
      <c r="R272" s="1073">
        <v>0.69803999999999999</v>
      </c>
      <c r="S272" s="1072">
        <v>7.56</v>
      </c>
      <c r="T272" s="1072">
        <v>1.26</v>
      </c>
      <c r="U272" s="1073">
        <v>0.69803999999999999</v>
      </c>
      <c r="V272" s="1072">
        <v>7.56</v>
      </c>
      <c r="W272" s="1072">
        <v>1.26</v>
      </c>
      <c r="X272" s="1073">
        <v>0.69803999999999999</v>
      </c>
      <c r="Y272" s="1072">
        <v>7.56</v>
      </c>
      <c r="Z272" s="1072">
        <v>1.26</v>
      </c>
      <c r="AA272" s="1073">
        <v>0.69803999999999999</v>
      </c>
      <c r="AB272" s="1072">
        <v>7.56</v>
      </c>
      <c r="AC272" s="1072">
        <v>1.76</v>
      </c>
      <c r="AD272" s="1073">
        <v>0.97504000000000002</v>
      </c>
      <c r="AE272" s="1072">
        <v>10.57</v>
      </c>
      <c r="AF272" s="1072">
        <v>1.76</v>
      </c>
      <c r="AG272" s="1073">
        <v>0.97504000000000002</v>
      </c>
      <c r="AH272" s="1072">
        <v>10.57</v>
      </c>
      <c r="AI272" s="1072">
        <v>1.76</v>
      </c>
      <c r="AJ272" s="1073">
        <v>0.97504000000000002</v>
      </c>
      <c r="AK272" s="1072">
        <v>10.57</v>
      </c>
      <c r="AL272" s="1072">
        <v>1.76</v>
      </c>
      <c r="AM272" s="1073">
        <v>0.97504000000000002</v>
      </c>
      <c r="AN272" s="1072">
        <v>10.57</v>
      </c>
      <c r="AO272" s="1072">
        <v>1.76</v>
      </c>
      <c r="AP272" s="1073">
        <v>0.97504000000000002</v>
      </c>
      <c r="AQ272" s="1072">
        <v>10.57</v>
      </c>
      <c r="AR272" s="1072">
        <v>1.76</v>
      </c>
      <c r="AS272" s="1073">
        <v>0.97504000000000002</v>
      </c>
      <c r="AT272" s="1072">
        <v>10.57</v>
      </c>
      <c r="AU272" s="1072">
        <v>1.76</v>
      </c>
      <c r="AV272" s="1073">
        <v>0.97504000000000002</v>
      </c>
      <c r="AW272" s="1072">
        <v>10.57</v>
      </c>
      <c r="AX272" s="1072">
        <v>1.76</v>
      </c>
      <c r="AY272" s="1073">
        <v>0.97504000000000002</v>
      </c>
      <c r="AZ272" s="1072">
        <v>10.57</v>
      </c>
      <c r="BA272" s="1072">
        <v>1.76</v>
      </c>
      <c r="BB272" s="1073">
        <v>0.97504000000000002</v>
      </c>
      <c r="BC272" s="1072">
        <v>10.57</v>
      </c>
      <c r="BD272" s="1072">
        <v>1.76</v>
      </c>
      <c r="BE272" s="1073">
        <v>0.97504000000000002</v>
      </c>
      <c r="BF272" s="1072">
        <v>10.57</v>
      </c>
      <c r="BG272" s="1072">
        <v>1.67</v>
      </c>
      <c r="BH272" s="1073">
        <v>0.92518</v>
      </c>
      <c r="BI272" s="1072">
        <v>10</v>
      </c>
      <c r="BJ272" s="1072">
        <v>1.67</v>
      </c>
      <c r="BK272" s="1073">
        <v>0.92518</v>
      </c>
      <c r="BL272" s="1072">
        <v>10</v>
      </c>
      <c r="BM272" s="1072">
        <v>1.67</v>
      </c>
      <c r="BN272" s="1073">
        <v>0.92518</v>
      </c>
      <c r="BO272" s="1072">
        <v>10</v>
      </c>
      <c r="BP272" s="1072">
        <v>1.67</v>
      </c>
      <c r="BQ272" s="1073">
        <v>0.92518</v>
      </c>
      <c r="BR272" s="1072">
        <v>10</v>
      </c>
      <c r="BS272" s="1072">
        <v>1.67</v>
      </c>
      <c r="BT272" s="1073">
        <v>0.92518</v>
      </c>
      <c r="BU272" s="1072">
        <v>10</v>
      </c>
      <c r="BV272" s="1072">
        <v>1.67</v>
      </c>
      <c r="BW272" s="1073">
        <v>0.92518</v>
      </c>
      <c r="BX272" s="1072">
        <v>10</v>
      </c>
      <c r="BY272" s="1072">
        <v>1.26</v>
      </c>
      <c r="BZ272" s="1073">
        <v>0.69803999999999999</v>
      </c>
      <c r="CA272" s="1072">
        <v>7.56</v>
      </c>
      <c r="CB272" s="1084"/>
    </row>
    <row r="273" spans="1:80" ht="19.5" customHeight="1" x14ac:dyDescent="0.3">
      <c r="A273" s="991"/>
      <c r="B273" s="1002"/>
      <c r="C273" s="939"/>
      <c r="D273" s="956"/>
      <c r="E273" s="937"/>
      <c r="F273" s="954" t="s">
        <v>435</v>
      </c>
      <c r="G273" s="955">
        <v>35</v>
      </c>
      <c r="H273" s="1072">
        <v>0.72</v>
      </c>
      <c r="I273" s="1073">
        <v>0.39888000000000001</v>
      </c>
      <c r="J273" s="1072">
        <v>13.5</v>
      </c>
      <c r="K273" s="1072">
        <v>0.72</v>
      </c>
      <c r="L273" s="1073">
        <v>0.39888000000000001</v>
      </c>
      <c r="M273" s="1072">
        <v>13.5</v>
      </c>
      <c r="N273" s="1072">
        <v>0.72</v>
      </c>
      <c r="O273" s="1073">
        <v>0.39888000000000001</v>
      </c>
      <c r="P273" s="1072">
        <v>13.5</v>
      </c>
      <c r="Q273" s="1072">
        <v>0.72</v>
      </c>
      <c r="R273" s="1073">
        <v>0.39888000000000001</v>
      </c>
      <c r="S273" s="1072">
        <v>13.5</v>
      </c>
      <c r="T273" s="1072">
        <v>0.72</v>
      </c>
      <c r="U273" s="1073">
        <v>0.39888000000000001</v>
      </c>
      <c r="V273" s="1072">
        <v>13.5</v>
      </c>
      <c r="W273" s="1072">
        <v>0.72</v>
      </c>
      <c r="X273" s="1073">
        <v>0.39888000000000001</v>
      </c>
      <c r="Y273" s="1072">
        <v>13.5</v>
      </c>
      <c r="Z273" s="1072">
        <v>0.72</v>
      </c>
      <c r="AA273" s="1073">
        <v>0.39888000000000001</v>
      </c>
      <c r="AB273" s="1072">
        <v>13.5</v>
      </c>
      <c r="AC273" s="1072">
        <v>0.95</v>
      </c>
      <c r="AD273" s="1073">
        <v>0.52629999999999999</v>
      </c>
      <c r="AE273" s="1072">
        <v>17.899999999999999</v>
      </c>
      <c r="AF273" s="1072">
        <v>0.95</v>
      </c>
      <c r="AG273" s="1073">
        <v>0.52629999999999999</v>
      </c>
      <c r="AH273" s="1072">
        <v>17.899999999999999</v>
      </c>
      <c r="AI273" s="1072">
        <v>0.95</v>
      </c>
      <c r="AJ273" s="1073">
        <v>0.52629999999999999</v>
      </c>
      <c r="AK273" s="1072">
        <v>17.899999999999999</v>
      </c>
      <c r="AL273" s="1072">
        <v>0.95</v>
      </c>
      <c r="AM273" s="1073">
        <v>0.52629999999999999</v>
      </c>
      <c r="AN273" s="1072">
        <v>17.899999999999999</v>
      </c>
      <c r="AO273" s="1072">
        <v>0.95</v>
      </c>
      <c r="AP273" s="1073">
        <v>0.52629999999999999</v>
      </c>
      <c r="AQ273" s="1072">
        <v>17.899999999999999</v>
      </c>
      <c r="AR273" s="1072">
        <v>0.95</v>
      </c>
      <c r="AS273" s="1073">
        <v>0.52629999999999999</v>
      </c>
      <c r="AT273" s="1072">
        <v>17.899999999999999</v>
      </c>
      <c r="AU273" s="1072">
        <v>0.95</v>
      </c>
      <c r="AV273" s="1073">
        <v>0.52629999999999999</v>
      </c>
      <c r="AW273" s="1072">
        <v>17.899999999999999</v>
      </c>
      <c r="AX273" s="1072">
        <v>0.95</v>
      </c>
      <c r="AY273" s="1073">
        <v>0.52629999999999999</v>
      </c>
      <c r="AZ273" s="1072">
        <v>17.899999999999999</v>
      </c>
      <c r="BA273" s="1072">
        <v>0.95</v>
      </c>
      <c r="BB273" s="1073">
        <v>0.52629999999999999</v>
      </c>
      <c r="BC273" s="1072">
        <v>17.899999999999999</v>
      </c>
      <c r="BD273" s="1072">
        <v>0.95</v>
      </c>
      <c r="BE273" s="1073">
        <v>0.52629999999999999</v>
      </c>
      <c r="BF273" s="1072">
        <v>17.899999999999999</v>
      </c>
      <c r="BG273" s="1072">
        <v>0.86</v>
      </c>
      <c r="BH273" s="1073">
        <v>0.47643999999999997</v>
      </c>
      <c r="BI273" s="1072">
        <v>16.2</v>
      </c>
      <c r="BJ273" s="1072">
        <v>0.86</v>
      </c>
      <c r="BK273" s="1073">
        <v>0.47643999999999997</v>
      </c>
      <c r="BL273" s="1072">
        <v>16.2</v>
      </c>
      <c r="BM273" s="1072">
        <v>0.86</v>
      </c>
      <c r="BN273" s="1073">
        <v>0.47643999999999997</v>
      </c>
      <c r="BO273" s="1072">
        <v>16.2</v>
      </c>
      <c r="BP273" s="1072">
        <v>0.86</v>
      </c>
      <c r="BQ273" s="1073">
        <v>0.47643999999999997</v>
      </c>
      <c r="BR273" s="1072">
        <v>16.2</v>
      </c>
      <c r="BS273" s="1072">
        <v>0.86</v>
      </c>
      <c r="BT273" s="1073">
        <v>0.47643999999999997</v>
      </c>
      <c r="BU273" s="1072">
        <v>16.2</v>
      </c>
      <c r="BV273" s="1072">
        <v>0.86</v>
      </c>
      <c r="BW273" s="1073">
        <v>0.47643999999999997</v>
      </c>
      <c r="BX273" s="1072">
        <v>16.2</v>
      </c>
      <c r="BY273" s="1072">
        <v>0.72</v>
      </c>
      <c r="BZ273" s="1073">
        <v>0.39888000000000001</v>
      </c>
      <c r="CA273" s="1072">
        <v>13.5</v>
      </c>
      <c r="CB273" s="1084"/>
    </row>
    <row r="274" spans="1:80" ht="19.5" x14ac:dyDescent="0.3">
      <c r="A274" s="991"/>
      <c r="B274" s="1002"/>
      <c r="C274" s="939"/>
      <c r="D274" s="956"/>
      <c r="E274" s="937"/>
      <c r="F274" s="954" t="s">
        <v>436</v>
      </c>
      <c r="G274" s="955">
        <v>10</v>
      </c>
      <c r="H274" s="1071">
        <v>0.84599999999999997</v>
      </c>
      <c r="I274" s="1071">
        <v>0.41799999999999998</v>
      </c>
      <c r="J274" s="1072">
        <v>53</v>
      </c>
      <c r="K274" s="1071">
        <v>0.76300000000000001</v>
      </c>
      <c r="L274" s="1071">
        <v>0.41299999999999998</v>
      </c>
      <c r="M274" s="1072">
        <v>49</v>
      </c>
      <c r="N274" s="1071">
        <v>0.69299999999999995</v>
      </c>
      <c r="O274" s="1071">
        <v>0.41799999999999998</v>
      </c>
      <c r="P274" s="1072">
        <v>45</v>
      </c>
      <c r="Q274" s="1071">
        <v>0.66400000000000003</v>
      </c>
      <c r="R274" s="1071">
        <v>0.41899999999999998</v>
      </c>
      <c r="S274" s="1072">
        <v>44</v>
      </c>
      <c r="T274" s="1071">
        <v>0.55900000000000005</v>
      </c>
      <c r="U274" s="1071">
        <v>0.32200000000000001</v>
      </c>
      <c r="V274" s="1072">
        <v>36</v>
      </c>
      <c r="W274" s="1071">
        <v>0.65900000000000003</v>
      </c>
      <c r="X274" s="1071">
        <v>0.42199999999999999</v>
      </c>
      <c r="Y274" s="1072">
        <v>44</v>
      </c>
      <c r="Z274" s="1071">
        <v>0.69399999999999995</v>
      </c>
      <c r="AA274" s="1071">
        <v>0.42399999999999999</v>
      </c>
      <c r="AB274" s="1072">
        <v>46</v>
      </c>
      <c r="AC274" s="1071">
        <v>0.874</v>
      </c>
      <c r="AD274" s="1071">
        <v>0.47399999999999998</v>
      </c>
      <c r="AE274" s="1072">
        <v>56</v>
      </c>
      <c r="AF274" s="1071">
        <v>1.008</v>
      </c>
      <c r="AG274" s="1071">
        <v>0.47799999999999998</v>
      </c>
      <c r="AH274" s="1072">
        <v>63</v>
      </c>
      <c r="AI274" s="1071">
        <v>1.0580000000000001</v>
      </c>
      <c r="AJ274" s="1071">
        <v>0.46600000000000003</v>
      </c>
      <c r="AK274" s="1072">
        <v>65</v>
      </c>
      <c r="AL274" s="1071">
        <v>0.86</v>
      </c>
      <c r="AM274" s="1071">
        <v>0.40400000000000003</v>
      </c>
      <c r="AN274" s="1072">
        <v>53</v>
      </c>
      <c r="AO274" s="1071">
        <v>1.115</v>
      </c>
      <c r="AP274" s="1071">
        <v>0.496</v>
      </c>
      <c r="AQ274" s="1072">
        <v>68</v>
      </c>
      <c r="AR274" s="1071">
        <v>1.101</v>
      </c>
      <c r="AS274" s="1071">
        <v>0.504</v>
      </c>
      <c r="AT274" s="1072">
        <v>68</v>
      </c>
      <c r="AU274" s="1071">
        <v>1.1379999999999999</v>
      </c>
      <c r="AV274" s="1071">
        <v>0.54200000000000004</v>
      </c>
      <c r="AW274" s="1072">
        <v>71</v>
      </c>
      <c r="AX274" s="1071">
        <v>1.1579999999999999</v>
      </c>
      <c r="AY274" s="1071">
        <v>0.51200000000000001</v>
      </c>
      <c r="AZ274" s="1072">
        <v>71</v>
      </c>
      <c r="BA274" s="1071">
        <v>1.17</v>
      </c>
      <c r="BB274" s="1071">
        <v>0.56000000000000005</v>
      </c>
      <c r="BC274" s="1072">
        <v>73</v>
      </c>
      <c r="BD274" s="1071">
        <v>1.0640000000000001</v>
      </c>
      <c r="BE274" s="1071">
        <v>0.46600000000000003</v>
      </c>
      <c r="BF274" s="1072">
        <v>65</v>
      </c>
      <c r="BG274" s="1071">
        <v>1.0509999999999999</v>
      </c>
      <c r="BH274" s="1071">
        <v>0.45800000000000002</v>
      </c>
      <c r="BI274" s="1072">
        <v>64</v>
      </c>
      <c r="BJ274" s="1071">
        <v>1.08</v>
      </c>
      <c r="BK274" s="1071">
        <v>0.46700000000000003</v>
      </c>
      <c r="BL274" s="1072">
        <v>66</v>
      </c>
      <c r="BM274" s="1071">
        <v>1.046</v>
      </c>
      <c r="BN274" s="1071">
        <v>0.46200000000000002</v>
      </c>
      <c r="BO274" s="1072">
        <v>64</v>
      </c>
      <c r="BP274" s="1071">
        <v>1.069</v>
      </c>
      <c r="BQ274" s="1071">
        <v>0.45</v>
      </c>
      <c r="BR274" s="1072">
        <v>65</v>
      </c>
      <c r="BS274" s="1071">
        <v>0.86</v>
      </c>
      <c r="BT274" s="1071">
        <v>0.4</v>
      </c>
      <c r="BU274" s="1072">
        <v>53</v>
      </c>
      <c r="BV274" s="1071">
        <v>1.07</v>
      </c>
      <c r="BW274" s="1071">
        <v>0.42899999999999999</v>
      </c>
      <c r="BX274" s="1072">
        <v>65</v>
      </c>
      <c r="BY274" s="1071">
        <v>0.98199999999999998</v>
      </c>
      <c r="BZ274" s="1071">
        <v>0.42099999999999999</v>
      </c>
      <c r="CA274" s="1072">
        <v>60</v>
      </c>
      <c r="CB274" s="1084"/>
    </row>
    <row r="275" spans="1:80" s="122" customFormat="1" ht="19.5" x14ac:dyDescent="0.3">
      <c r="A275" s="991"/>
      <c r="B275" s="1002"/>
      <c r="C275" s="932"/>
      <c r="D275" s="956"/>
      <c r="E275" s="937"/>
      <c r="F275" s="954" t="s">
        <v>437</v>
      </c>
      <c r="G275" s="955" t="s">
        <v>109</v>
      </c>
      <c r="H275" s="1201">
        <v>5</v>
      </c>
      <c r="I275" s="1201"/>
      <c r="J275" s="1201"/>
      <c r="K275" s="1201">
        <v>5</v>
      </c>
      <c r="L275" s="1201"/>
      <c r="M275" s="1201"/>
      <c r="N275" s="1201">
        <v>5</v>
      </c>
      <c r="O275" s="1201"/>
      <c r="P275" s="1201"/>
      <c r="Q275" s="1201">
        <v>5</v>
      </c>
      <c r="R275" s="1201"/>
      <c r="S275" s="1201"/>
      <c r="T275" s="1201">
        <v>5</v>
      </c>
      <c r="U275" s="1201"/>
      <c r="V275" s="1201"/>
      <c r="W275" s="1201">
        <v>5</v>
      </c>
      <c r="X275" s="1201"/>
      <c r="Y275" s="1201"/>
      <c r="Z275" s="1201">
        <v>5</v>
      </c>
      <c r="AA275" s="1201"/>
      <c r="AB275" s="1201"/>
      <c r="AC275" s="1201">
        <v>5</v>
      </c>
      <c r="AD275" s="1201"/>
      <c r="AE275" s="1201"/>
      <c r="AF275" s="1201">
        <v>5</v>
      </c>
      <c r="AG275" s="1201"/>
      <c r="AH275" s="1201"/>
      <c r="AI275" s="1201">
        <v>5</v>
      </c>
      <c r="AJ275" s="1201"/>
      <c r="AK275" s="1201"/>
      <c r="AL275" s="1201">
        <v>5</v>
      </c>
      <c r="AM275" s="1201"/>
      <c r="AN275" s="1201"/>
      <c r="AO275" s="1201">
        <v>5</v>
      </c>
      <c r="AP275" s="1201"/>
      <c r="AQ275" s="1201"/>
      <c r="AR275" s="1201">
        <v>5</v>
      </c>
      <c r="AS275" s="1201"/>
      <c r="AT275" s="1201"/>
      <c r="AU275" s="1201">
        <v>5</v>
      </c>
      <c r="AV275" s="1201"/>
      <c r="AW275" s="1201"/>
      <c r="AX275" s="1201">
        <v>5</v>
      </c>
      <c r="AY275" s="1201"/>
      <c r="AZ275" s="1201"/>
      <c r="BA275" s="1201">
        <v>5</v>
      </c>
      <c r="BB275" s="1201"/>
      <c r="BC275" s="1201"/>
      <c r="BD275" s="1201">
        <v>5</v>
      </c>
      <c r="BE275" s="1201"/>
      <c r="BF275" s="1201"/>
      <c r="BG275" s="1201">
        <v>5</v>
      </c>
      <c r="BH275" s="1201"/>
      <c r="BI275" s="1201"/>
      <c r="BJ275" s="1201">
        <v>5</v>
      </c>
      <c r="BK275" s="1201"/>
      <c r="BL275" s="1201"/>
      <c r="BM275" s="1201">
        <v>5</v>
      </c>
      <c r="BN275" s="1201"/>
      <c r="BO275" s="1201"/>
      <c r="BP275" s="1201">
        <v>5</v>
      </c>
      <c r="BQ275" s="1201"/>
      <c r="BR275" s="1201"/>
      <c r="BS275" s="1201">
        <v>5</v>
      </c>
      <c r="BT275" s="1201"/>
      <c r="BU275" s="1201"/>
      <c r="BV275" s="1201">
        <v>5</v>
      </c>
      <c r="BW275" s="1201"/>
      <c r="BX275" s="1201"/>
      <c r="BY275" s="1201">
        <v>5</v>
      </c>
      <c r="BZ275" s="1201"/>
      <c r="CA275" s="1201"/>
      <c r="CB275" s="1084"/>
    </row>
    <row r="276" spans="1:80" ht="19.5" x14ac:dyDescent="0.3">
      <c r="A276" s="991"/>
      <c r="B276" s="1002"/>
      <c r="C276" s="939"/>
      <c r="D276" s="972"/>
      <c r="E276" s="937"/>
      <c r="F276" s="954" t="s">
        <v>438</v>
      </c>
      <c r="G276" s="955" t="s">
        <v>109</v>
      </c>
      <c r="H276" s="1201"/>
      <c r="I276" s="1201"/>
      <c r="J276" s="1201"/>
      <c r="K276" s="1201"/>
      <c r="L276" s="1201"/>
      <c r="M276" s="1201"/>
      <c r="N276" s="1201"/>
      <c r="O276" s="1201"/>
      <c r="P276" s="1201"/>
      <c r="Q276" s="1201"/>
      <c r="R276" s="1201"/>
      <c r="S276" s="1201"/>
      <c r="T276" s="1201"/>
      <c r="U276" s="1201"/>
      <c r="V276" s="1201"/>
      <c r="W276" s="1201"/>
      <c r="X276" s="1201"/>
      <c r="Y276" s="1201"/>
      <c r="Z276" s="1201"/>
      <c r="AA276" s="1201"/>
      <c r="AB276" s="1201"/>
      <c r="AC276" s="1201"/>
      <c r="AD276" s="1201"/>
      <c r="AE276" s="1201"/>
      <c r="AF276" s="1201"/>
      <c r="AG276" s="1201"/>
      <c r="AH276" s="1201"/>
      <c r="AI276" s="1201"/>
      <c r="AJ276" s="1201"/>
      <c r="AK276" s="1201"/>
      <c r="AL276" s="1201"/>
      <c r="AM276" s="1201"/>
      <c r="AN276" s="1201"/>
      <c r="AO276" s="1201"/>
      <c r="AP276" s="1201"/>
      <c r="AQ276" s="1201"/>
      <c r="AR276" s="1201"/>
      <c r="AS276" s="1201"/>
      <c r="AT276" s="1201"/>
      <c r="AU276" s="1201"/>
      <c r="AV276" s="1201"/>
      <c r="AW276" s="1201"/>
      <c r="AX276" s="1201"/>
      <c r="AY276" s="1201"/>
      <c r="AZ276" s="1201"/>
      <c r="BA276" s="1201"/>
      <c r="BB276" s="1201"/>
      <c r="BC276" s="1201"/>
      <c r="BD276" s="1201"/>
      <c r="BE276" s="1201"/>
      <c r="BF276" s="1201"/>
      <c r="BG276" s="1201"/>
      <c r="BH276" s="1201"/>
      <c r="BI276" s="1201"/>
      <c r="BJ276" s="1201"/>
      <c r="BK276" s="1201"/>
      <c r="BL276" s="1201"/>
      <c r="BM276" s="1201"/>
      <c r="BN276" s="1201"/>
      <c r="BO276" s="1201"/>
      <c r="BP276" s="1201"/>
      <c r="BQ276" s="1201"/>
      <c r="BR276" s="1201"/>
      <c r="BS276" s="1201"/>
      <c r="BT276" s="1201"/>
      <c r="BU276" s="1201"/>
      <c r="BV276" s="1201"/>
      <c r="BW276" s="1201"/>
      <c r="BX276" s="1201"/>
      <c r="BY276" s="1201"/>
      <c r="BZ276" s="1201"/>
      <c r="CA276" s="1201"/>
      <c r="CB276" s="1084"/>
    </row>
    <row r="277" spans="1:80" ht="24.75" customHeight="1" x14ac:dyDescent="0.3">
      <c r="A277" s="991"/>
      <c r="B277" s="1002"/>
      <c r="C277" s="947" t="s">
        <v>458</v>
      </c>
      <c r="D277" s="981" t="s">
        <v>263</v>
      </c>
      <c r="E277" s="937"/>
      <c r="F277" s="954" t="s">
        <v>109</v>
      </c>
      <c r="G277" s="946">
        <v>110</v>
      </c>
      <c r="H277" s="1102"/>
      <c r="I277" s="1102"/>
      <c r="J277" s="1072">
        <v>0</v>
      </c>
      <c r="K277" s="1102"/>
      <c r="L277" s="1102"/>
      <c r="M277" s="1072">
        <v>0</v>
      </c>
      <c r="N277" s="1102"/>
      <c r="O277" s="1102"/>
      <c r="P277" s="1072">
        <v>0</v>
      </c>
      <c r="Q277" s="1102"/>
      <c r="R277" s="1102"/>
      <c r="S277" s="1072">
        <v>0</v>
      </c>
      <c r="T277" s="1102"/>
      <c r="U277" s="1102"/>
      <c r="V277" s="1072">
        <v>0</v>
      </c>
      <c r="W277" s="1102"/>
      <c r="X277" s="1102"/>
      <c r="Y277" s="1072">
        <v>0</v>
      </c>
      <c r="Z277" s="1102"/>
      <c r="AA277" s="1102"/>
      <c r="AB277" s="1072">
        <v>0</v>
      </c>
      <c r="AC277" s="1102"/>
      <c r="AD277" s="1102"/>
      <c r="AE277" s="1072">
        <v>0</v>
      </c>
      <c r="AF277" s="1102"/>
      <c r="AG277" s="1102"/>
      <c r="AH277" s="1072">
        <v>0</v>
      </c>
      <c r="AI277" s="1102"/>
      <c r="AJ277" s="1102"/>
      <c r="AK277" s="1072">
        <v>0</v>
      </c>
      <c r="AL277" s="1102"/>
      <c r="AM277" s="1102"/>
      <c r="AN277" s="1072">
        <v>0</v>
      </c>
      <c r="AO277" s="1102"/>
      <c r="AP277" s="1102"/>
      <c r="AQ277" s="1072">
        <v>0</v>
      </c>
      <c r="AR277" s="1102"/>
      <c r="AS277" s="1102"/>
      <c r="AT277" s="1072">
        <v>0</v>
      </c>
      <c r="AU277" s="1102"/>
      <c r="AV277" s="1102"/>
      <c r="AW277" s="1072">
        <v>0</v>
      </c>
      <c r="AX277" s="1102"/>
      <c r="AY277" s="1102"/>
      <c r="AZ277" s="1072">
        <v>0</v>
      </c>
      <c r="BA277" s="1102"/>
      <c r="BB277" s="1102"/>
      <c r="BC277" s="1072">
        <v>0</v>
      </c>
      <c r="BD277" s="1102"/>
      <c r="BE277" s="1102"/>
      <c r="BF277" s="1072">
        <v>0</v>
      </c>
      <c r="BG277" s="1102"/>
      <c r="BH277" s="1102"/>
      <c r="BI277" s="1072">
        <v>0</v>
      </c>
      <c r="BJ277" s="1102"/>
      <c r="BK277" s="1102"/>
      <c r="BL277" s="1072">
        <v>0</v>
      </c>
      <c r="BM277" s="1102"/>
      <c r="BN277" s="1102"/>
      <c r="BO277" s="1072">
        <v>0</v>
      </c>
      <c r="BP277" s="1102"/>
      <c r="BQ277" s="1102"/>
      <c r="BR277" s="1072">
        <v>0</v>
      </c>
      <c r="BS277" s="1102"/>
      <c r="BT277" s="1102"/>
      <c r="BU277" s="1072">
        <v>0</v>
      </c>
      <c r="BV277" s="1102"/>
      <c r="BW277" s="1102"/>
      <c r="BX277" s="1072">
        <v>0</v>
      </c>
      <c r="BY277" s="1102"/>
      <c r="BZ277" s="1102"/>
      <c r="CA277" s="1072">
        <v>0</v>
      </c>
      <c r="CB277" s="1084"/>
    </row>
    <row r="278" spans="1:80" ht="24.75" customHeight="1" x14ac:dyDescent="0.3">
      <c r="A278" s="991"/>
      <c r="B278" s="1002"/>
      <c r="C278" s="947" t="s">
        <v>459</v>
      </c>
      <c r="D278" s="981" t="s">
        <v>266</v>
      </c>
      <c r="E278" s="937"/>
      <c r="F278" s="954" t="s">
        <v>109</v>
      </c>
      <c r="G278" s="946">
        <v>110</v>
      </c>
      <c r="H278" s="1102"/>
      <c r="I278" s="1102"/>
      <c r="J278" s="1072">
        <v>0</v>
      </c>
      <c r="K278" s="1102"/>
      <c r="L278" s="1102"/>
      <c r="M278" s="1072">
        <v>0</v>
      </c>
      <c r="N278" s="1102"/>
      <c r="O278" s="1102"/>
      <c r="P278" s="1072">
        <v>0</v>
      </c>
      <c r="Q278" s="1102"/>
      <c r="R278" s="1102"/>
      <c r="S278" s="1072">
        <v>0</v>
      </c>
      <c r="T278" s="1102"/>
      <c r="U278" s="1102"/>
      <c r="V278" s="1072">
        <v>0</v>
      </c>
      <c r="W278" s="1102"/>
      <c r="X278" s="1102"/>
      <c r="Y278" s="1072">
        <v>0</v>
      </c>
      <c r="Z278" s="1102"/>
      <c r="AA278" s="1102"/>
      <c r="AB278" s="1072">
        <v>0</v>
      </c>
      <c r="AC278" s="1102"/>
      <c r="AD278" s="1102"/>
      <c r="AE278" s="1072">
        <v>0</v>
      </c>
      <c r="AF278" s="1102"/>
      <c r="AG278" s="1102"/>
      <c r="AH278" s="1072">
        <v>0</v>
      </c>
      <c r="AI278" s="1102"/>
      <c r="AJ278" s="1102"/>
      <c r="AK278" s="1072">
        <v>0</v>
      </c>
      <c r="AL278" s="1102"/>
      <c r="AM278" s="1102"/>
      <c r="AN278" s="1072">
        <v>0</v>
      </c>
      <c r="AO278" s="1102"/>
      <c r="AP278" s="1102"/>
      <c r="AQ278" s="1072">
        <v>0</v>
      </c>
      <c r="AR278" s="1102"/>
      <c r="AS278" s="1102"/>
      <c r="AT278" s="1072">
        <v>0</v>
      </c>
      <c r="AU278" s="1102"/>
      <c r="AV278" s="1102"/>
      <c r="AW278" s="1072">
        <v>0</v>
      </c>
      <c r="AX278" s="1102"/>
      <c r="AY278" s="1102"/>
      <c r="AZ278" s="1072">
        <v>0</v>
      </c>
      <c r="BA278" s="1102"/>
      <c r="BB278" s="1102"/>
      <c r="BC278" s="1072">
        <v>0</v>
      </c>
      <c r="BD278" s="1102"/>
      <c r="BE278" s="1102"/>
      <c r="BF278" s="1072">
        <v>0</v>
      </c>
      <c r="BG278" s="1102"/>
      <c r="BH278" s="1102"/>
      <c r="BI278" s="1072">
        <v>0</v>
      </c>
      <c r="BJ278" s="1102"/>
      <c r="BK278" s="1102"/>
      <c r="BL278" s="1072">
        <v>0</v>
      </c>
      <c r="BM278" s="1102"/>
      <c r="BN278" s="1102"/>
      <c r="BO278" s="1072">
        <v>0</v>
      </c>
      <c r="BP278" s="1102"/>
      <c r="BQ278" s="1102"/>
      <c r="BR278" s="1072">
        <v>0</v>
      </c>
      <c r="BS278" s="1102"/>
      <c r="BT278" s="1102"/>
      <c r="BU278" s="1072">
        <v>0</v>
      </c>
      <c r="BV278" s="1102"/>
      <c r="BW278" s="1102"/>
      <c r="BX278" s="1072">
        <v>0</v>
      </c>
      <c r="BY278" s="1102"/>
      <c r="BZ278" s="1102"/>
      <c r="CA278" s="1072">
        <v>0</v>
      </c>
      <c r="CB278" s="1084"/>
    </row>
    <row r="279" spans="1:80" ht="24.75" customHeight="1" x14ac:dyDescent="0.3">
      <c r="A279" s="991"/>
      <c r="B279" s="1002"/>
      <c r="C279" s="947" t="s">
        <v>458</v>
      </c>
      <c r="D279" s="982" t="s">
        <v>382</v>
      </c>
      <c r="E279" s="937"/>
      <c r="F279" s="954" t="s">
        <v>109</v>
      </c>
      <c r="G279" s="946">
        <v>35</v>
      </c>
      <c r="H279" s="1072">
        <v>-0.64</v>
      </c>
      <c r="I279" s="1073">
        <v>-0.35455999999999999</v>
      </c>
      <c r="J279" s="1072">
        <v>-12.1</v>
      </c>
      <c r="K279" s="1072">
        <v>-0.64</v>
      </c>
      <c r="L279" s="1073">
        <v>-0.35455999999999999</v>
      </c>
      <c r="M279" s="1072">
        <v>-12.1</v>
      </c>
      <c r="N279" s="1072">
        <v>-0.64</v>
      </c>
      <c r="O279" s="1073">
        <v>-0.35455999999999999</v>
      </c>
      <c r="P279" s="1072">
        <v>-12.1</v>
      </c>
      <c r="Q279" s="1072">
        <v>-0.64</v>
      </c>
      <c r="R279" s="1073">
        <v>-0.35455999999999999</v>
      </c>
      <c r="S279" s="1072">
        <v>-12.1</v>
      </c>
      <c r="T279" s="1072">
        <v>-0.64</v>
      </c>
      <c r="U279" s="1073">
        <v>-0.35455999999999999</v>
      </c>
      <c r="V279" s="1072">
        <v>-12.1</v>
      </c>
      <c r="W279" s="1072">
        <v>-0.64</v>
      </c>
      <c r="X279" s="1073">
        <v>-0.35455999999999999</v>
      </c>
      <c r="Y279" s="1072">
        <v>-12.1</v>
      </c>
      <c r="Z279" s="1072">
        <v>-0.64</v>
      </c>
      <c r="AA279" s="1073">
        <v>-0.35455999999999999</v>
      </c>
      <c r="AB279" s="1072">
        <v>-12.1</v>
      </c>
      <c r="AC279" s="1072">
        <v>-0.64</v>
      </c>
      <c r="AD279" s="1073">
        <v>-0.35455999999999999</v>
      </c>
      <c r="AE279" s="1072">
        <v>-12.1</v>
      </c>
      <c r="AF279" s="1072">
        <v>-0.87</v>
      </c>
      <c r="AG279" s="1073">
        <v>-0.48198000000000002</v>
      </c>
      <c r="AH279" s="1072">
        <v>-16.5</v>
      </c>
      <c r="AI279" s="1072">
        <v>-0.87</v>
      </c>
      <c r="AJ279" s="1073">
        <v>-0.48198000000000002</v>
      </c>
      <c r="AK279" s="1072">
        <v>-16.5</v>
      </c>
      <c r="AL279" s="1072">
        <v>-0.87</v>
      </c>
      <c r="AM279" s="1073">
        <v>-0.48198000000000002</v>
      </c>
      <c r="AN279" s="1072">
        <v>-16.5</v>
      </c>
      <c r="AO279" s="1072">
        <v>-0.87</v>
      </c>
      <c r="AP279" s="1073">
        <v>-0.48198000000000002</v>
      </c>
      <c r="AQ279" s="1072">
        <v>-16.5</v>
      </c>
      <c r="AR279" s="1072">
        <v>-0.87</v>
      </c>
      <c r="AS279" s="1073">
        <v>-0.48198000000000002</v>
      </c>
      <c r="AT279" s="1072">
        <v>-16.5</v>
      </c>
      <c r="AU279" s="1072">
        <v>-0.87</v>
      </c>
      <c r="AV279" s="1073">
        <v>-0.48198000000000002</v>
      </c>
      <c r="AW279" s="1072">
        <v>-16.5</v>
      </c>
      <c r="AX279" s="1072">
        <v>-0.87</v>
      </c>
      <c r="AY279" s="1073">
        <v>-0.48198000000000002</v>
      </c>
      <c r="AZ279" s="1072">
        <v>-16.5</v>
      </c>
      <c r="BA279" s="1072">
        <v>-0.87</v>
      </c>
      <c r="BB279" s="1073">
        <v>-0.48198000000000002</v>
      </c>
      <c r="BC279" s="1072">
        <v>-16.5</v>
      </c>
      <c r="BD279" s="1072">
        <v>-0.87</v>
      </c>
      <c r="BE279" s="1073">
        <v>-0.48198000000000002</v>
      </c>
      <c r="BF279" s="1072">
        <v>-16.5</v>
      </c>
      <c r="BG279" s="1072">
        <v>-0.78</v>
      </c>
      <c r="BH279" s="1073">
        <v>-0.43212</v>
      </c>
      <c r="BI279" s="1072">
        <v>-14.8</v>
      </c>
      <c r="BJ279" s="1072">
        <v>-0.78</v>
      </c>
      <c r="BK279" s="1073">
        <v>-0.43212</v>
      </c>
      <c r="BL279" s="1072">
        <v>-14.8</v>
      </c>
      <c r="BM279" s="1072">
        <v>-0.78</v>
      </c>
      <c r="BN279" s="1073">
        <v>-0.43212</v>
      </c>
      <c r="BO279" s="1072">
        <v>-14.8</v>
      </c>
      <c r="BP279" s="1072">
        <v>-0.78</v>
      </c>
      <c r="BQ279" s="1073">
        <v>-0.43212</v>
      </c>
      <c r="BR279" s="1072">
        <v>-14.8</v>
      </c>
      <c r="BS279" s="1072">
        <v>-0.78</v>
      </c>
      <c r="BT279" s="1073">
        <v>-0.43212</v>
      </c>
      <c r="BU279" s="1072">
        <v>-14.8</v>
      </c>
      <c r="BV279" s="1072">
        <v>-0.78</v>
      </c>
      <c r="BW279" s="1073">
        <v>-0.43212</v>
      </c>
      <c r="BX279" s="1072">
        <v>-14.8</v>
      </c>
      <c r="BY279" s="1072">
        <v>-0.64</v>
      </c>
      <c r="BZ279" s="1073">
        <v>-0.35455999999999999</v>
      </c>
      <c r="CA279" s="1072">
        <v>-12.1</v>
      </c>
      <c r="CB279" s="1084"/>
    </row>
    <row r="280" spans="1:80" ht="24.75" customHeight="1" x14ac:dyDescent="0.3">
      <c r="A280" s="991"/>
      <c r="B280" s="1002"/>
      <c r="C280" s="947" t="s">
        <v>458</v>
      </c>
      <c r="D280" s="982" t="s">
        <v>495</v>
      </c>
      <c r="E280" s="937"/>
      <c r="F280" s="954" t="s">
        <v>109</v>
      </c>
      <c r="G280" s="946">
        <v>35</v>
      </c>
      <c r="H280" s="1102"/>
      <c r="I280" s="1102"/>
      <c r="J280" s="1072">
        <v>0</v>
      </c>
      <c r="K280" s="1102"/>
      <c r="L280" s="1102"/>
      <c r="M280" s="1072">
        <v>0</v>
      </c>
      <c r="N280" s="1102"/>
      <c r="O280" s="1102"/>
      <c r="P280" s="1072">
        <v>0</v>
      </c>
      <c r="Q280" s="1102"/>
      <c r="R280" s="1102"/>
      <c r="S280" s="1072">
        <v>0</v>
      </c>
      <c r="T280" s="1102"/>
      <c r="U280" s="1102"/>
      <c r="V280" s="1072">
        <v>0</v>
      </c>
      <c r="W280" s="1102"/>
      <c r="X280" s="1102"/>
      <c r="Y280" s="1072">
        <v>0</v>
      </c>
      <c r="Z280" s="1102"/>
      <c r="AA280" s="1102"/>
      <c r="AB280" s="1072">
        <v>0</v>
      </c>
      <c r="AC280" s="1102"/>
      <c r="AD280" s="1102"/>
      <c r="AE280" s="1072">
        <v>0</v>
      </c>
      <c r="AF280" s="1102"/>
      <c r="AG280" s="1102"/>
      <c r="AH280" s="1072">
        <v>0</v>
      </c>
      <c r="AI280" s="1102"/>
      <c r="AJ280" s="1102"/>
      <c r="AK280" s="1072">
        <v>0</v>
      </c>
      <c r="AL280" s="1102"/>
      <c r="AM280" s="1102"/>
      <c r="AN280" s="1072">
        <v>0</v>
      </c>
      <c r="AO280" s="1102"/>
      <c r="AP280" s="1102"/>
      <c r="AQ280" s="1072">
        <v>0</v>
      </c>
      <c r="AR280" s="1102"/>
      <c r="AS280" s="1102"/>
      <c r="AT280" s="1072">
        <v>0</v>
      </c>
      <c r="AU280" s="1102"/>
      <c r="AV280" s="1102"/>
      <c r="AW280" s="1072">
        <v>0</v>
      </c>
      <c r="AX280" s="1102"/>
      <c r="AY280" s="1102"/>
      <c r="AZ280" s="1072">
        <v>0</v>
      </c>
      <c r="BA280" s="1102"/>
      <c r="BB280" s="1102"/>
      <c r="BC280" s="1072">
        <v>0</v>
      </c>
      <c r="BD280" s="1102"/>
      <c r="BE280" s="1102"/>
      <c r="BF280" s="1072">
        <v>0</v>
      </c>
      <c r="BG280" s="1102"/>
      <c r="BH280" s="1102"/>
      <c r="BI280" s="1072">
        <v>0</v>
      </c>
      <c r="BJ280" s="1102"/>
      <c r="BK280" s="1102"/>
      <c r="BL280" s="1072">
        <v>0</v>
      </c>
      <c r="BM280" s="1102"/>
      <c r="BN280" s="1102"/>
      <c r="BO280" s="1072">
        <v>0</v>
      </c>
      <c r="BP280" s="1102"/>
      <c r="BQ280" s="1102"/>
      <c r="BR280" s="1072">
        <v>0</v>
      </c>
      <c r="BS280" s="1102"/>
      <c r="BT280" s="1102"/>
      <c r="BU280" s="1072">
        <v>0</v>
      </c>
      <c r="BV280" s="1102"/>
      <c r="BW280" s="1102"/>
      <c r="BX280" s="1072">
        <v>0</v>
      </c>
      <c r="BY280" s="1102"/>
      <c r="BZ280" s="1102"/>
      <c r="CA280" s="1072">
        <v>0</v>
      </c>
      <c r="CB280" s="1084"/>
    </row>
    <row r="281" spans="1:80" ht="24.75" customHeight="1" x14ac:dyDescent="0.3">
      <c r="A281" s="991"/>
      <c r="B281" s="1002"/>
      <c r="C281" s="947" t="s">
        <v>459</v>
      </c>
      <c r="D281" s="983" t="s">
        <v>385</v>
      </c>
      <c r="E281" s="937"/>
      <c r="F281" s="954" t="s">
        <v>109</v>
      </c>
      <c r="G281" s="946">
        <v>35</v>
      </c>
      <c r="H281" s="1072">
        <v>-7.0000000000000007E-2</v>
      </c>
      <c r="I281" s="1073">
        <v>-3.8780000000000002E-2</v>
      </c>
      <c r="J281" s="1072">
        <v>-1.4</v>
      </c>
      <c r="K281" s="1072">
        <v>-7.0000000000000007E-2</v>
      </c>
      <c r="L281" s="1073">
        <v>-3.8780000000000002E-2</v>
      </c>
      <c r="M281" s="1072">
        <v>-1.4</v>
      </c>
      <c r="N281" s="1072">
        <v>-7.0000000000000007E-2</v>
      </c>
      <c r="O281" s="1073">
        <v>-3.8780000000000002E-2</v>
      </c>
      <c r="P281" s="1072">
        <v>-1.4</v>
      </c>
      <c r="Q281" s="1072">
        <v>-7.0000000000000007E-2</v>
      </c>
      <c r="R281" s="1073">
        <v>-3.8780000000000002E-2</v>
      </c>
      <c r="S281" s="1072">
        <v>-1.4</v>
      </c>
      <c r="T281" s="1072">
        <v>-7.0000000000000007E-2</v>
      </c>
      <c r="U281" s="1073">
        <v>-3.8780000000000002E-2</v>
      </c>
      <c r="V281" s="1072">
        <v>-1.4</v>
      </c>
      <c r="W281" s="1072">
        <v>-7.0000000000000007E-2</v>
      </c>
      <c r="X281" s="1073">
        <v>-3.8780000000000002E-2</v>
      </c>
      <c r="Y281" s="1072">
        <v>-1.4</v>
      </c>
      <c r="Z281" s="1072">
        <v>-7.0000000000000007E-2</v>
      </c>
      <c r="AA281" s="1073">
        <v>-3.8780000000000002E-2</v>
      </c>
      <c r="AB281" s="1072">
        <v>-1.4</v>
      </c>
      <c r="AC281" s="1072">
        <v>-7.0000000000000007E-2</v>
      </c>
      <c r="AD281" s="1073">
        <v>-3.8780000000000002E-2</v>
      </c>
      <c r="AE281" s="1072">
        <v>-1.4</v>
      </c>
      <c r="AF281" s="1072">
        <v>-7.0000000000000007E-2</v>
      </c>
      <c r="AG281" s="1073">
        <v>-3.8780000000000002E-2</v>
      </c>
      <c r="AH281" s="1072">
        <v>-1.4</v>
      </c>
      <c r="AI281" s="1072">
        <v>-7.0000000000000007E-2</v>
      </c>
      <c r="AJ281" s="1073">
        <v>-3.8780000000000002E-2</v>
      </c>
      <c r="AK281" s="1072">
        <v>-1.4</v>
      </c>
      <c r="AL281" s="1072">
        <v>-7.0000000000000007E-2</v>
      </c>
      <c r="AM281" s="1073">
        <v>-3.8780000000000002E-2</v>
      </c>
      <c r="AN281" s="1072">
        <v>-1.4</v>
      </c>
      <c r="AO281" s="1072">
        <v>-7.0000000000000007E-2</v>
      </c>
      <c r="AP281" s="1073">
        <v>-3.8780000000000002E-2</v>
      </c>
      <c r="AQ281" s="1072">
        <v>-1.4</v>
      </c>
      <c r="AR281" s="1072">
        <v>-7.0000000000000007E-2</v>
      </c>
      <c r="AS281" s="1073">
        <v>-3.8780000000000002E-2</v>
      </c>
      <c r="AT281" s="1072">
        <v>-1.4</v>
      </c>
      <c r="AU281" s="1072">
        <v>-7.0000000000000007E-2</v>
      </c>
      <c r="AV281" s="1073">
        <v>-3.8780000000000002E-2</v>
      </c>
      <c r="AW281" s="1072">
        <v>-1.4</v>
      </c>
      <c r="AX281" s="1072">
        <v>-7.0000000000000007E-2</v>
      </c>
      <c r="AY281" s="1073">
        <v>-3.8780000000000002E-2</v>
      </c>
      <c r="AZ281" s="1072">
        <v>-1.4</v>
      </c>
      <c r="BA281" s="1072">
        <v>-7.0000000000000007E-2</v>
      </c>
      <c r="BB281" s="1073">
        <v>-3.8780000000000002E-2</v>
      </c>
      <c r="BC281" s="1072">
        <v>-1.4</v>
      </c>
      <c r="BD281" s="1072">
        <v>-7.0000000000000007E-2</v>
      </c>
      <c r="BE281" s="1073">
        <v>-3.8780000000000002E-2</v>
      </c>
      <c r="BF281" s="1072">
        <v>-1.4</v>
      </c>
      <c r="BG281" s="1072">
        <v>-7.0000000000000007E-2</v>
      </c>
      <c r="BH281" s="1073">
        <v>-3.8780000000000002E-2</v>
      </c>
      <c r="BI281" s="1072">
        <v>-1.4</v>
      </c>
      <c r="BJ281" s="1072">
        <v>-7.0000000000000007E-2</v>
      </c>
      <c r="BK281" s="1073">
        <v>-3.8780000000000002E-2</v>
      </c>
      <c r="BL281" s="1072">
        <v>-1.4</v>
      </c>
      <c r="BM281" s="1072">
        <v>-7.0000000000000007E-2</v>
      </c>
      <c r="BN281" s="1073">
        <v>-3.8780000000000002E-2</v>
      </c>
      <c r="BO281" s="1072">
        <v>-1.4</v>
      </c>
      <c r="BP281" s="1072">
        <v>-7.0000000000000007E-2</v>
      </c>
      <c r="BQ281" s="1073">
        <v>-3.8780000000000002E-2</v>
      </c>
      <c r="BR281" s="1072">
        <v>-1.4</v>
      </c>
      <c r="BS281" s="1072">
        <v>-7.0000000000000007E-2</v>
      </c>
      <c r="BT281" s="1073">
        <v>-3.8780000000000002E-2</v>
      </c>
      <c r="BU281" s="1072">
        <v>-1.4</v>
      </c>
      <c r="BV281" s="1072">
        <v>-7.0000000000000007E-2</v>
      </c>
      <c r="BW281" s="1073">
        <v>-3.8780000000000002E-2</v>
      </c>
      <c r="BX281" s="1072">
        <v>-1.4</v>
      </c>
      <c r="BY281" s="1072">
        <v>-7.0000000000000007E-2</v>
      </c>
      <c r="BZ281" s="1073">
        <v>-3.8780000000000002E-2</v>
      </c>
      <c r="CA281" s="1072">
        <v>-1.4</v>
      </c>
      <c r="CB281" s="1084"/>
    </row>
    <row r="282" spans="1:80" ht="19.5" x14ac:dyDescent="0.3">
      <c r="A282" s="991"/>
      <c r="B282" s="1002"/>
      <c r="C282" s="939" t="s">
        <v>439</v>
      </c>
      <c r="D282" s="964" t="s">
        <v>86</v>
      </c>
      <c r="E282" s="937"/>
      <c r="F282" s="954" t="s">
        <v>245</v>
      </c>
      <c r="G282" s="955">
        <v>110</v>
      </c>
      <c r="H282" s="1201">
        <v>110</v>
      </c>
      <c r="I282" s="1201"/>
      <c r="J282" s="1201"/>
      <c r="K282" s="1201">
        <v>110</v>
      </c>
      <c r="L282" s="1201"/>
      <c r="M282" s="1201"/>
      <c r="N282" s="1201">
        <v>110</v>
      </c>
      <c r="O282" s="1201"/>
      <c r="P282" s="1201"/>
      <c r="Q282" s="1201">
        <v>110</v>
      </c>
      <c r="R282" s="1201"/>
      <c r="S282" s="1201"/>
      <c r="T282" s="1201">
        <v>110</v>
      </c>
      <c r="U282" s="1201"/>
      <c r="V282" s="1201"/>
      <c r="W282" s="1201">
        <v>110</v>
      </c>
      <c r="X282" s="1201"/>
      <c r="Y282" s="1201"/>
      <c r="Z282" s="1201">
        <v>110</v>
      </c>
      <c r="AA282" s="1201"/>
      <c r="AB282" s="1201"/>
      <c r="AC282" s="1201">
        <v>110</v>
      </c>
      <c r="AD282" s="1201"/>
      <c r="AE282" s="1201"/>
      <c r="AF282" s="1201">
        <v>110</v>
      </c>
      <c r="AG282" s="1201"/>
      <c r="AH282" s="1201"/>
      <c r="AI282" s="1201">
        <v>110</v>
      </c>
      <c r="AJ282" s="1201"/>
      <c r="AK282" s="1201"/>
      <c r="AL282" s="1201">
        <v>110</v>
      </c>
      <c r="AM282" s="1201"/>
      <c r="AN282" s="1201"/>
      <c r="AO282" s="1201">
        <v>110</v>
      </c>
      <c r="AP282" s="1201"/>
      <c r="AQ282" s="1201"/>
      <c r="AR282" s="1201">
        <v>110</v>
      </c>
      <c r="AS282" s="1201"/>
      <c r="AT282" s="1201"/>
      <c r="AU282" s="1201">
        <v>110</v>
      </c>
      <c r="AV282" s="1201"/>
      <c r="AW282" s="1201"/>
      <c r="AX282" s="1201">
        <v>110</v>
      </c>
      <c r="AY282" s="1201"/>
      <c r="AZ282" s="1201"/>
      <c r="BA282" s="1201">
        <v>110</v>
      </c>
      <c r="BB282" s="1201"/>
      <c r="BC282" s="1201"/>
      <c r="BD282" s="1201">
        <v>110</v>
      </c>
      <c r="BE282" s="1201"/>
      <c r="BF282" s="1201"/>
      <c r="BG282" s="1201">
        <v>110</v>
      </c>
      <c r="BH282" s="1201"/>
      <c r="BI282" s="1201"/>
      <c r="BJ282" s="1201">
        <v>110</v>
      </c>
      <c r="BK282" s="1201"/>
      <c r="BL282" s="1201"/>
      <c r="BM282" s="1201">
        <v>110</v>
      </c>
      <c r="BN282" s="1201"/>
      <c r="BO282" s="1201"/>
      <c r="BP282" s="1201">
        <v>110</v>
      </c>
      <c r="BQ282" s="1201"/>
      <c r="BR282" s="1201"/>
      <c r="BS282" s="1201">
        <v>110</v>
      </c>
      <c r="BT282" s="1201"/>
      <c r="BU282" s="1201"/>
      <c r="BV282" s="1201">
        <v>110</v>
      </c>
      <c r="BW282" s="1201"/>
      <c r="BX282" s="1201"/>
      <c r="BY282" s="1201">
        <v>110</v>
      </c>
      <c r="BZ282" s="1201"/>
      <c r="CA282" s="1201"/>
      <c r="CB282" s="1084"/>
    </row>
    <row r="283" spans="1:80" ht="19.5" x14ac:dyDescent="0.3">
      <c r="A283" s="991"/>
      <c r="B283" s="1002"/>
      <c r="C283" s="939"/>
      <c r="D283" s="956" t="s">
        <v>87</v>
      </c>
      <c r="E283" s="937"/>
      <c r="F283" s="954" t="s">
        <v>245</v>
      </c>
      <c r="G283" s="955">
        <v>110</v>
      </c>
      <c r="H283" s="1201">
        <v>110</v>
      </c>
      <c r="I283" s="1201"/>
      <c r="J283" s="1201"/>
      <c r="K283" s="1201">
        <v>110</v>
      </c>
      <c r="L283" s="1201"/>
      <c r="M283" s="1201"/>
      <c r="N283" s="1201">
        <v>110</v>
      </c>
      <c r="O283" s="1201"/>
      <c r="P283" s="1201"/>
      <c r="Q283" s="1201">
        <v>110</v>
      </c>
      <c r="R283" s="1201"/>
      <c r="S283" s="1201"/>
      <c r="T283" s="1201">
        <v>110</v>
      </c>
      <c r="U283" s="1201"/>
      <c r="V283" s="1201"/>
      <c r="W283" s="1201">
        <v>110</v>
      </c>
      <c r="X283" s="1201"/>
      <c r="Y283" s="1201"/>
      <c r="Z283" s="1201">
        <v>110</v>
      </c>
      <c r="AA283" s="1201"/>
      <c r="AB283" s="1201"/>
      <c r="AC283" s="1201">
        <v>110</v>
      </c>
      <c r="AD283" s="1201"/>
      <c r="AE283" s="1201"/>
      <c r="AF283" s="1201">
        <v>110</v>
      </c>
      <c r="AG283" s="1201"/>
      <c r="AH283" s="1201"/>
      <c r="AI283" s="1201">
        <v>110</v>
      </c>
      <c r="AJ283" s="1201"/>
      <c r="AK283" s="1201"/>
      <c r="AL283" s="1201">
        <v>110</v>
      </c>
      <c r="AM283" s="1201"/>
      <c r="AN283" s="1201"/>
      <c r="AO283" s="1201">
        <v>110</v>
      </c>
      <c r="AP283" s="1201"/>
      <c r="AQ283" s="1201"/>
      <c r="AR283" s="1201">
        <v>110</v>
      </c>
      <c r="AS283" s="1201"/>
      <c r="AT283" s="1201"/>
      <c r="AU283" s="1201">
        <v>110</v>
      </c>
      <c r="AV283" s="1201"/>
      <c r="AW283" s="1201"/>
      <c r="AX283" s="1201">
        <v>110</v>
      </c>
      <c r="AY283" s="1201"/>
      <c r="AZ283" s="1201"/>
      <c r="BA283" s="1201">
        <v>110</v>
      </c>
      <c r="BB283" s="1201"/>
      <c r="BC283" s="1201"/>
      <c r="BD283" s="1201">
        <v>110</v>
      </c>
      <c r="BE283" s="1201"/>
      <c r="BF283" s="1201"/>
      <c r="BG283" s="1201">
        <v>110</v>
      </c>
      <c r="BH283" s="1201"/>
      <c r="BI283" s="1201"/>
      <c r="BJ283" s="1201">
        <v>110</v>
      </c>
      <c r="BK283" s="1201"/>
      <c r="BL283" s="1201"/>
      <c r="BM283" s="1201">
        <v>110</v>
      </c>
      <c r="BN283" s="1201"/>
      <c r="BO283" s="1201"/>
      <c r="BP283" s="1201">
        <v>110</v>
      </c>
      <c r="BQ283" s="1201"/>
      <c r="BR283" s="1201"/>
      <c r="BS283" s="1201">
        <v>110</v>
      </c>
      <c r="BT283" s="1201"/>
      <c r="BU283" s="1201"/>
      <c r="BV283" s="1201">
        <v>110</v>
      </c>
      <c r="BW283" s="1201"/>
      <c r="BX283" s="1201"/>
      <c r="BY283" s="1201">
        <v>110</v>
      </c>
      <c r="BZ283" s="1201"/>
      <c r="CA283" s="1201"/>
      <c r="CB283" s="1084"/>
    </row>
    <row r="284" spans="1:80" ht="18.75" x14ac:dyDescent="0.3">
      <c r="B284" s="1019"/>
      <c r="C284" s="945"/>
      <c r="D284" s="956" t="s">
        <v>86</v>
      </c>
      <c r="E284" s="937"/>
      <c r="F284" s="954" t="s">
        <v>245</v>
      </c>
      <c r="G284" s="955">
        <v>35</v>
      </c>
      <c r="H284" s="1201">
        <v>35</v>
      </c>
      <c r="I284" s="1201"/>
      <c r="J284" s="1201"/>
      <c r="K284" s="1201">
        <v>35</v>
      </c>
      <c r="L284" s="1201"/>
      <c r="M284" s="1201"/>
      <c r="N284" s="1201">
        <v>35</v>
      </c>
      <c r="O284" s="1201"/>
      <c r="P284" s="1201"/>
      <c r="Q284" s="1201">
        <v>35</v>
      </c>
      <c r="R284" s="1201"/>
      <c r="S284" s="1201"/>
      <c r="T284" s="1201">
        <v>35</v>
      </c>
      <c r="U284" s="1201"/>
      <c r="V284" s="1201"/>
      <c r="W284" s="1201">
        <v>35</v>
      </c>
      <c r="X284" s="1201"/>
      <c r="Y284" s="1201"/>
      <c r="Z284" s="1201">
        <v>35</v>
      </c>
      <c r="AA284" s="1201"/>
      <c r="AB284" s="1201"/>
      <c r="AC284" s="1201">
        <v>35</v>
      </c>
      <c r="AD284" s="1201"/>
      <c r="AE284" s="1201"/>
      <c r="AF284" s="1201">
        <v>35</v>
      </c>
      <c r="AG284" s="1201"/>
      <c r="AH284" s="1201"/>
      <c r="AI284" s="1201">
        <v>35</v>
      </c>
      <c r="AJ284" s="1201"/>
      <c r="AK284" s="1201"/>
      <c r="AL284" s="1201">
        <v>35</v>
      </c>
      <c r="AM284" s="1201"/>
      <c r="AN284" s="1201"/>
      <c r="AO284" s="1201">
        <v>35</v>
      </c>
      <c r="AP284" s="1201"/>
      <c r="AQ284" s="1201"/>
      <c r="AR284" s="1201">
        <v>35</v>
      </c>
      <c r="AS284" s="1201"/>
      <c r="AT284" s="1201"/>
      <c r="AU284" s="1201">
        <v>35</v>
      </c>
      <c r="AV284" s="1201"/>
      <c r="AW284" s="1201"/>
      <c r="AX284" s="1201">
        <v>35</v>
      </c>
      <c r="AY284" s="1201"/>
      <c r="AZ284" s="1201"/>
      <c r="BA284" s="1201">
        <v>35</v>
      </c>
      <c r="BB284" s="1201"/>
      <c r="BC284" s="1201"/>
      <c r="BD284" s="1201">
        <v>35</v>
      </c>
      <c r="BE284" s="1201"/>
      <c r="BF284" s="1201"/>
      <c r="BG284" s="1201">
        <v>35</v>
      </c>
      <c r="BH284" s="1201"/>
      <c r="BI284" s="1201"/>
      <c r="BJ284" s="1201">
        <v>35</v>
      </c>
      <c r="BK284" s="1201"/>
      <c r="BL284" s="1201"/>
      <c r="BM284" s="1201">
        <v>35</v>
      </c>
      <c r="BN284" s="1201"/>
      <c r="BO284" s="1201"/>
      <c r="BP284" s="1201">
        <v>35</v>
      </c>
      <c r="BQ284" s="1201"/>
      <c r="BR284" s="1201"/>
      <c r="BS284" s="1201">
        <v>35</v>
      </c>
      <c r="BT284" s="1201"/>
      <c r="BU284" s="1201"/>
      <c r="BV284" s="1201">
        <v>35</v>
      </c>
      <c r="BW284" s="1201"/>
      <c r="BX284" s="1201"/>
      <c r="BY284" s="1201">
        <v>35</v>
      </c>
      <c r="BZ284" s="1201"/>
      <c r="CA284" s="1201"/>
      <c r="CB284" s="1084"/>
    </row>
    <row r="285" spans="1:80" ht="18.75" x14ac:dyDescent="0.3">
      <c r="B285" s="1019"/>
      <c r="C285" s="945"/>
      <c r="D285" s="956" t="s">
        <v>87</v>
      </c>
      <c r="E285" s="937"/>
      <c r="F285" s="954" t="s">
        <v>245</v>
      </c>
      <c r="G285" s="955">
        <v>35</v>
      </c>
      <c r="H285" s="1201">
        <v>35</v>
      </c>
      <c r="I285" s="1201"/>
      <c r="J285" s="1201"/>
      <c r="K285" s="1201">
        <v>35</v>
      </c>
      <c r="L285" s="1201"/>
      <c r="M285" s="1201"/>
      <c r="N285" s="1201">
        <v>35</v>
      </c>
      <c r="O285" s="1201"/>
      <c r="P285" s="1201"/>
      <c r="Q285" s="1201">
        <v>35</v>
      </c>
      <c r="R285" s="1201"/>
      <c r="S285" s="1201"/>
      <c r="T285" s="1201">
        <v>35</v>
      </c>
      <c r="U285" s="1201"/>
      <c r="V285" s="1201"/>
      <c r="W285" s="1201">
        <v>35</v>
      </c>
      <c r="X285" s="1201"/>
      <c r="Y285" s="1201"/>
      <c r="Z285" s="1201">
        <v>35</v>
      </c>
      <c r="AA285" s="1201"/>
      <c r="AB285" s="1201"/>
      <c r="AC285" s="1201">
        <v>35</v>
      </c>
      <c r="AD285" s="1201"/>
      <c r="AE285" s="1201"/>
      <c r="AF285" s="1201">
        <v>35</v>
      </c>
      <c r="AG285" s="1201"/>
      <c r="AH285" s="1201"/>
      <c r="AI285" s="1201">
        <v>35</v>
      </c>
      <c r="AJ285" s="1201"/>
      <c r="AK285" s="1201"/>
      <c r="AL285" s="1201">
        <v>35</v>
      </c>
      <c r="AM285" s="1201"/>
      <c r="AN285" s="1201"/>
      <c r="AO285" s="1201">
        <v>35</v>
      </c>
      <c r="AP285" s="1201"/>
      <c r="AQ285" s="1201"/>
      <c r="AR285" s="1201">
        <v>35</v>
      </c>
      <c r="AS285" s="1201"/>
      <c r="AT285" s="1201"/>
      <c r="AU285" s="1201">
        <v>35</v>
      </c>
      <c r="AV285" s="1201"/>
      <c r="AW285" s="1201"/>
      <c r="AX285" s="1201">
        <v>35</v>
      </c>
      <c r="AY285" s="1201"/>
      <c r="AZ285" s="1201"/>
      <c r="BA285" s="1201">
        <v>35</v>
      </c>
      <c r="BB285" s="1201"/>
      <c r="BC285" s="1201"/>
      <c r="BD285" s="1201">
        <v>35</v>
      </c>
      <c r="BE285" s="1201"/>
      <c r="BF285" s="1201"/>
      <c r="BG285" s="1201">
        <v>35</v>
      </c>
      <c r="BH285" s="1201"/>
      <c r="BI285" s="1201"/>
      <c r="BJ285" s="1201">
        <v>35</v>
      </c>
      <c r="BK285" s="1201"/>
      <c r="BL285" s="1201"/>
      <c r="BM285" s="1201">
        <v>35</v>
      </c>
      <c r="BN285" s="1201"/>
      <c r="BO285" s="1201"/>
      <c r="BP285" s="1201">
        <v>35</v>
      </c>
      <c r="BQ285" s="1201"/>
      <c r="BR285" s="1201"/>
      <c r="BS285" s="1201">
        <v>35</v>
      </c>
      <c r="BT285" s="1201"/>
      <c r="BU285" s="1201"/>
      <c r="BV285" s="1201">
        <v>35</v>
      </c>
      <c r="BW285" s="1201"/>
      <c r="BX285" s="1201"/>
      <c r="BY285" s="1201">
        <v>35</v>
      </c>
      <c r="BZ285" s="1201"/>
      <c r="CA285" s="1201"/>
      <c r="CB285" s="1084"/>
    </row>
    <row r="286" spans="1:80" ht="18.75" x14ac:dyDescent="0.3">
      <c r="B286" s="1019"/>
      <c r="C286" s="945"/>
      <c r="D286" s="956" t="s">
        <v>86</v>
      </c>
      <c r="E286" s="937"/>
      <c r="F286" s="954" t="s">
        <v>245</v>
      </c>
      <c r="G286" s="955">
        <v>10</v>
      </c>
      <c r="H286" s="1201">
        <v>10.3</v>
      </c>
      <c r="I286" s="1201"/>
      <c r="J286" s="1201"/>
      <c r="K286" s="1201">
        <v>10.3</v>
      </c>
      <c r="L286" s="1201"/>
      <c r="M286" s="1201"/>
      <c r="N286" s="1201">
        <v>10.3</v>
      </c>
      <c r="O286" s="1201"/>
      <c r="P286" s="1201"/>
      <c r="Q286" s="1201">
        <v>10.3</v>
      </c>
      <c r="R286" s="1201"/>
      <c r="S286" s="1201"/>
      <c r="T286" s="1201">
        <v>10.3</v>
      </c>
      <c r="U286" s="1201"/>
      <c r="V286" s="1201"/>
      <c r="W286" s="1201">
        <v>10.3</v>
      </c>
      <c r="X286" s="1201"/>
      <c r="Y286" s="1201"/>
      <c r="Z286" s="1201">
        <v>10.3</v>
      </c>
      <c r="AA286" s="1201"/>
      <c r="AB286" s="1201"/>
      <c r="AC286" s="1201">
        <v>10.3</v>
      </c>
      <c r="AD286" s="1201"/>
      <c r="AE286" s="1201"/>
      <c r="AF286" s="1201">
        <v>10.3</v>
      </c>
      <c r="AG286" s="1201"/>
      <c r="AH286" s="1201"/>
      <c r="AI286" s="1201">
        <v>10.3</v>
      </c>
      <c r="AJ286" s="1201"/>
      <c r="AK286" s="1201"/>
      <c r="AL286" s="1201">
        <v>10.3</v>
      </c>
      <c r="AM286" s="1201"/>
      <c r="AN286" s="1201"/>
      <c r="AO286" s="1201">
        <v>10.3</v>
      </c>
      <c r="AP286" s="1201"/>
      <c r="AQ286" s="1201"/>
      <c r="AR286" s="1201">
        <v>10.3</v>
      </c>
      <c r="AS286" s="1201"/>
      <c r="AT286" s="1201"/>
      <c r="AU286" s="1201">
        <v>10.3</v>
      </c>
      <c r="AV286" s="1201"/>
      <c r="AW286" s="1201"/>
      <c r="AX286" s="1201">
        <v>10.3</v>
      </c>
      <c r="AY286" s="1201"/>
      <c r="AZ286" s="1201"/>
      <c r="BA286" s="1201">
        <v>10.3</v>
      </c>
      <c r="BB286" s="1201"/>
      <c r="BC286" s="1201"/>
      <c r="BD286" s="1201">
        <v>10.3</v>
      </c>
      <c r="BE286" s="1201"/>
      <c r="BF286" s="1201"/>
      <c r="BG286" s="1201">
        <v>10.3</v>
      </c>
      <c r="BH286" s="1201"/>
      <c r="BI286" s="1201"/>
      <c r="BJ286" s="1201">
        <v>10.3</v>
      </c>
      <c r="BK286" s="1201"/>
      <c r="BL286" s="1201"/>
      <c r="BM286" s="1201">
        <v>10.3</v>
      </c>
      <c r="BN286" s="1201"/>
      <c r="BO286" s="1201"/>
      <c r="BP286" s="1201">
        <v>10.3</v>
      </c>
      <c r="BQ286" s="1201"/>
      <c r="BR286" s="1201"/>
      <c r="BS286" s="1201">
        <v>10.3</v>
      </c>
      <c r="BT286" s="1201"/>
      <c r="BU286" s="1201"/>
      <c r="BV286" s="1201">
        <v>10.3</v>
      </c>
      <c r="BW286" s="1201"/>
      <c r="BX286" s="1201"/>
      <c r="BY286" s="1201">
        <v>10.3</v>
      </c>
      <c r="BZ286" s="1201"/>
      <c r="CA286" s="1201"/>
      <c r="CB286" s="1084"/>
    </row>
    <row r="287" spans="1:80" ht="18.75" x14ac:dyDescent="0.3">
      <c r="B287" s="1019"/>
      <c r="C287" s="945"/>
      <c r="D287" s="956" t="s">
        <v>87</v>
      </c>
      <c r="E287" s="937"/>
      <c r="F287" s="954" t="s">
        <v>245</v>
      </c>
      <c r="G287" s="955">
        <v>10</v>
      </c>
      <c r="H287" s="1201">
        <v>10.3</v>
      </c>
      <c r="I287" s="1201"/>
      <c r="J287" s="1201"/>
      <c r="K287" s="1201">
        <v>10.3</v>
      </c>
      <c r="L287" s="1201"/>
      <c r="M287" s="1201"/>
      <c r="N287" s="1201">
        <v>10.3</v>
      </c>
      <c r="O287" s="1201"/>
      <c r="P287" s="1201"/>
      <c r="Q287" s="1201">
        <v>10.3</v>
      </c>
      <c r="R287" s="1201"/>
      <c r="S287" s="1201"/>
      <c r="T287" s="1201">
        <v>10.3</v>
      </c>
      <c r="U287" s="1201"/>
      <c r="V287" s="1201"/>
      <c r="W287" s="1201">
        <v>10.3</v>
      </c>
      <c r="X287" s="1201"/>
      <c r="Y287" s="1201"/>
      <c r="Z287" s="1201">
        <v>10.3</v>
      </c>
      <c r="AA287" s="1201"/>
      <c r="AB287" s="1201"/>
      <c r="AC287" s="1201">
        <v>10.3</v>
      </c>
      <c r="AD287" s="1201"/>
      <c r="AE287" s="1201"/>
      <c r="AF287" s="1201">
        <v>10.3</v>
      </c>
      <c r="AG287" s="1201"/>
      <c r="AH287" s="1201"/>
      <c r="AI287" s="1201">
        <v>10.3</v>
      </c>
      <c r="AJ287" s="1201"/>
      <c r="AK287" s="1201"/>
      <c r="AL287" s="1201">
        <v>10.3</v>
      </c>
      <c r="AM287" s="1201"/>
      <c r="AN287" s="1201"/>
      <c r="AO287" s="1201">
        <v>10.3</v>
      </c>
      <c r="AP287" s="1201"/>
      <c r="AQ287" s="1201"/>
      <c r="AR287" s="1201">
        <v>10.3</v>
      </c>
      <c r="AS287" s="1201"/>
      <c r="AT287" s="1201"/>
      <c r="AU287" s="1201">
        <v>10.3</v>
      </c>
      <c r="AV287" s="1201"/>
      <c r="AW287" s="1201"/>
      <c r="AX287" s="1201">
        <v>10.3</v>
      </c>
      <c r="AY287" s="1201"/>
      <c r="AZ287" s="1201"/>
      <c r="BA287" s="1201">
        <v>10.3</v>
      </c>
      <c r="BB287" s="1201"/>
      <c r="BC287" s="1201"/>
      <c r="BD287" s="1201">
        <v>10.3</v>
      </c>
      <c r="BE287" s="1201"/>
      <c r="BF287" s="1201"/>
      <c r="BG287" s="1201">
        <v>10.3</v>
      </c>
      <c r="BH287" s="1201"/>
      <c r="BI287" s="1201"/>
      <c r="BJ287" s="1201">
        <v>10.3</v>
      </c>
      <c r="BK287" s="1201"/>
      <c r="BL287" s="1201"/>
      <c r="BM287" s="1201">
        <v>10.3</v>
      </c>
      <c r="BN287" s="1201"/>
      <c r="BO287" s="1201"/>
      <c r="BP287" s="1201">
        <v>10.3</v>
      </c>
      <c r="BQ287" s="1201"/>
      <c r="BR287" s="1201"/>
      <c r="BS287" s="1201">
        <v>10.3</v>
      </c>
      <c r="BT287" s="1201"/>
      <c r="BU287" s="1201"/>
      <c r="BV287" s="1201">
        <v>10.3</v>
      </c>
      <c r="BW287" s="1201"/>
      <c r="BX287" s="1201"/>
      <c r="BY287" s="1201">
        <v>10.3</v>
      </c>
      <c r="BZ287" s="1201"/>
      <c r="CA287" s="1201"/>
      <c r="CB287" s="1084"/>
    </row>
    <row r="288" spans="1:80" ht="18.75" x14ac:dyDescent="0.3">
      <c r="B288" s="1019"/>
      <c r="C288" s="947" t="s">
        <v>458</v>
      </c>
      <c r="D288" s="960" t="s">
        <v>250</v>
      </c>
      <c r="E288" s="937"/>
      <c r="F288" s="954"/>
      <c r="G288" s="955">
        <v>10</v>
      </c>
      <c r="H288" s="1076"/>
      <c r="I288" s="1102"/>
      <c r="J288" s="1072">
        <v>0</v>
      </c>
      <c r="K288" s="1076"/>
      <c r="L288" s="1102"/>
      <c r="M288" s="1072">
        <v>0</v>
      </c>
      <c r="N288" s="1076"/>
      <c r="O288" s="1102"/>
      <c r="P288" s="1072">
        <v>0</v>
      </c>
      <c r="Q288" s="1076"/>
      <c r="R288" s="1102"/>
      <c r="S288" s="1072">
        <v>0</v>
      </c>
      <c r="T288" s="1071">
        <v>0.02</v>
      </c>
      <c r="U288" s="1071">
        <v>-1E-3</v>
      </c>
      <c r="V288" s="1072">
        <v>1</v>
      </c>
      <c r="W288" s="1076"/>
      <c r="X288" s="1102"/>
      <c r="Y288" s="1072">
        <v>0</v>
      </c>
      <c r="Z288" s="1076"/>
      <c r="AA288" s="1102"/>
      <c r="AB288" s="1072">
        <v>0</v>
      </c>
      <c r="AC288" s="1076"/>
      <c r="AD288" s="1102"/>
      <c r="AE288" s="1072">
        <v>0</v>
      </c>
      <c r="AF288" s="1076"/>
      <c r="AG288" s="1102"/>
      <c r="AH288" s="1072">
        <v>0</v>
      </c>
      <c r="AI288" s="1076"/>
      <c r="AJ288" s="1102"/>
      <c r="AK288" s="1072">
        <v>0</v>
      </c>
      <c r="AL288" s="1071">
        <v>0.02</v>
      </c>
      <c r="AM288" s="1071">
        <v>-1E-3</v>
      </c>
      <c r="AN288" s="1072">
        <v>1</v>
      </c>
      <c r="AO288" s="1076"/>
      <c r="AP288" s="1102"/>
      <c r="AQ288" s="1072">
        <v>0</v>
      </c>
      <c r="AR288" s="1076"/>
      <c r="AS288" s="1102"/>
      <c r="AT288" s="1072">
        <v>0</v>
      </c>
      <c r="AU288" s="1076"/>
      <c r="AV288" s="1102"/>
      <c r="AW288" s="1072">
        <v>0</v>
      </c>
      <c r="AX288" s="1076"/>
      <c r="AY288" s="1102"/>
      <c r="AZ288" s="1072">
        <v>0</v>
      </c>
      <c r="BA288" s="1076"/>
      <c r="BB288" s="1102"/>
      <c r="BC288" s="1072">
        <v>0</v>
      </c>
      <c r="BD288" s="1076"/>
      <c r="BE288" s="1102"/>
      <c r="BF288" s="1072">
        <v>0</v>
      </c>
      <c r="BG288" s="1076"/>
      <c r="BH288" s="1102"/>
      <c r="BI288" s="1072">
        <v>0</v>
      </c>
      <c r="BJ288" s="1076"/>
      <c r="BK288" s="1102"/>
      <c r="BL288" s="1072">
        <v>0</v>
      </c>
      <c r="BM288" s="1076"/>
      <c r="BN288" s="1102"/>
      <c r="BO288" s="1072">
        <v>0</v>
      </c>
      <c r="BP288" s="1076"/>
      <c r="BQ288" s="1102"/>
      <c r="BR288" s="1072">
        <v>0</v>
      </c>
      <c r="BS288" s="1071">
        <v>0.02</v>
      </c>
      <c r="BT288" s="1071">
        <v>-1E-3</v>
      </c>
      <c r="BU288" s="1072">
        <v>1</v>
      </c>
      <c r="BV288" s="1076"/>
      <c r="BW288" s="1102"/>
      <c r="BX288" s="1072">
        <v>0</v>
      </c>
      <c r="BY288" s="1076"/>
      <c r="BZ288" s="1102"/>
      <c r="CA288" s="1072">
        <v>0</v>
      </c>
      <c r="CB288" s="1084"/>
    </row>
    <row r="289" spans="1:80" ht="18.75" x14ac:dyDescent="0.3">
      <c r="B289" s="1019"/>
      <c r="C289" s="947"/>
      <c r="D289" s="959" t="s">
        <v>17</v>
      </c>
      <c r="E289" s="937"/>
      <c r="F289" s="954"/>
      <c r="G289" s="988">
        <v>10</v>
      </c>
      <c r="H289" s="1071">
        <v>2E-3</v>
      </c>
      <c r="I289" s="1071">
        <v>4.0000000000000001E-3</v>
      </c>
      <c r="J289" s="1072">
        <v>0</v>
      </c>
      <c r="K289" s="1071">
        <v>2E-3</v>
      </c>
      <c r="L289" s="1071">
        <v>4.0000000000000001E-3</v>
      </c>
      <c r="M289" s="1072">
        <v>0</v>
      </c>
      <c r="N289" s="1071">
        <v>2E-3</v>
      </c>
      <c r="O289" s="1071">
        <v>4.0000000000000001E-3</v>
      </c>
      <c r="P289" s="1072">
        <v>0</v>
      </c>
      <c r="Q289" s="1071">
        <v>2E-3</v>
      </c>
      <c r="R289" s="1071">
        <v>4.0000000000000001E-3</v>
      </c>
      <c r="S289" s="1072">
        <v>0</v>
      </c>
      <c r="T289" s="1071">
        <v>2E-3</v>
      </c>
      <c r="U289" s="1071">
        <v>4.0000000000000001E-3</v>
      </c>
      <c r="V289" s="1072">
        <v>0</v>
      </c>
      <c r="W289" s="1071">
        <v>2E-3</v>
      </c>
      <c r="X289" s="1071">
        <v>4.0000000000000001E-3</v>
      </c>
      <c r="Y289" s="1072">
        <v>0</v>
      </c>
      <c r="Z289" s="1071">
        <v>2E-3</v>
      </c>
      <c r="AA289" s="1071">
        <v>4.0000000000000001E-3</v>
      </c>
      <c r="AB289" s="1072">
        <v>0</v>
      </c>
      <c r="AC289" s="1071">
        <v>2E-3</v>
      </c>
      <c r="AD289" s="1071">
        <v>4.0000000000000001E-3</v>
      </c>
      <c r="AE289" s="1072">
        <v>0</v>
      </c>
      <c r="AF289" s="1071">
        <v>2E-3</v>
      </c>
      <c r="AG289" s="1071">
        <v>4.0000000000000001E-3</v>
      </c>
      <c r="AH289" s="1072">
        <v>0</v>
      </c>
      <c r="AI289" s="1071">
        <v>2E-3</v>
      </c>
      <c r="AJ289" s="1071">
        <v>5.0000000000000001E-3</v>
      </c>
      <c r="AK289" s="1072">
        <v>0</v>
      </c>
      <c r="AL289" s="1071">
        <v>2E-3</v>
      </c>
      <c r="AM289" s="1071">
        <v>5.0000000000000001E-3</v>
      </c>
      <c r="AN289" s="1072">
        <v>0</v>
      </c>
      <c r="AO289" s="1071">
        <v>1E-3</v>
      </c>
      <c r="AP289" s="1071">
        <v>5.0000000000000001E-3</v>
      </c>
      <c r="AQ289" s="1072">
        <v>0</v>
      </c>
      <c r="AR289" s="1071">
        <v>2E-3</v>
      </c>
      <c r="AS289" s="1071">
        <v>5.0000000000000001E-3</v>
      </c>
      <c r="AT289" s="1072">
        <v>0</v>
      </c>
      <c r="AU289" s="1071">
        <v>2E-3</v>
      </c>
      <c r="AV289" s="1071">
        <v>5.0000000000000001E-3</v>
      </c>
      <c r="AW289" s="1072">
        <v>0</v>
      </c>
      <c r="AX289" s="1071">
        <v>2E-3</v>
      </c>
      <c r="AY289" s="1071">
        <v>5.0000000000000001E-3</v>
      </c>
      <c r="AZ289" s="1072">
        <v>0</v>
      </c>
      <c r="BA289" s="1071">
        <v>2E-3</v>
      </c>
      <c r="BB289" s="1071">
        <v>5.0000000000000001E-3</v>
      </c>
      <c r="BC289" s="1072">
        <v>0</v>
      </c>
      <c r="BD289" s="1071">
        <v>2E-3</v>
      </c>
      <c r="BE289" s="1071">
        <v>5.0000000000000001E-3</v>
      </c>
      <c r="BF289" s="1072">
        <v>0</v>
      </c>
      <c r="BG289" s="1071">
        <v>2E-3</v>
      </c>
      <c r="BH289" s="1071">
        <v>5.0000000000000001E-3</v>
      </c>
      <c r="BI289" s="1072">
        <v>0</v>
      </c>
      <c r="BJ289" s="1071">
        <v>0</v>
      </c>
      <c r="BK289" s="1071">
        <v>5.0000000000000001E-3</v>
      </c>
      <c r="BL289" s="1072">
        <v>0</v>
      </c>
      <c r="BM289" s="1071">
        <v>1E-3</v>
      </c>
      <c r="BN289" s="1071">
        <v>5.0000000000000001E-3</v>
      </c>
      <c r="BO289" s="1072">
        <v>0</v>
      </c>
      <c r="BP289" s="1071">
        <v>2E-3</v>
      </c>
      <c r="BQ289" s="1071">
        <v>4.0000000000000001E-3</v>
      </c>
      <c r="BR289" s="1072">
        <v>0</v>
      </c>
      <c r="BS289" s="1071">
        <v>2E-3</v>
      </c>
      <c r="BT289" s="1071">
        <v>4.0000000000000001E-3</v>
      </c>
      <c r="BU289" s="1072">
        <v>0</v>
      </c>
      <c r="BV289" s="1071">
        <v>2E-3</v>
      </c>
      <c r="BW289" s="1071">
        <v>5.0000000000000001E-3</v>
      </c>
      <c r="BX289" s="1072">
        <v>0</v>
      </c>
      <c r="BY289" s="1071">
        <v>2E-3</v>
      </c>
      <c r="BZ289" s="1071">
        <v>5.0000000000000001E-3</v>
      </c>
      <c r="CA289" s="1072">
        <v>0</v>
      </c>
      <c r="CB289" s="1084"/>
    </row>
    <row r="290" spans="1:80" ht="18.75" x14ac:dyDescent="0.3">
      <c r="B290" s="1019"/>
      <c r="C290" s="945"/>
      <c r="D290" s="959" t="s">
        <v>18</v>
      </c>
      <c r="E290" s="937"/>
      <c r="F290" s="954"/>
      <c r="G290" s="955">
        <v>10</v>
      </c>
      <c r="H290" s="1071">
        <v>1E-3</v>
      </c>
      <c r="I290" s="1071">
        <v>2E-3</v>
      </c>
      <c r="J290" s="1072">
        <v>0</v>
      </c>
      <c r="K290" s="1071">
        <v>1E-3</v>
      </c>
      <c r="L290" s="1071">
        <v>2E-3</v>
      </c>
      <c r="M290" s="1072">
        <v>0</v>
      </c>
      <c r="N290" s="1071">
        <v>1E-3</v>
      </c>
      <c r="O290" s="1071">
        <v>2E-3</v>
      </c>
      <c r="P290" s="1072">
        <v>0</v>
      </c>
      <c r="Q290" s="1071">
        <v>1E-3</v>
      </c>
      <c r="R290" s="1071">
        <v>2E-3</v>
      </c>
      <c r="S290" s="1072">
        <v>0</v>
      </c>
      <c r="T290" s="1071">
        <v>1E-3</v>
      </c>
      <c r="U290" s="1071">
        <v>2E-3</v>
      </c>
      <c r="V290" s="1072">
        <v>0</v>
      </c>
      <c r="W290" s="1071">
        <v>1E-3</v>
      </c>
      <c r="X290" s="1071">
        <v>2E-3</v>
      </c>
      <c r="Y290" s="1072">
        <v>0</v>
      </c>
      <c r="Z290" s="1071">
        <v>1E-3</v>
      </c>
      <c r="AA290" s="1071">
        <v>2E-3</v>
      </c>
      <c r="AB290" s="1072">
        <v>0</v>
      </c>
      <c r="AC290" s="1071">
        <v>1E-3</v>
      </c>
      <c r="AD290" s="1071">
        <v>2E-3</v>
      </c>
      <c r="AE290" s="1072">
        <v>0</v>
      </c>
      <c r="AF290" s="1071">
        <v>1E-3</v>
      </c>
      <c r="AG290" s="1071">
        <v>1E-3</v>
      </c>
      <c r="AH290" s="1072">
        <v>0</v>
      </c>
      <c r="AI290" s="1071">
        <v>2E-3</v>
      </c>
      <c r="AJ290" s="1071">
        <v>1E-3</v>
      </c>
      <c r="AK290" s="1072">
        <v>0</v>
      </c>
      <c r="AL290" s="1071">
        <v>1E-3</v>
      </c>
      <c r="AM290" s="1071">
        <v>2E-3</v>
      </c>
      <c r="AN290" s="1072">
        <v>0</v>
      </c>
      <c r="AO290" s="1071">
        <v>1E-3</v>
      </c>
      <c r="AP290" s="1071">
        <v>1E-3</v>
      </c>
      <c r="AQ290" s="1072">
        <v>0</v>
      </c>
      <c r="AR290" s="1071">
        <v>1E-3</v>
      </c>
      <c r="AS290" s="1071">
        <v>2E-3</v>
      </c>
      <c r="AT290" s="1072">
        <v>0</v>
      </c>
      <c r="AU290" s="1071">
        <v>1E-3</v>
      </c>
      <c r="AV290" s="1071">
        <v>1E-3</v>
      </c>
      <c r="AW290" s="1072">
        <v>0</v>
      </c>
      <c r="AX290" s="1071">
        <v>1E-3</v>
      </c>
      <c r="AY290" s="1071">
        <v>1E-3</v>
      </c>
      <c r="AZ290" s="1072">
        <v>0</v>
      </c>
      <c r="BA290" s="1071">
        <v>1E-3</v>
      </c>
      <c r="BB290" s="1071">
        <v>1E-3</v>
      </c>
      <c r="BC290" s="1072">
        <v>0</v>
      </c>
      <c r="BD290" s="1071">
        <v>1E-3</v>
      </c>
      <c r="BE290" s="1071">
        <v>1E-3</v>
      </c>
      <c r="BF290" s="1072">
        <v>0</v>
      </c>
      <c r="BG290" s="1071">
        <v>1E-3</v>
      </c>
      <c r="BH290" s="1071">
        <v>1E-3</v>
      </c>
      <c r="BI290" s="1072">
        <v>0</v>
      </c>
      <c r="BJ290" s="1071">
        <v>1E-3</v>
      </c>
      <c r="BK290" s="1071">
        <v>1E-3</v>
      </c>
      <c r="BL290" s="1072">
        <v>0</v>
      </c>
      <c r="BM290" s="1071">
        <v>1E-3</v>
      </c>
      <c r="BN290" s="1071">
        <v>2E-3</v>
      </c>
      <c r="BO290" s="1072">
        <v>0</v>
      </c>
      <c r="BP290" s="1071">
        <v>1E-3</v>
      </c>
      <c r="BQ290" s="1071">
        <v>2E-3</v>
      </c>
      <c r="BR290" s="1072">
        <v>0</v>
      </c>
      <c r="BS290" s="1071">
        <v>1E-3</v>
      </c>
      <c r="BT290" s="1071">
        <v>2E-3</v>
      </c>
      <c r="BU290" s="1072">
        <v>0</v>
      </c>
      <c r="BV290" s="1071">
        <v>1E-3</v>
      </c>
      <c r="BW290" s="1071">
        <v>2E-3</v>
      </c>
      <c r="BX290" s="1072">
        <v>0</v>
      </c>
      <c r="BY290" s="1071">
        <v>1E-3</v>
      </c>
      <c r="BZ290" s="1071">
        <v>2E-3</v>
      </c>
      <c r="CA290" s="1072">
        <v>0</v>
      </c>
      <c r="CB290" s="1084"/>
    </row>
    <row r="291" spans="1:80" ht="18.75" x14ac:dyDescent="0.3">
      <c r="B291" s="1019"/>
      <c r="C291" s="945"/>
      <c r="D291" s="959" t="s">
        <v>16</v>
      </c>
      <c r="E291" s="937"/>
      <c r="F291" s="954"/>
      <c r="G291" s="955">
        <v>10</v>
      </c>
      <c r="H291" s="1071">
        <v>4.4999999999999998E-2</v>
      </c>
      <c r="I291" s="1071">
        <v>4.8000000000000001E-2</v>
      </c>
      <c r="J291" s="1072">
        <v>4</v>
      </c>
      <c r="K291" s="1071">
        <v>3.9E-2</v>
      </c>
      <c r="L291" s="1071">
        <v>4.7E-2</v>
      </c>
      <c r="M291" s="1072">
        <v>3</v>
      </c>
      <c r="N291" s="1071">
        <v>3.5999999999999997E-2</v>
      </c>
      <c r="O291" s="1071">
        <v>4.5999999999999999E-2</v>
      </c>
      <c r="P291" s="1072">
        <v>3</v>
      </c>
      <c r="Q291" s="1071">
        <v>3.5999999999999997E-2</v>
      </c>
      <c r="R291" s="1071">
        <v>4.8000000000000001E-2</v>
      </c>
      <c r="S291" s="1072">
        <v>3</v>
      </c>
      <c r="T291" s="1071">
        <v>3.5999999999999997E-2</v>
      </c>
      <c r="U291" s="1071">
        <v>0.05</v>
      </c>
      <c r="V291" s="1072">
        <v>3</v>
      </c>
      <c r="W291" s="1071">
        <v>3.5999999999999997E-2</v>
      </c>
      <c r="X291" s="1071">
        <v>0.05</v>
      </c>
      <c r="Y291" s="1072">
        <v>3</v>
      </c>
      <c r="Z291" s="1071">
        <v>4.1000000000000002E-2</v>
      </c>
      <c r="AA291" s="1071">
        <v>0.05</v>
      </c>
      <c r="AB291" s="1072">
        <v>4</v>
      </c>
      <c r="AC291" s="1071">
        <v>4.4999999999999998E-2</v>
      </c>
      <c r="AD291" s="1071">
        <v>4.8000000000000001E-2</v>
      </c>
      <c r="AE291" s="1072">
        <v>4</v>
      </c>
      <c r="AF291" s="1071">
        <v>4.8000000000000001E-2</v>
      </c>
      <c r="AG291" s="1071">
        <v>4.8000000000000001E-2</v>
      </c>
      <c r="AH291" s="1072">
        <v>4</v>
      </c>
      <c r="AI291" s="1071">
        <v>5.2999999999999999E-2</v>
      </c>
      <c r="AJ291" s="1071">
        <v>4.7E-2</v>
      </c>
      <c r="AK291" s="1072">
        <v>4</v>
      </c>
      <c r="AL291" s="1071">
        <v>5.8999999999999997E-2</v>
      </c>
      <c r="AM291" s="1071">
        <v>5.0999999999999997E-2</v>
      </c>
      <c r="AN291" s="1072">
        <v>4</v>
      </c>
      <c r="AO291" s="1071">
        <v>5.3999999999999999E-2</v>
      </c>
      <c r="AP291" s="1071">
        <v>0.05</v>
      </c>
      <c r="AQ291" s="1072">
        <v>4</v>
      </c>
      <c r="AR291" s="1071">
        <v>5.8999999999999997E-2</v>
      </c>
      <c r="AS291" s="1071">
        <v>5.0999999999999997E-2</v>
      </c>
      <c r="AT291" s="1072">
        <v>4</v>
      </c>
      <c r="AU291" s="1071">
        <v>5.6000000000000001E-2</v>
      </c>
      <c r="AV291" s="1071">
        <v>0.05</v>
      </c>
      <c r="AW291" s="1072">
        <v>4</v>
      </c>
      <c r="AX291" s="1071">
        <v>6.0999999999999999E-2</v>
      </c>
      <c r="AY291" s="1071">
        <v>4.9000000000000002E-2</v>
      </c>
      <c r="AZ291" s="1072">
        <v>4</v>
      </c>
      <c r="BA291" s="1071">
        <v>5.8000000000000003E-2</v>
      </c>
      <c r="BB291" s="1071">
        <v>4.8000000000000001E-2</v>
      </c>
      <c r="BC291" s="1072">
        <v>4</v>
      </c>
      <c r="BD291" s="1071">
        <v>5.5E-2</v>
      </c>
      <c r="BE291" s="1071">
        <v>4.9000000000000002E-2</v>
      </c>
      <c r="BF291" s="1072">
        <v>4</v>
      </c>
      <c r="BG291" s="1071">
        <v>5.8000000000000003E-2</v>
      </c>
      <c r="BH291" s="1071">
        <v>4.9000000000000002E-2</v>
      </c>
      <c r="BI291" s="1072">
        <v>4</v>
      </c>
      <c r="BJ291" s="1071">
        <v>5.6000000000000001E-2</v>
      </c>
      <c r="BK291" s="1071">
        <v>0.05</v>
      </c>
      <c r="BL291" s="1072">
        <v>4</v>
      </c>
      <c r="BM291" s="1071">
        <v>6.2E-2</v>
      </c>
      <c r="BN291" s="1071">
        <v>0.05</v>
      </c>
      <c r="BO291" s="1072">
        <v>4</v>
      </c>
      <c r="BP291" s="1071">
        <v>6.2E-2</v>
      </c>
      <c r="BQ291" s="1071">
        <v>0.05</v>
      </c>
      <c r="BR291" s="1072">
        <v>4</v>
      </c>
      <c r="BS291" s="1071">
        <v>5.8999999999999997E-2</v>
      </c>
      <c r="BT291" s="1071">
        <v>4.9000000000000002E-2</v>
      </c>
      <c r="BU291" s="1072">
        <v>4</v>
      </c>
      <c r="BV291" s="1071">
        <v>5.6000000000000001E-2</v>
      </c>
      <c r="BW291" s="1071">
        <v>4.7E-2</v>
      </c>
      <c r="BX291" s="1072">
        <v>4</v>
      </c>
      <c r="BY291" s="1071">
        <v>4.3999999999999997E-2</v>
      </c>
      <c r="BZ291" s="1071">
        <v>4.5999999999999999E-2</v>
      </c>
      <c r="CA291" s="1072">
        <v>4</v>
      </c>
      <c r="CB291" s="1084"/>
    </row>
    <row r="292" spans="1:80" ht="18.75" x14ac:dyDescent="0.3">
      <c r="B292" s="1019"/>
      <c r="C292" s="945"/>
      <c r="D292" s="959" t="s">
        <v>23</v>
      </c>
      <c r="E292" s="937"/>
      <c r="F292" s="954"/>
      <c r="G292" s="955">
        <v>10</v>
      </c>
      <c r="H292" s="1071">
        <v>0.219</v>
      </c>
      <c r="I292" s="1071">
        <v>0.05</v>
      </c>
      <c r="J292" s="1072">
        <v>13</v>
      </c>
      <c r="K292" s="1071">
        <v>0.19800000000000001</v>
      </c>
      <c r="L292" s="1071">
        <v>5.0999999999999997E-2</v>
      </c>
      <c r="M292" s="1072">
        <v>11</v>
      </c>
      <c r="N292" s="1071">
        <v>0.17799999999999999</v>
      </c>
      <c r="O292" s="1071">
        <v>5.3999999999999999E-2</v>
      </c>
      <c r="P292" s="1072">
        <v>10</v>
      </c>
      <c r="Q292" s="1071">
        <v>0.17</v>
      </c>
      <c r="R292" s="1071">
        <v>0.05</v>
      </c>
      <c r="S292" s="1072">
        <v>10</v>
      </c>
      <c r="T292" s="1071">
        <v>0.16900000000000001</v>
      </c>
      <c r="U292" s="1071">
        <v>4.7E-2</v>
      </c>
      <c r="V292" s="1072">
        <v>10</v>
      </c>
      <c r="W292" s="1071">
        <v>0.16900000000000001</v>
      </c>
      <c r="X292" s="1071">
        <v>4.7E-2</v>
      </c>
      <c r="Y292" s="1072">
        <v>10</v>
      </c>
      <c r="Z292" s="1071">
        <v>0.189</v>
      </c>
      <c r="AA292" s="1071">
        <v>5.2999999999999999E-2</v>
      </c>
      <c r="AB292" s="1072">
        <v>11</v>
      </c>
      <c r="AC292" s="1071">
        <v>0.224</v>
      </c>
      <c r="AD292" s="1071">
        <v>0.05</v>
      </c>
      <c r="AE292" s="1072">
        <v>13</v>
      </c>
      <c r="AF292" s="1071">
        <v>0.25800000000000001</v>
      </c>
      <c r="AG292" s="1071">
        <v>0.05</v>
      </c>
      <c r="AH292" s="1072">
        <v>15</v>
      </c>
      <c r="AI292" s="1071">
        <v>0.312</v>
      </c>
      <c r="AJ292" s="1071">
        <v>5.3999999999999999E-2</v>
      </c>
      <c r="AK292" s="1072">
        <v>18</v>
      </c>
      <c r="AL292" s="1071">
        <v>0.32500000000000001</v>
      </c>
      <c r="AM292" s="1071">
        <v>5.2999999999999999E-2</v>
      </c>
      <c r="AN292" s="1072">
        <v>18</v>
      </c>
      <c r="AO292" s="1071">
        <v>0.33800000000000002</v>
      </c>
      <c r="AP292" s="1071">
        <v>5.6000000000000001E-2</v>
      </c>
      <c r="AQ292" s="1072">
        <v>19</v>
      </c>
      <c r="AR292" s="1071">
        <v>0.32500000000000001</v>
      </c>
      <c r="AS292" s="1071">
        <v>5.2999999999999999E-2</v>
      </c>
      <c r="AT292" s="1072">
        <v>18</v>
      </c>
      <c r="AU292" s="1071">
        <v>0.32600000000000001</v>
      </c>
      <c r="AV292" s="1071">
        <v>5.0999999999999997E-2</v>
      </c>
      <c r="AW292" s="1072">
        <v>19</v>
      </c>
      <c r="AX292" s="1071">
        <v>0.35099999999999998</v>
      </c>
      <c r="AY292" s="1071">
        <v>6.3E-2</v>
      </c>
      <c r="AZ292" s="1072">
        <v>20</v>
      </c>
      <c r="BA292" s="1071">
        <v>0.34</v>
      </c>
      <c r="BB292" s="1071">
        <v>6.2E-2</v>
      </c>
      <c r="BC292" s="1072">
        <v>19</v>
      </c>
      <c r="BD292" s="1071">
        <v>0.31900000000000001</v>
      </c>
      <c r="BE292" s="1071">
        <v>5.8000000000000003E-2</v>
      </c>
      <c r="BF292" s="1072">
        <v>18</v>
      </c>
      <c r="BG292" s="1071">
        <v>0.316</v>
      </c>
      <c r="BH292" s="1071">
        <v>6.3E-2</v>
      </c>
      <c r="BI292" s="1072">
        <v>18</v>
      </c>
      <c r="BJ292" s="1071">
        <v>0.318</v>
      </c>
      <c r="BK292" s="1071">
        <v>6.3E-2</v>
      </c>
      <c r="BL292" s="1072">
        <v>18</v>
      </c>
      <c r="BM292" s="1071">
        <v>0.30199999999999999</v>
      </c>
      <c r="BN292" s="1071">
        <v>6.3E-2</v>
      </c>
      <c r="BO292" s="1072">
        <v>17</v>
      </c>
      <c r="BP292" s="1071">
        <v>0.29699999999999999</v>
      </c>
      <c r="BQ292" s="1071">
        <v>5.7000000000000002E-2</v>
      </c>
      <c r="BR292" s="1072">
        <v>17</v>
      </c>
      <c r="BS292" s="1071">
        <v>0.29899999999999999</v>
      </c>
      <c r="BT292" s="1071">
        <v>5.7000000000000002E-2</v>
      </c>
      <c r="BU292" s="1072">
        <v>17</v>
      </c>
      <c r="BV292" s="1071">
        <v>0.27500000000000002</v>
      </c>
      <c r="BW292" s="1071">
        <v>5.5E-2</v>
      </c>
      <c r="BX292" s="1072">
        <v>16</v>
      </c>
      <c r="BY292" s="1071">
        <v>0.253</v>
      </c>
      <c r="BZ292" s="1071">
        <v>5.5E-2</v>
      </c>
      <c r="CA292" s="1072">
        <v>15</v>
      </c>
      <c r="CB292" s="1084"/>
    </row>
    <row r="293" spans="1:80" ht="18.75" x14ac:dyDescent="0.3">
      <c r="B293" s="1019"/>
      <c r="C293" s="945"/>
      <c r="D293" s="959" t="s">
        <v>384</v>
      </c>
      <c r="E293" s="937"/>
      <c r="F293" s="954"/>
      <c r="G293" s="955">
        <v>10</v>
      </c>
      <c r="H293" s="1071">
        <v>2.5000000000000001E-2</v>
      </c>
      <c r="I293" s="1071">
        <v>2.5000000000000001E-2</v>
      </c>
      <c r="J293" s="1072">
        <v>2</v>
      </c>
      <c r="K293" s="1071">
        <v>2.4E-2</v>
      </c>
      <c r="L293" s="1071">
        <v>2.5000000000000001E-2</v>
      </c>
      <c r="M293" s="1072">
        <v>2</v>
      </c>
      <c r="N293" s="1071">
        <v>2.3E-2</v>
      </c>
      <c r="O293" s="1071">
        <v>2.5999999999999999E-2</v>
      </c>
      <c r="P293" s="1072">
        <v>2</v>
      </c>
      <c r="Q293" s="1071">
        <v>2.3E-2</v>
      </c>
      <c r="R293" s="1071">
        <v>2.5999999999999999E-2</v>
      </c>
      <c r="S293" s="1072">
        <v>2</v>
      </c>
      <c r="T293" s="1071">
        <v>2.1999999999999999E-2</v>
      </c>
      <c r="U293" s="1071">
        <v>2.7E-2</v>
      </c>
      <c r="V293" s="1072">
        <v>2</v>
      </c>
      <c r="W293" s="1071">
        <v>2.1999999999999999E-2</v>
      </c>
      <c r="X293" s="1071">
        <v>2.7E-2</v>
      </c>
      <c r="Y293" s="1072">
        <v>2</v>
      </c>
      <c r="Z293" s="1071">
        <v>2.4E-2</v>
      </c>
      <c r="AA293" s="1071">
        <v>2.7E-2</v>
      </c>
      <c r="AB293" s="1072">
        <v>2</v>
      </c>
      <c r="AC293" s="1071">
        <v>0.03</v>
      </c>
      <c r="AD293" s="1071">
        <v>2.5999999999999999E-2</v>
      </c>
      <c r="AE293" s="1072">
        <v>2</v>
      </c>
      <c r="AF293" s="1071">
        <v>3.3000000000000002E-2</v>
      </c>
      <c r="AG293" s="1071">
        <v>2.5000000000000001E-2</v>
      </c>
      <c r="AH293" s="1072">
        <v>2</v>
      </c>
      <c r="AI293" s="1071">
        <v>3.7999999999999999E-2</v>
      </c>
      <c r="AJ293" s="1071">
        <v>0.03</v>
      </c>
      <c r="AK293" s="1072">
        <v>3</v>
      </c>
      <c r="AL293" s="1071">
        <v>3.7999999999999999E-2</v>
      </c>
      <c r="AM293" s="1071">
        <v>3.2000000000000001E-2</v>
      </c>
      <c r="AN293" s="1072">
        <v>3</v>
      </c>
      <c r="AO293" s="1071">
        <v>3.5999999999999997E-2</v>
      </c>
      <c r="AP293" s="1071">
        <v>2.8000000000000001E-2</v>
      </c>
      <c r="AQ293" s="1072">
        <v>3</v>
      </c>
      <c r="AR293" s="1071">
        <v>3.7999999999999999E-2</v>
      </c>
      <c r="AS293" s="1071">
        <v>3.2000000000000001E-2</v>
      </c>
      <c r="AT293" s="1072">
        <v>3</v>
      </c>
      <c r="AU293" s="1071">
        <v>0.04</v>
      </c>
      <c r="AV293" s="1071">
        <v>3.2000000000000001E-2</v>
      </c>
      <c r="AW293" s="1072">
        <v>3</v>
      </c>
      <c r="AX293" s="1071">
        <v>3.5999999999999997E-2</v>
      </c>
      <c r="AY293" s="1071">
        <v>2.5999999999999999E-2</v>
      </c>
      <c r="AZ293" s="1072">
        <v>2</v>
      </c>
      <c r="BA293" s="1071">
        <v>3.6999999999999998E-2</v>
      </c>
      <c r="BB293" s="1071">
        <v>3.1E-2</v>
      </c>
      <c r="BC293" s="1072">
        <v>3</v>
      </c>
      <c r="BD293" s="1071">
        <v>3.4000000000000002E-2</v>
      </c>
      <c r="BE293" s="1071">
        <v>2.7E-2</v>
      </c>
      <c r="BF293" s="1072">
        <v>2</v>
      </c>
      <c r="BG293" s="1071">
        <v>3.2000000000000001E-2</v>
      </c>
      <c r="BH293" s="1071">
        <v>2.7E-2</v>
      </c>
      <c r="BI293" s="1072">
        <v>2</v>
      </c>
      <c r="BJ293" s="1071">
        <v>3.5999999999999997E-2</v>
      </c>
      <c r="BK293" s="1071">
        <v>2.7E-2</v>
      </c>
      <c r="BL293" s="1072">
        <v>3</v>
      </c>
      <c r="BM293" s="1071">
        <v>3.5999999999999997E-2</v>
      </c>
      <c r="BN293" s="1071">
        <v>2.5999999999999999E-2</v>
      </c>
      <c r="BO293" s="1072">
        <v>2</v>
      </c>
      <c r="BP293" s="1071">
        <v>3.9E-2</v>
      </c>
      <c r="BQ293" s="1071">
        <v>2.5999999999999999E-2</v>
      </c>
      <c r="BR293" s="1072">
        <v>3</v>
      </c>
      <c r="BS293" s="1071">
        <v>3.6999999999999998E-2</v>
      </c>
      <c r="BT293" s="1071">
        <v>2.5999999999999999E-2</v>
      </c>
      <c r="BU293" s="1072">
        <v>3</v>
      </c>
      <c r="BV293" s="1071">
        <v>3.5999999999999997E-2</v>
      </c>
      <c r="BW293" s="1071">
        <v>2.5000000000000001E-2</v>
      </c>
      <c r="BX293" s="1072">
        <v>2</v>
      </c>
      <c r="BY293" s="1071">
        <v>2.9000000000000001E-2</v>
      </c>
      <c r="BZ293" s="1071">
        <v>2.5000000000000001E-2</v>
      </c>
      <c r="CA293" s="1072">
        <v>2</v>
      </c>
      <c r="CB293" s="1084"/>
    </row>
    <row r="294" spans="1:80" ht="18.75" x14ac:dyDescent="0.3">
      <c r="B294" s="1019"/>
      <c r="C294" s="947"/>
      <c r="D294" s="959" t="s">
        <v>359</v>
      </c>
      <c r="E294" s="937"/>
      <c r="F294" s="954"/>
      <c r="G294" s="955">
        <v>10</v>
      </c>
      <c r="H294" s="1076"/>
      <c r="I294" s="1102"/>
      <c r="J294" s="1072">
        <v>0</v>
      </c>
      <c r="K294" s="1076"/>
      <c r="L294" s="1102"/>
      <c r="M294" s="1072">
        <v>0</v>
      </c>
      <c r="N294" s="1076"/>
      <c r="O294" s="1102"/>
      <c r="P294" s="1072">
        <v>0</v>
      </c>
      <c r="Q294" s="1076"/>
      <c r="R294" s="1102"/>
      <c r="S294" s="1072">
        <v>0</v>
      </c>
      <c r="T294" s="1076"/>
      <c r="U294" s="1102"/>
      <c r="V294" s="1072">
        <v>0</v>
      </c>
      <c r="W294" s="1076"/>
      <c r="X294" s="1102"/>
      <c r="Y294" s="1072">
        <v>0</v>
      </c>
      <c r="Z294" s="1076"/>
      <c r="AA294" s="1102"/>
      <c r="AB294" s="1072">
        <v>0</v>
      </c>
      <c r="AC294" s="1076"/>
      <c r="AD294" s="1102"/>
      <c r="AE294" s="1072">
        <v>0</v>
      </c>
      <c r="AF294" s="1076"/>
      <c r="AG294" s="1102"/>
      <c r="AH294" s="1072">
        <v>0</v>
      </c>
      <c r="AI294" s="1076"/>
      <c r="AJ294" s="1102"/>
      <c r="AK294" s="1072">
        <v>0</v>
      </c>
      <c r="AL294" s="1076"/>
      <c r="AM294" s="1102"/>
      <c r="AN294" s="1072">
        <v>0</v>
      </c>
      <c r="AO294" s="1076"/>
      <c r="AP294" s="1102"/>
      <c r="AQ294" s="1072">
        <v>0</v>
      </c>
      <c r="AR294" s="1076"/>
      <c r="AS294" s="1102"/>
      <c r="AT294" s="1072">
        <v>0</v>
      </c>
      <c r="AU294" s="1076"/>
      <c r="AV294" s="1102"/>
      <c r="AW294" s="1072">
        <v>0</v>
      </c>
      <c r="AX294" s="1076"/>
      <c r="AY294" s="1102"/>
      <c r="AZ294" s="1072">
        <v>0</v>
      </c>
      <c r="BA294" s="1076"/>
      <c r="BB294" s="1102"/>
      <c r="BC294" s="1072">
        <v>0</v>
      </c>
      <c r="BD294" s="1076"/>
      <c r="BE294" s="1102"/>
      <c r="BF294" s="1072">
        <v>0</v>
      </c>
      <c r="BG294" s="1076"/>
      <c r="BH294" s="1102"/>
      <c r="BI294" s="1072">
        <v>0</v>
      </c>
      <c r="BJ294" s="1076"/>
      <c r="BK294" s="1102"/>
      <c r="BL294" s="1072">
        <v>0</v>
      </c>
      <c r="BM294" s="1076"/>
      <c r="BN294" s="1102"/>
      <c r="BO294" s="1072">
        <v>0</v>
      </c>
      <c r="BP294" s="1076"/>
      <c r="BQ294" s="1102"/>
      <c r="BR294" s="1072">
        <v>0</v>
      </c>
      <c r="BS294" s="1076"/>
      <c r="BT294" s="1102"/>
      <c r="BU294" s="1072">
        <v>0</v>
      </c>
      <c r="BV294" s="1076"/>
      <c r="BW294" s="1102"/>
      <c r="BX294" s="1072">
        <v>0</v>
      </c>
      <c r="BY294" s="1076"/>
      <c r="BZ294" s="1102"/>
      <c r="CA294" s="1072">
        <v>0</v>
      </c>
      <c r="CB294" s="1084"/>
    </row>
    <row r="295" spans="1:80" ht="18.75" x14ac:dyDescent="0.3">
      <c r="B295" s="1019"/>
      <c r="C295" s="945"/>
      <c r="D295" s="959" t="s">
        <v>359</v>
      </c>
      <c r="E295" s="937"/>
      <c r="F295" s="954"/>
      <c r="G295" s="955">
        <v>10</v>
      </c>
      <c r="H295" s="1076"/>
      <c r="I295" s="1102"/>
      <c r="J295" s="1072">
        <v>0</v>
      </c>
      <c r="K295" s="1076"/>
      <c r="L295" s="1102"/>
      <c r="M295" s="1072">
        <v>0</v>
      </c>
      <c r="N295" s="1076"/>
      <c r="O295" s="1102"/>
      <c r="P295" s="1072">
        <v>0</v>
      </c>
      <c r="Q295" s="1076"/>
      <c r="R295" s="1102"/>
      <c r="S295" s="1072">
        <v>0</v>
      </c>
      <c r="T295" s="1076"/>
      <c r="U295" s="1102"/>
      <c r="V295" s="1072">
        <v>0</v>
      </c>
      <c r="W295" s="1076"/>
      <c r="X295" s="1102"/>
      <c r="Y295" s="1072">
        <v>0</v>
      </c>
      <c r="Z295" s="1076"/>
      <c r="AA295" s="1102"/>
      <c r="AB295" s="1072">
        <v>0</v>
      </c>
      <c r="AC295" s="1076"/>
      <c r="AD295" s="1102"/>
      <c r="AE295" s="1072">
        <v>0</v>
      </c>
      <c r="AF295" s="1076"/>
      <c r="AG295" s="1102"/>
      <c r="AH295" s="1072">
        <v>0</v>
      </c>
      <c r="AI295" s="1076"/>
      <c r="AJ295" s="1102"/>
      <c r="AK295" s="1072">
        <v>0</v>
      </c>
      <c r="AL295" s="1076"/>
      <c r="AM295" s="1102"/>
      <c r="AN295" s="1072">
        <v>0</v>
      </c>
      <c r="AO295" s="1076"/>
      <c r="AP295" s="1102"/>
      <c r="AQ295" s="1072">
        <v>0</v>
      </c>
      <c r="AR295" s="1076"/>
      <c r="AS295" s="1102"/>
      <c r="AT295" s="1072">
        <v>0</v>
      </c>
      <c r="AU295" s="1076"/>
      <c r="AV295" s="1102"/>
      <c r="AW295" s="1072">
        <v>0</v>
      </c>
      <c r="AX295" s="1076"/>
      <c r="AY295" s="1102"/>
      <c r="AZ295" s="1072">
        <v>0</v>
      </c>
      <c r="BA295" s="1076"/>
      <c r="BB295" s="1102"/>
      <c r="BC295" s="1072">
        <v>0</v>
      </c>
      <c r="BD295" s="1076"/>
      <c r="BE295" s="1102"/>
      <c r="BF295" s="1072">
        <v>0</v>
      </c>
      <c r="BG295" s="1076"/>
      <c r="BH295" s="1102"/>
      <c r="BI295" s="1072">
        <v>0</v>
      </c>
      <c r="BJ295" s="1076"/>
      <c r="BK295" s="1102"/>
      <c r="BL295" s="1072">
        <v>0</v>
      </c>
      <c r="BM295" s="1076"/>
      <c r="BN295" s="1102"/>
      <c r="BO295" s="1072">
        <v>0</v>
      </c>
      <c r="BP295" s="1076"/>
      <c r="BQ295" s="1102"/>
      <c r="BR295" s="1072">
        <v>0</v>
      </c>
      <c r="BS295" s="1076"/>
      <c r="BT295" s="1102"/>
      <c r="BU295" s="1072">
        <v>0</v>
      </c>
      <c r="BV295" s="1076"/>
      <c r="BW295" s="1102"/>
      <c r="BX295" s="1072">
        <v>0</v>
      </c>
      <c r="BY295" s="1076"/>
      <c r="BZ295" s="1102"/>
      <c r="CA295" s="1072">
        <v>0</v>
      </c>
      <c r="CB295" s="1084"/>
    </row>
    <row r="296" spans="1:80" ht="18.75" x14ac:dyDescent="0.3">
      <c r="B296" s="1019"/>
      <c r="C296" s="947"/>
      <c r="D296" s="959" t="s">
        <v>359</v>
      </c>
      <c r="E296" s="937"/>
      <c r="F296" s="954"/>
      <c r="G296" s="955">
        <v>10</v>
      </c>
      <c r="H296" s="1076"/>
      <c r="I296" s="1102"/>
      <c r="J296" s="1072">
        <v>0</v>
      </c>
      <c r="K296" s="1076"/>
      <c r="L296" s="1102"/>
      <c r="M296" s="1072">
        <v>0</v>
      </c>
      <c r="N296" s="1076"/>
      <c r="O296" s="1102"/>
      <c r="P296" s="1072">
        <v>0</v>
      </c>
      <c r="Q296" s="1076"/>
      <c r="R296" s="1102"/>
      <c r="S296" s="1072">
        <v>0</v>
      </c>
      <c r="T296" s="1076"/>
      <c r="U296" s="1102"/>
      <c r="V296" s="1072">
        <v>0</v>
      </c>
      <c r="W296" s="1076"/>
      <c r="X296" s="1102"/>
      <c r="Y296" s="1072">
        <v>0</v>
      </c>
      <c r="Z296" s="1076"/>
      <c r="AA296" s="1102"/>
      <c r="AB296" s="1072">
        <v>0</v>
      </c>
      <c r="AC296" s="1076"/>
      <c r="AD296" s="1102"/>
      <c r="AE296" s="1072">
        <v>0</v>
      </c>
      <c r="AF296" s="1076"/>
      <c r="AG296" s="1102"/>
      <c r="AH296" s="1072">
        <v>0</v>
      </c>
      <c r="AI296" s="1076"/>
      <c r="AJ296" s="1102"/>
      <c r="AK296" s="1072">
        <v>0</v>
      </c>
      <c r="AL296" s="1076"/>
      <c r="AM296" s="1102"/>
      <c r="AN296" s="1072">
        <v>0</v>
      </c>
      <c r="AO296" s="1076"/>
      <c r="AP296" s="1102"/>
      <c r="AQ296" s="1072">
        <v>0</v>
      </c>
      <c r="AR296" s="1076"/>
      <c r="AS296" s="1102"/>
      <c r="AT296" s="1072">
        <v>0</v>
      </c>
      <c r="AU296" s="1076"/>
      <c r="AV296" s="1102"/>
      <c r="AW296" s="1072">
        <v>0</v>
      </c>
      <c r="AX296" s="1076"/>
      <c r="AY296" s="1102"/>
      <c r="AZ296" s="1072">
        <v>0</v>
      </c>
      <c r="BA296" s="1076"/>
      <c r="BB296" s="1102"/>
      <c r="BC296" s="1072">
        <v>0</v>
      </c>
      <c r="BD296" s="1076"/>
      <c r="BE296" s="1102"/>
      <c r="BF296" s="1072">
        <v>0</v>
      </c>
      <c r="BG296" s="1076"/>
      <c r="BH296" s="1102"/>
      <c r="BI296" s="1072">
        <v>0</v>
      </c>
      <c r="BJ296" s="1076"/>
      <c r="BK296" s="1102"/>
      <c r="BL296" s="1072">
        <v>0</v>
      </c>
      <c r="BM296" s="1076"/>
      <c r="BN296" s="1102"/>
      <c r="BO296" s="1072">
        <v>0</v>
      </c>
      <c r="BP296" s="1076"/>
      <c r="BQ296" s="1102"/>
      <c r="BR296" s="1072">
        <v>0</v>
      </c>
      <c r="BS296" s="1076"/>
      <c r="BT296" s="1102"/>
      <c r="BU296" s="1072">
        <v>0</v>
      </c>
      <c r="BV296" s="1076"/>
      <c r="BW296" s="1102"/>
      <c r="BX296" s="1072">
        <v>0</v>
      </c>
      <c r="BY296" s="1076"/>
      <c r="BZ296" s="1102"/>
      <c r="CA296" s="1072">
        <v>0</v>
      </c>
      <c r="CB296" s="1084"/>
    </row>
    <row r="297" spans="1:80" ht="18.75" x14ac:dyDescent="0.3">
      <c r="B297" s="1019"/>
      <c r="C297" s="947" t="s">
        <v>459</v>
      </c>
      <c r="D297" s="959" t="s">
        <v>21</v>
      </c>
      <c r="E297" s="937"/>
      <c r="F297" s="954"/>
      <c r="G297" s="955">
        <v>10</v>
      </c>
      <c r="H297" s="1071">
        <v>0.29199999999999998</v>
      </c>
      <c r="I297" s="1071">
        <v>0.14199999999999999</v>
      </c>
      <c r="J297" s="1072">
        <v>18</v>
      </c>
      <c r="K297" s="1071">
        <v>0.25900000000000001</v>
      </c>
      <c r="L297" s="1071">
        <v>0.13900000000000001</v>
      </c>
      <c r="M297" s="1072">
        <v>16</v>
      </c>
      <c r="N297" s="1071">
        <v>0.22900000000000001</v>
      </c>
      <c r="O297" s="1071">
        <v>0.14000000000000001</v>
      </c>
      <c r="P297" s="1072">
        <v>15</v>
      </c>
      <c r="Q297" s="1071">
        <v>0.218</v>
      </c>
      <c r="R297" s="1071">
        <v>0.14299999999999999</v>
      </c>
      <c r="S297" s="1072">
        <v>15</v>
      </c>
      <c r="T297" s="1071">
        <v>0.217</v>
      </c>
      <c r="U297" s="1071">
        <v>0.14599999999999999</v>
      </c>
      <c r="V297" s="1072">
        <v>15</v>
      </c>
      <c r="W297" s="1071">
        <v>0.217</v>
      </c>
      <c r="X297" s="1071">
        <v>0.14599999999999999</v>
      </c>
      <c r="Y297" s="1072">
        <v>15</v>
      </c>
      <c r="Z297" s="1071">
        <v>0.222</v>
      </c>
      <c r="AA297" s="1071">
        <v>0.14099999999999999</v>
      </c>
      <c r="AB297" s="1072">
        <v>15</v>
      </c>
      <c r="AC297" s="1071">
        <v>0.29799999999999999</v>
      </c>
      <c r="AD297" s="1071">
        <v>0.183</v>
      </c>
      <c r="AE297" s="1072">
        <v>20</v>
      </c>
      <c r="AF297" s="1071">
        <v>0.36599999999999999</v>
      </c>
      <c r="AG297" s="1071">
        <v>0.187</v>
      </c>
      <c r="AH297" s="1072">
        <v>23</v>
      </c>
      <c r="AI297" s="1071">
        <v>0.34</v>
      </c>
      <c r="AJ297" s="1071">
        <v>0.16700000000000001</v>
      </c>
      <c r="AK297" s="1072">
        <v>21</v>
      </c>
      <c r="AL297" s="1071">
        <v>0.34399999999999997</v>
      </c>
      <c r="AM297" s="1071">
        <v>0.189</v>
      </c>
      <c r="AN297" s="1072">
        <v>22</v>
      </c>
      <c r="AO297" s="1071">
        <v>0.35</v>
      </c>
      <c r="AP297" s="1071">
        <v>0.185</v>
      </c>
      <c r="AQ297" s="1072">
        <v>22</v>
      </c>
      <c r="AR297" s="1071">
        <v>0.34399999999999997</v>
      </c>
      <c r="AS297" s="1071">
        <v>0.189</v>
      </c>
      <c r="AT297" s="1072">
        <v>22</v>
      </c>
      <c r="AU297" s="1071">
        <v>0.374</v>
      </c>
      <c r="AV297" s="1071">
        <v>0.22500000000000001</v>
      </c>
      <c r="AW297" s="1072">
        <v>24</v>
      </c>
      <c r="AX297" s="1071">
        <v>0.36599999999999999</v>
      </c>
      <c r="AY297" s="1071">
        <v>0.19400000000000001</v>
      </c>
      <c r="AZ297" s="1072">
        <v>23</v>
      </c>
      <c r="BA297" s="1071">
        <v>0.38600000000000001</v>
      </c>
      <c r="BB297" s="1071">
        <v>0.22700000000000001</v>
      </c>
      <c r="BC297" s="1072">
        <v>25</v>
      </c>
      <c r="BD297" s="1071">
        <v>0.33200000000000002</v>
      </c>
      <c r="BE297" s="1071">
        <v>0.16200000000000001</v>
      </c>
      <c r="BF297" s="1072">
        <v>21</v>
      </c>
      <c r="BG297" s="1071">
        <v>0.32800000000000001</v>
      </c>
      <c r="BH297" s="1071">
        <v>0.152</v>
      </c>
      <c r="BI297" s="1072">
        <v>20</v>
      </c>
      <c r="BJ297" s="1071">
        <v>0.33800000000000002</v>
      </c>
      <c r="BK297" s="1071">
        <v>0.154</v>
      </c>
      <c r="BL297" s="1072">
        <v>21</v>
      </c>
      <c r="BM297" s="1071">
        <v>0.32400000000000001</v>
      </c>
      <c r="BN297" s="1071">
        <v>0.154</v>
      </c>
      <c r="BO297" s="1072">
        <v>20</v>
      </c>
      <c r="BP297" s="1071">
        <v>0.34300000000000003</v>
      </c>
      <c r="BQ297" s="1071">
        <v>0.15</v>
      </c>
      <c r="BR297" s="1072">
        <v>21</v>
      </c>
      <c r="BS297" s="1071">
        <v>0.36099999999999999</v>
      </c>
      <c r="BT297" s="1071">
        <v>0.14599999999999999</v>
      </c>
      <c r="BU297" s="1072">
        <v>22</v>
      </c>
      <c r="BV297" s="1071">
        <v>0.38100000000000001</v>
      </c>
      <c r="BW297" s="1071">
        <v>0.14299999999999999</v>
      </c>
      <c r="BX297" s="1072">
        <v>23</v>
      </c>
      <c r="BY297" s="1071">
        <v>0.35499999999999998</v>
      </c>
      <c r="BZ297" s="1071">
        <v>0.13900000000000001</v>
      </c>
      <c r="CA297" s="1072">
        <v>21</v>
      </c>
      <c r="CB297" s="1084"/>
    </row>
    <row r="298" spans="1:80" ht="18.75" x14ac:dyDescent="0.3">
      <c r="B298" s="1019"/>
      <c r="C298" s="947"/>
      <c r="D298" s="959" t="s">
        <v>22</v>
      </c>
      <c r="E298" s="937"/>
      <c r="F298" s="954"/>
      <c r="G298" s="955">
        <v>10</v>
      </c>
      <c r="H298" s="1071">
        <v>7.9000000000000001E-2</v>
      </c>
      <c r="I298" s="1071">
        <v>6.3E-2</v>
      </c>
      <c r="J298" s="1072">
        <v>6</v>
      </c>
      <c r="K298" s="1071">
        <v>7.5999999999999998E-2</v>
      </c>
      <c r="L298" s="1071">
        <v>6.4000000000000001E-2</v>
      </c>
      <c r="M298" s="1072">
        <v>6</v>
      </c>
      <c r="N298" s="1071">
        <v>7.6999999999999999E-2</v>
      </c>
      <c r="O298" s="1071">
        <v>6.5000000000000002E-2</v>
      </c>
      <c r="P298" s="1072">
        <v>6</v>
      </c>
      <c r="Q298" s="1071">
        <v>7.2999999999999995E-2</v>
      </c>
      <c r="R298" s="1071">
        <v>6.6000000000000003E-2</v>
      </c>
      <c r="S298" s="1072">
        <v>6</v>
      </c>
      <c r="T298" s="1071">
        <v>7.2999999999999995E-2</v>
      </c>
      <c r="U298" s="1071">
        <v>6.6000000000000003E-2</v>
      </c>
      <c r="V298" s="1072">
        <v>6</v>
      </c>
      <c r="W298" s="1071">
        <v>7.2999999999999995E-2</v>
      </c>
      <c r="X298" s="1071">
        <v>6.6000000000000003E-2</v>
      </c>
      <c r="Y298" s="1072">
        <v>6</v>
      </c>
      <c r="Z298" s="1071">
        <v>6.9000000000000006E-2</v>
      </c>
      <c r="AA298" s="1071">
        <v>6.5000000000000002E-2</v>
      </c>
      <c r="AB298" s="1072">
        <v>5</v>
      </c>
      <c r="AC298" s="1071">
        <v>8.3000000000000004E-2</v>
      </c>
      <c r="AD298" s="1071">
        <v>6.3E-2</v>
      </c>
      <c r="AE298" s="1072">
        <v>6</v>
      </c>
      <c r="AF298" s="1071">
        <v>7.9000000000000001E-2</v>
      </c>
      <c r="AG298" s="1071">
        <v>6.2E-2</v>
      </c>
      <c r="AH298" s="1072">
        <v>6</v>
      </c>
      <c r="AI298" s="1071">
        <v>8.1000000000000003E-2</v>
      </c>
      <c r="AJ298" s="1071">
        <v>6.0999999999999999E-2</v>
      </c>
      <c r="AK298" s="1072">
        <v>6</v>
      </c>
      <c r="AL298" s="1071">
        <v>0.09</v>
      </c>
      <c r="AM298" s="1071">
        <v>6.2E-2</v>
      </c>
      <c r="AN298" s="1072">
        <v>6</v>
      </c>
      <c r="AO298" s="1071">
        <v>8.6999999999999994E-2</v>
      </c>
      <c r="AP298" s="1071">
        <v>6.2E-2</v>
      </c>
      <c r="AQ298" s="1072">
        <v>6</v>
      </c>
      <c r="AR298" s="1071">
        <v>0.09</v>
      </c>
      <c r="AS298" s="1071">
        <v>6.2E-2</v>
      </c>
      <c r="AT298" s="1072">
        <v>6</v>
      </c>
      <c r="AU298" s="1071">
        <v>8.6999999999999994E-2</v>
      </c>
      <c r="AV298" s="1071">
        <v>0.06</v>
      </c>
      <c r="AW298" s="1072">
        <v>6</v>
      </c>
      <c r="AX298" s="1071">
        <v>8.6999999999999994E-2</v>
      </c>
      <c r="AY298" s="1071">
        <v>6.2E-2</v>
      </c>
      <c r="AZ298" s="1072">
        <v>6</v>
      </c>
      <c r="BA298" s="1071">
        <v>8.6999999999999994E-2</v>
      </c>
      <c r="BB298" s="1071">
        <v>6.2E-2</v>
      </c>
      <c r="BC298" s="1072">
        <v>6</v>
      </c>
      <c r="BD298" s="1071">
        <v>8.6999999999999994E-2</v>
      </c>
      <c r="BE298" s="1071">
        <v>6.3E-2</v>
      </c>
      <c r="BF298" s="1072">
        <v>6</v>
      </c>
      <c r="BG298" s="1071">
        <v>8.4000000000000005E-2</v>
      </c>
      <c r="BH298" s="1071">
        <v>6.4000000000000001E-2</v>
      </c>
      <c r="BI298" s="1072">
        <v>6</v>
      </c>
      <c r="BJ298" s="1071">
        <v>9.0999999999999998E-2</v>
      </c>
      <c r="BK298" s="1071">
        <v>6.4000000000000001E-2</v>
      </c>
      <c r="BL298" s="1072">
        <v>6</v>
      </c>
      <c r="BM298" s="1071">
        <v>8.7999999999999995E-2</v>
      </c>
      <c r="BN298" s="1071">
        <v>6.4000000000000001E-2</v>
      </c>
      <c r="BO298" s="1072">
        <v>6</v>
      </c>
      <c r="BP298" s="1071">
        <v>9.0999999999999998E-2</v>
      </c>
      <c r="BQ298" s="1071">
        <v>6.4000000000000001E-2</v>
      </c>
      <c r="BR298" s="1072">
        <v>6</v>
      </c>
      <c r="BS298" s="1071">
        <v>7.8E-2</v>
      </c>
      <c r="BT298" s="1071">
        <v>6.3E-2</v>
      </c>
      <c r="BU298" s="1072">
        <v>6</v>
      </c>
      <c r="BV298" s="1071">
        <v>8.3000000000000004E-2</v>
      </c>
      <c r="BW298" s="1071">
        <v>6.3E-2</v>
      </c>
      <c r="BX298" s="1072">
        <v>6</v>
      </c>
      <c r="BY298" s="1071">
        <v>8.4000000000000005E-2</v>
      </c>
      <c r="BZ298" s="1071">
        <v>6.3E-2</v>
      </c>
      <c r="CA298" s="1072">
        <v>6</v>
      </c>
      <c r="CB298" s="1084"/>
    </row>
    <row r="299" spans="1:80" ht="18.75" x14ac:dyDescent="0.3">
      <c r="B299" s="1019"/>
      <c r="C299" s="945"/>
      <c r="D299" s="959" t="s">
        <v>359</v>
      </c>
      <c r="E299" s="937"/>
      <c r="F299" s="954"/>
      <c r="G299" s="955">
        <v>10</v>
      </c>
      <c r="H299" s="1076"/>
      <c r="I299" s="1102"/>
      <c r="J299" s="1072">
        <v>0</v>
      </c>
      <c r="K299" s="1076"/>
      <c r="L299" s="1102"/>
      <c r="M299" s="1072">
        <v>0</v>
      </c>
      <c r="N299" s="1076"/>
      <c r="O299" s="1102"/>
      <c r="P299" s="1072">
        <v>0</v>
      </c>
      <c r="Q299" s="1076"/>
      <c r="R299" s="1102"/>
      <c r="S299" s="1072">
        <v>0</v>
      </c>
      <c r="T299" s="1076"/>
      <c r="U299" s="1102"/>
      <c r="V299" s="1072">
        <v>0</v>
      </c>
      <c r="W299" s="1076"/>
      <c r="X299" s="1102"/>
      <c r="Y299" s="1072">
        <v>0</v>
      </c>
      <c r="Z299" s="1076"/>
      <c r="AA299" s="1102"/>
      <c r="AB299" s="1072">
        <v>0</v>
      </c>
      <c r="AC299" s="1076"/>
      <c r="AD299" s="1102"/>
      <c r="AE299" s="1072">
        <v>0</v>
      </c>
      <c r="AF299" s="1076"/>
      <c r="AG299" s="1102"/>
      <c r="AH299" s="1072">
        <v>0</v>
      </c>
      <c r="AI299" s="1076"/>
      <c r="AJ299" s="1102"/>
      <c r="AK299" s="1072">
        <v>0</v>
      </c>
      <c r="AL299" s="1076"/>
      <c r="AM299" s="1102"/>
      <c r="AN299" s="1072">
        <v>0</v>
      </c>
      <c r="AO299" s="1076"/>
      <c r="AP299" s="1102"/>
      <c r="AQ299" s="1072">
        <v>0</v>
      </c>
      <c r="AR299" s="1076"/>
      <c r="AS299" s="1102"/>
      <c r="AT299" s="1072">
        <v>0</v>
      </c>
      <c r="AU299" s="1076"/>
      <c r="AV299" s="1102"/>
      <c r="AW299" s="1072">
        <v>0</v>
      </c>
      <c r="AX299" s="1076"/>
      <c r="AY299" s="1102"/>
      <c r="AZ299" s="1072">
        <v>0</v>
      </c>
      <c r="BA299" s="1076"/>
      <c r="BB299" s="1102"/>
      <c r="BC299" s="1072">
        <v>0</v>
      </c>
      <c r="BD299" s="1076"/>
      <c r="BE299" s="1102"/>
      <c r="BF299" s="1072">
        <v>0</v>
      </c>
      <c r="BG299" s="1076"/>
      <c r="BH299" s="1102"/>
      <c r="BI299" s="1072">
        <v>0</v>
      </c>
      <c r="BJ299" s="1076"/>
      <c r="BK299" s="1102"/>
      <c r="BL299" s="1072">
        <v>0</v>
      </c>
      <c r="BM299" s="1076"/>
      <c r="BN299" s="1102"/>
      <c r="BO299" s="1072">
        <v>0</v>
      </c>
      <c r="BP299" s="1076"/>
      <c r="BQ299" s="1102"/>
      <c r="BR299" s="1072">
        <v>0</v>
      </c>
      <c r="BS299" s="1076"/>
      <c r="BT299" s="1102"/>
      <c r="BU299" s="1072">
        <v>0</v>
      </c>
      <c r="BV299" s="1076"/>
      <c r="BW299" s="1102"/>
      <c r="BX299" s="1072">
        <v>0</v>
      </c>
      <c r="BY299" s="1076"/>
      <c r="BZ299" s="1102"/>
      <c r="CA299" s="1072">
        <v>0</v>
      </c>
      <c r="CB299" s="1084"/>
    </row>
    <row r="300" spans="1:80" ht="19.5" thickBot="1" x14ac:dyDescent="0.35">
      <c r="B300" s="1019"/>
      <c r="C300" s="947"/>
      <c r="D300" s="959" t="s">
        <v>359</v>
      </c>
      <c r="E300" s="937"/>
      <c r="F300" s="954"/>
      <c r="G300" s="955">
        <v>10</v>
      </c>
      <c r="H300" s="1076"/>
      <c r="I300" s="1102"/>
      <c r="J300" s="1072">
        <v>0</v>
      </c>
      <c r="K300" s="1076"/>
      <c r="L300" s="1102"/>
      <c r="M300" s="1072">
        <v>0</v>
      </c>
      <c r="N300" s="1076"/>
      <c r="O300" s="1102"/>
      <c r="P300" s="1072">
        <v>0</v>
      </c>
      <c r="Q300" s="1076"/>
      <c r="R300" s="1102"/>
      <c r="S300" s="1072">
        <v>0</v>
      </c>
      <c r="T300" s="1076"/>
      <c r="U300" s="1102"/>
      <c r="V300" s="1072">
        <v>0</v>
      </c>
      <c r="W300" s="1076"/>
      <c r="X300" s="1102"/>
      <c r="Y300" s="1072">
        <v>0</v>
      </c>
      <c r="Z300" s="1076"/>
      <c r="AA300" s="1102"/>
      <c r="AB300" s="1072">
        <v>0</v>
      </c>
      <c r="AC300" s="1076"/>
      <c r="AD300" s="1102"/>
      <c r="AE300" s="1072">
        <v>0</v>
      </c>
      <c r="AF300" s="1076"/>
      <c r="AG300" s="1102"/>
      <c r="AH300" s="1072">
        <v>0</v>
      </c>
      <c r="AI300" s="1076"/>
      <c r="AJ300" s="1102"/>
      <c r="AK300" s="1072">
        <v>0</v>
      </c>
      <c r="AL300" s="1076"/>
      <c r="AM300" s="1102"/>
      <c r="AN300" s="1072">
        <v>0</v>
      </c>
      <c r="AO300" s="1076"/>
      <c r="AP300" s="1102"/>
      <c r="AQ300" s="1072">
        <v>0</v>
      </c>
      <c r="AR300" s="1076"/>
      <c r="AS300" s="1102"/>
      <c r="AT300" s="1072">
        <v>0</v>
      </c>
      <c r="AU300" s="1076"/>
      <c r="AV300" s="1102"/>
      <c r="AW300" s="1072">
        <v>0</v>
      </c>
      <c r="AX300" s="1076"/>
      <c r="AY300" s="1102"/>
      <c r="AZ300" s="1072">
        <v>0</v>
      </c>
      <c r="BA300" s="1076"/>
      <c r="BB300" s="1102"/>
      <c r="BC300" s="1072">
        <v>0</v>
      </c>
      <c r="BD300" s="1076"/>
      <c r="BE300" s="1102"/>
      <c r="BF300" s="1072">
        <v>0</v>
      </c>
      <c r="BG300" s="1076"/>
      <c r="BH300" s="1102"/>
      <c r="BI300" s="1072">
        <v>0</v>
      </c>
      <c r="BJ300" s="1076"/>
      <c r="BK300" s="1102"/>
      <c r="BL300" s="1072">
        <v>0</v>
      </c>
      <c r="BM300" s="1076"/>
      <c r="BN300" s="1102"/>
      <c r="BO300" s="1072">
        <v>0</v>
      </c>
      <c r="BP300" s="1076"/>
      <c r="BQ300" s="1102"/>
      <c r="BR300" s="1072">
        <v>0</v>
      </c>
      <c r="BS300" s="1076"/>
      <c r="BT300" s="1102"/>
      <c r="BU300" s="1072">
        <v>0</v>
      </c>
      <c r="BV300" s="1076"/>
      <c r="BW300" s="1102"/>
      <c r="BX300" s="1072">
        <v>0</v>
      </c>
      <c r="BY300" s="1076"/>
      <c r="BZ300" s="1102"/>
      <c r="CA300" s="1072">
        <v>0</v>
      </c>
    </row>
    <row r="301" spans="1:80" s="930" customFormat="1" ht="19.5" thickBot="1" x14ac:dyDescent="0.35">
      <c r="A301" s="992"/>
      <c r="B301" s="1018">
        <v>9</v>
      </c>
      <c r="C301" s="953" t="s">
        <v>140</v>
      </c>
      <c r="D301" s="950"/>
      <c r="E301" s="951"/>
      <c r="F301" s="968"/>
      <c r="G301" s="944"/>
      <c r="H301" s="1074"/>
      <c r="I301" s="1075"/>
      <c r="J301" s="1075"/>
      <c r="K301" s="1074"/>
      <c r="L301" s="1075"/>
      <c r="M301" s="1075"/>
      <c r="N301" s="1074"/>
      <c r="O301" s="1075"/>
      <c r="P301" s="1075"/>
      <c r="Q301" s="1074"/>
      <c r="R301" s="1075"/>
      <c r="S301" s="1075"/>
      <c r="T301" s="1074"/>
      <c r="U301" s="1075"/>
      <c r="V301" s="1075"/>
      <c r="W301" s="1074"/>
      <c r="X301" s="1075"/>
      <c r="Y301" s="1075"/>
      <c r="Z301" s="1074"/>
      <c r="AA301" s="1075"/>
      <c r="AB301" s="1075"/>
      <c r="AC301" s="1074"/>
      <c r="AD301" s="1075"/>
      <c r="AE301" s="1075"/>
      <c r="AF301" s="1074"/>
      <c r="AG301" s="1075"/>
      <c r="AH301" s="1075"/>
      <c r="AI301" s="1074"/>
      <c r="AJ301" s="1075"/>
      <c r="AK301" s="1075"/>
      <c r="AL301" s="1074"/>
      <c r="AM301" s="1075"/>
      <c r="AN301" s="1075"/>
      <c r="AO301" s="1074"/>
      <c r="AP301" s="1075"/>
      <c r="AQ301" s="1075"/>
      <c r="AR301" s="1074"/>
      <c r="AS301" s="1075"/>
      <c r="AT301" s="1075"/>
      <c r="AU301" s="1074"/>
      <c r="AV301" s="1075"/>
      <c r="AW301" s="1075"/>
      <c r="AX301" s="1074"/>
      <c r="AY301" s="1075"/>
      <c r="AZ301" s="1075"/>
      <c r="BA301" s="1074"/>
      <c r="BB301" s="1075"/>
      <c r="BC301" s="1075"/>
      <c r="BD301" s="1074"/>
      <c r="BE301" s="1075"/>
      <c r="BF301" s="1075"/>
      <c r="BG301" s="1074"/>
      <c r="BH301" s="1075"/>
      <c r="BI301" s="1075"/>
      <c r="BJ301" s="1074"/>
      <c r="BK301" s="1075"/>
      <c r="BL301" s="1075"/>
      <c r="BM301" s="1074"/>
      <c r="BN301" s="1075"/>
      <c r="BO301" s="1075"/>
      <c r="BP301" s="1074"/>
      <c r="BQ301" s="1075"/>
      <c r="BR301" s="1075"/>
      <c r="BS301" s="1074"/>
      <c r="BT301" s="1075"/>
      <c r="BU301" s="1075"/>
      <c r="BV301" s="1074"/>
      <c r="BW301" s="1075"/>
      <c r="BX301" s="1075"/>
      <c r="BY301" s="1074"/>
      <c r="BZ301" s="1075"/>
      <c r="CA301" s="1075"/>
    </row>
    <row r="302" spans="1:80" s="122" customFormat="1" ht="19.5" customHeight="1" x14ac:dyDescent="0.3">
      <c r="A302" s="991"/>
      <c r="B302" s="1002"/>
      <c r="C302" s="932"/>
      <c r="D302" s="964" t="s">
        <v>442</v>
      </c>
      <c r="E302" s="934"/>
      <c r="F302" s="966" t="s">
        <v>434</v>
      </c>
      <c r="G302" s="935">
        <v>110</v>
      </c>
      <c r="H302" s="1072">
        <v>0.17</v>
      </c>
      <c r="I302" s="1073">
        <v>9.2480000000000007E-2</v>
      </c>
      <c r="J302" s="1072">
        <v>1</v>
      </c>
      <c r="K302" s="1072">
        <v>0.17</v>
      </c>
      <c r="L302" s="1073">
        <v>9.2480000000000007E-2</v>
      </c>
      <c r="M302" s="1072">
        <v>1</v>
      </c>
      <c r="N302" s="1072">
        <v>0.17</v>
      </c>
      <c r="O302" s="1073">
        <v>9.2480000000000007E-2</v>
      </c>
      <c r="P302" s="1072">
        <v>1</v>
      </c>
      <c r="Q302" s="1072">
        <v>0.17</v>
      </c>
      <c r="R302" s="1073">
        <v>9.2480000000000007E-2</v>
      </c>
      <c r="S302" s="1072">
        <v>1</v>
      </c>
      <c r="T302" s="1072">
        <v>0.17</v>
      </c>
      <c r="U302" s="1073">
        <v>9.2480000000000007E-2</v>
      </c>
      <c r="V302" s="1072">
        <v>1</v>
      </c>
      <c r="W302" s="1072">
        <v>0.17</v>
      </c>
      <c r="X302" s="1073">
        <v>9.2480000000000007E-2</v>
      </c>
      <c r="Y302" s="1072">
        <v>1</v>
      </c>
      <c r="Z302" s="1072">
        <v>0.17</v>
      </c>
      <c r="AA302" s="1073">
        <v>9.2480000000000007E-2</v>
      </c>
      <c r="AB302" s="1072">
        <v>1</v>
      </c>
      <c r="AC302" s="1072">
        <v>0.17</v>
      </c>
      <c r="AD302" s="1073">
        <v>9.2480000000000007E-2</v>
      </c>
      <c r="AE302" s="1072">
        <v>1</v>
      </c>
      <c r="AF302" s="1072">
        <v>0.17</v>
      </c>
      <c r="AG302" s="1073">
        <v>9.2480000000000007E-2</v>
      </c>
      <c r="AH302" s="1072">
        <v>1</v>
      </c>
      <c r="AI302" s="1072">
        <v>0.17</v>
      </c>
      <c r="AJ302" s="1073">
        <v>9.2480000000000007E-2</v>
      </c>
      <c r="AK302" s="1072">
        <v>1</v>
      </c>
      <c r="AL302" s="1072">
        <v>0.17</v>
      </c>
      <c r="AM302" s="1073">
        <v>9.2480000000000007E-2</v>
      </c>
      <c r="AN302" s="1072">
        <v>1</v>
      </c>
      <c r="AO302" s="1072">
        <v>0.17</v>
      </c>
      <c r="AP302" s="1073">
        <v>9.2480000000000007E-2</v>
      </c>
      <c r="AQ302" s="1072">
        <v>1</v>
      </c>
      <c r="AR302" s="1072">
        <v>0.17</v>
      </c>
      <c r="AS302" s="1073">
        <v>9.2480000000000007E-2</v>
      </c>
      <c r="AT302" s="1072">
        <v>1</v>
      </c>
      <c r="AU302" s="1072">
        <v>0.17</v>
      </c>
      <c r="AV302" s="1073">
        <v>9.2480000000000007E-2</v>
      </c>
      <c r="AW302" s="1072">
        <v>1</v>
      </c>
      <c r="AX302" s="1072">
        <v>0.17</v>
      </c>
      <c r="AY302" s="1073">
        <v>9.2480000000000007E-2</v>
      </c>
      <c r="AZ302" s="1072">
        <v>1</v>
      </c>
      <c r="BA302" s="1072">
        <v>0.17</v>
      </c>
      <c r="BB302" s="1073">
        <v>9.2480000000000007E-2</v>
      </c>
      <c r="BC302" s="1072">
        <v>1</v>
      </c>
      <c r="BD302" s="1072">
        <v>0.17</v>
      </c>
      <c r="BE302" s="1073">
        <v>9.2480000000000007E-2</v>
      </c>
      <c r="BF302" s="1072">
        <v>1</v>
      </c>
      <c r="BG302" s="1072">
        <v>0.17</v>
      </c>
      <c r="BH302" s="1073">
        <v>9.2480000000000007E-2</v>
      </c>
      <c r="BI302" s="1072">
        <v>1</v>
      </c>
      <c r="BJ302" s="1072">
        <v>0.17</v>
      </c>
      <c r="BK302" s="1073">
        <v>9.2480000000000007E-2</v>
      </c>
      <c r="BL302" s="1072">
        <v>1</v>
      </c>
      <c r="BM302" s="1072">
        <v>0.17</v>
      </c>
      <c r="BN302" s="1073">
        <v>9.2480000000000007E-2</v>
      </c>
      <c r="BO302" s="1072">
        <v>1</v>
      </c>
      <c r="BP302" s="1072">
        <v>0.17</v>
      </c>
      <c r="BQ302" s="1073">
        <v>9.2480000000000007E-2</v>
      </c>
      <c r="BR302" s="1072">
        <v>1</v>
      </c>
      <c r="BS302" s="1072">
        <v>0.17</v>
      </c>
      <c r="BT302" s="1073">
        <v>9.2480000000000007E-2</v>
      </c>
      <c r="BU302" s="1072">
        <v>1</v>
      </c>
      <c r="BV302" s="1072">
        <v>0.17</v>
      </c>
      <c r="BW302" s="1073">
        <v>9.2480000000000007E-2</v>
      </c>
      <c r="BX302" s="1072">
        <v>1</v>
      </c>
      <c r="BY302" s="1072">
        <v>0.17</v>
      </c>
      <c r="BZ302" s="1073">
        <v>9.2480000000000007E-2</v>
      </c>
      <c r="CA302" s="1072">
        <v>1</v>
      </c>
    </row>
    <row r="303" spans="1:80" s="122" customFormat="1" ht="19.5" customHeight="1" x14ac:dyDescent="0.3">
      <c r="A303" s="991"/>
      <c r="B303" s="1002"/>
      <c r="C303" s="932"/>
      <c r="D303" s="964" t="s">
        <v>6</v>
      </c>
      <c r="E303" s="934"/>
      <c r="F303" s="966" t="s">
        <v>434</v>
      </c>
      <c r="G303" s="935">
        <v>110</v>
      </c>
      <c r="H303" s="1072">
        <v>0.17</v>
      </c>
      <c r="I303" s="1073">
        <v>9.2480000000000007E-2</v>
      </c>
      <c r="J303" s="1072">
        <v>1</v>
      </c>
      <c r="K303" s="1072">
        <v>0.17</v>
      </c>
      <c r="L303" s="1073">
        <v>9.2480000000000007E-2</v>
      </c>
      <c r="M303" s="1072">
        <v>1</v>
      </c>
      <c r="N303" s="1072">
        <v>0.17</v>
      </c>
      <c r="O303" s="1073">
        <v>9.2480000000000007E-2</v>
      </c>
      <c r="P303" s="1072">
        <v>1</v>
      </c>
      <c r="Q303" s="1072">
        <v>0.17</v>
      </c>
      <c r="R303" s="1073">
        <v>9.2480000000000007E-2</v>
      </c>
      <c r="S303" s="1072">
        <v>1</v>
      </c>
      <c r="T303" s="1072">
        <v>0.17</v>
      </c>
      <c r="U303" s="1073">
        <v>9.2480000000000007E-2</v>
      </c>
      <c r="V303" s="1072">
        <v>1</v>
      </c>
      <c r="W303" s="1072">
        <v>0.17</v>
      </c>
      <c r="X303" s="1073">
        <v>9.2480000000000007E-2</v>
      </c>
      <c r="Y303" s="1072">
        <v>1</v>
      </c>
      <c r="Z303" s="1072">
        <v>0.17</v>
      </c>
      <c r="AA303" s="1073">
        <v>9.2480000000000007E-2</v>
      </c>
      <c r="AB303" s="1072">
        <v>1</v>
      </c>
      <c r="AC303" s="1072">
        <v>0.17</v>
      </c>
      <c r="AD303" s="1073">
        <v>9.2480000000000007E-2</v>
      </c>
      <c r="AE303" s="1072">
        <v>1</v>
      </c>
      <c r="AF303" s="1072">
        <v>0.17</v>
      </c>
      <c r="AG303" s="1073">
        <v>9.2480000000000007E-2</v>
      </c>
      <c r="AH303" s="1072">
        <v>1</v>
      </c>
      <c r="AI303" s="1072">
        <v>0.17</v>
      </c>
      <c r="AJ303" s="1073">
        <v>9.2480000000000007E-2</v>
      </c>
      <c r="AK303" s="1072">
        <v>1</v>
      </c>
      <c r="AL303" s="1072">
        <v>0.17</v>
      </c>
      <c r="AM303" s="1073">
        <v>9.2480000000000007E-2</v>
      </c>
      <c r="AN303" s="1072">
        <v>1</v>
      </c>
      <c r="AO303" s="1072">
        <v>0.17</v>
      </c>
      <c r="AP303" s="1073">
        <v>9.2480000000000007E-2</v>
      </c>
      <c r="AQ303" s="1072">
        <v>1</v>
      </c>
      <c r="AR303" s="1072">
        <v>0.17</v>
      </c>
      <c r="AS303" s="1073">
        <v>9.2480000000000007E-2</v>
      </c>
      <c r="AT303" s="1072">
        <v>1</v>
      </c>
      <c r="AU303" s="1072">
        <v>0.17</v>
      </c>
      <c r="AV303" s="1073">
        <v>9.2480000000000007E-2</v>
      </c>
      <c r="AW303" s="1072">
        <v>1</v>
      </c>
      <c r="AX303" s="1072">
        <v>0.17</v>
      </c>
      <c r="AY303" s="1073">
        <v>9.2480000000000007E-2</v>
      </c>
      <c r="AZ303" s="1072">
        <v>1</v>
      </c>
      <c r="BA303" s="1072">
        <v>0.17</v>
      </c>
      <c r="BB303" s="1073">
        <v>9.2480000000000007E-2</v>
      </c>
      <c r="BC303" s="1072">
        <v>1</v>
      </c>
      <c r="BD303" s="1072">
        <v>0.17</v>
      </c>
      <c r="BE303" s="1073">
        <v>9.2480000000000007E-2</v>
      </c>
      <c r="BF303" s="1072">
        <v>1</v>
      </c>
      <c r="BG303" s="1072">
        <v>0.17</v>
      </c>
      <c r="BH303" s="1073">
        <v>9.2480000000000007E-2</v>
      </c>
      <c r="BI303" s="1072">
        <v>1</v>
      </c>
      <c r="BJ303" s="1072">
        <v>0.17</v>
      </c>
      <c r="BK303" s="1073">
        <v>9.2480000000000007E-2</v>
      </c>
      <c r="BL303" s="1072">
        <v>1</v>
      </c>
      <c r="BM303" s="1072">
        <v>0.17</v>
      </c>
      <c r="BN303" s="1073">
        <v>9.2480000000000007E-2</v>
      </c>
      <c r="BO303" s="1072">
        <v>1</v>
      </c>
      <c r="BP303" s="1072">
        <v>0.17</v>
      </c>
      <c r="BQ303" s="1073">
        <v>9.2480000000000007E-2</v>
      </c>
      <c r="BR303" s="1072">
        <v>1</v>
      </c>
      <c r="BS303" s="1072">
        <v>0.17</v>
      </c>
      <c r="BT303" s="1073">
        <v>9.2480000000000007E-2</v>
      </c>
      <c r="BU303" s="1072">
        <v>1</v>
      </c>
      <c r="BV303" s="1072">
        <v>0.17</v>
      </c>
      <c r="BW303" s="1073">
        <v>9.2480000000000007E-2</v>
      </c>
      <c r="BX303" s="1072">
        <v>1</v>
      </c>
      <c r="BY303" s="1072">
        <v>0.17</v>
      </c>
      <c r="BZ303" s="1073">
        <v>9.2480000000000007E-2</v>
      </c>
      <c r="CA303" s="1072">
        <v>1</v>
      </c>
    </row>
    <row r="304" spans="1:80" s="122" customFormat="1" ht="19.5" x14ac:dyDescent="0.3">
      <c r="A304" s="991"/>
      <c r="B304" s="1002"/>
      <c r="C304" s="932"/>
      <c r="D304" s="956"/>
      <c r="E304" s="937"/>
      <c r="F304" s="954" t="s">
        <v>436</v>
      </c>
      <c r="G304" s="955">
        <v>10</v>
      </c>
      <c r="H304" s="1071">
        <v>3.5999999999999997E-2</v>
      </c>
      <c r="I304" s="1071">
        <v>3.6999999999999998E-2</v>
      </c>
      <c r="J304" s="1072">
        <v>3</v>
      </c>
      <c r="K304" s="1071">
        <v>3.2000000000000001E-2</v>
      </c>
      <c r="L304" s="1071">
        <v>3.5999999999999997E-2</v>
      </c>
      <c r="M304" s="1072">
        <v>3</v>
      </c>
      <c r="N304" s="1071">
        <v>3.1E-2</v>
      </c>
      <c r="O304" s="1071">
        <v>3.5999999999999997E-2</v>
      </c>
      <c r="P304" s="1072">
        <v>3</v>
      </c>
      <c r="Q304" s="1071">
        <v>0.03</v>
      </c>
      <c r="R304" s="1071">
        <v>3.4000000000000002E-2</v>
      </c>
      <c r="S304" s="1072">
        <v>3</v>
      </c>
      <c r="T304" s="1071">
        <v>7.4999999999999997E-2</v>
      </c>
      <c r="U304" s="1071">
        <v>3.4000000000000002E-2</v>
      </c>
      <c r="V304" s="1072">
        <v>5</v>
      </c>
      <c r="W304" s="1071">
        <v>0.03</v>
      </c>
      <c r="X304" s="1071">
        <v>3.5000000000000003E-2</v>
      </c>
      <c r="Y304" s="1072">
        <v>3</v>
      </c>
      <c r="Z304" s="1071">
        <v>3.3000000000000002E-2</v>
      </c>
      <c r="AA304" s="1071">
        <v>3.4000000000000002E-2</v>
      </c>
      <c r="AB304" s="1072">
        <v>3</v>
      </c>
      <c r="AC304" s="1071">
        <v>3.6999999999999998E-2</v>
      </c>
      <c r="AD304" s="1071">
        <v>3.4000000000000002E-2</v>
      </c>
      <c r="AE304" s="1072">
        <v>3</v>
      </c>
      <c r="AF304" s="1071">
        <v>4.3999999999999997E-2</v>
      </c>
      <c r="AG304" s="1071">
        <v>3.2000000000000001E-2</v>
      </c>
      <c r="AH304" s="1072">
        <v>3</v>
      </c>
      <c r="AI304" s="1071">
        <v>4.3999999999999997E-2</v>
      </c>
      <c r="AJ304" s="1071">
        <v>3.1E-2</v>
      </c>
      <c r="AK304" s="1072">
        <v>3</v>
      </c>
      <c r="AL304" s="1071">
        <v>8.3000000000000004E-2</v>
      </c>
      <c r="AM304" s="1071">
        <v>3.1E-2</v>
      </c>
      <c r="AN304" s="1072">
        <v>5</v>
      </c>
      <c r="AO304" s="1071">
        <v>4.2999999999999997E-2</v>
      </c>
      <c r="AP304" s="1071">
        <v>3.2000000000000001E-2</v>
      </c>
      <c r="AQ304" s="1072">
        <v>3</v>
      </c>
      <c r="AR304" s="1071">
        <v>3.9E-2</v>
      </c>
      <c r="AS304" s="1071">
        <v>3.2000000000000001E-2</v>
      </c>
      <c r="AT304" s="1072">
        <v>3</v>
      </c>
      <c r="AU304" s="1071">
        <v>4.2000000000000003E-2</v>
      </c>
      <c r="AV304" s="1071">
        <v>3.2000000000000001E-2</v>
      </c>
      <c r="AW304" s="1072">
        <v>3</v>
      </c>
      <c r="AX304" s="1071">
        <v>4.2000000000000003E-2</v>
      </c>
      <c r="AY304" s="1071">
        <v>3.1E-2</v>
      </c>
      <c r="AZ304" s="1072">
        <v>3</v>
      </c>
      <c r="BA304" s="1071">
        <v>4.3999999999999997E-2</v>
      </c>
      <c r="BB304" s="1071">
        <v>3.2000000000000001E-2</v>
      </c>
      <c r="BC304" s="1072">
        <v>3</v>
      </c>
      <c r="BD304" s="1071">
        <v>4.2000000000000003E-2</v>
      </c>
      <c r="BE304" s="1071">
        <v>3.2000000000000001E-2</v>
      </c>
      <c r="BF304" s="1072">
        <v>3</v>
      </c>
      <c r="BG304" s="1071">
        <v>3.7999999999999999E-2</v>
      </c>
      <c r="BH304" s="1071">
        <v>3.2000000000000001E-2</v>
      </c>
      <c r="BI304" s="1072">
        <v>3</v>
      </c>
      <c r="BJ304" s="1071">
        <v>4.2000000000000003E-2</v>
      </c>
      <c r="BK304" s="1071">
        <v>3.5000000000000003E-2</v>
      </c>
      <c r="BL304" s="1072">
        <v>3</v>
      </c>
      <c r="BM304" s="1071">
        <v>4.2000000000000003E-2</v>
      </c>
      <c r="BN304" s="1071">
        <v>3.5999999999999997E-2</v>
      </c>
      <c r="BO304" s="1072">
        <v>3</v>
      </c>
      <c r="BP304" s="1071">
        <v>4.3999999999999997E-2</v>
      </c>
      <c r="BQ304" s="1071">
        <v>3.5000000000000003E-2</v>
      </c>
      <c r="BR304" s="1072">
        <v>3</v>
      </c>
      <c r="BS304" s="1071">
        <v>7.3999999999999996E-2</v>
      </c>
      <c r="BT304" s="1071">
        <v>3.3000000000000002E-2</v>
      </c>
      <c r="BU304" s="1072">
        <v>5</v>
      </c>
      <c r="BV304" s="1071">
        <v>4.2000000000000003E-2</v>
      </c>
      <c r="BW304" s="1071">
        <v>3.1E-2</v>
      </c>
      <c r="BX304" s="1072">
        <v>3</v>
      </c>
      <c r="BY304" s="1071">
        <v>3.7999999999999999E-2</v>
      </c>
      <c r="BZ304" s="1071">
        <v>3.1E-2</v>
      </c>
      <c r="CA304" s="1072">
        <v>3</v>
      </c>
    </row>
    <row r="305" spans="1:79" s="122" customFormat="1" ht="19.5" x14ac:dyDescent="0.3">
      <c r="A305" s="991"/>
      <c r="B305" s="1002"/>
      <c r="C305" s="932"/>
      <c r="D305" s="956"/>
      <c r="E305" s="937"/>
      <c r="F305" s="954" t="s">
        <v>437</v>
      </c>
      <c r="G305" s="955" t="s">
        <v>109</v>
      </c>
      <c r="H305" s="1201">
        <v>20</v>
      </c>
      <c r="I305" s="1201"/>
      <c r="J305" s="1201"/>
      <c r="K305" s="1201">
        <v>20</v>
      </c>
      <c r="L305" s="1201"/>
      <c r="M305" s="1201"/>
      <c r="N305" s="1201">
        <v>20</v>
      </c>
      <c r="O305" s="1201"/>
      <c r="P305" s="1201"/>
      <c r="Q305" s="1201">
        <v>20</v>
      </c>
      <c r="R305" s="1201"/>
      <c r="S305" s="1201"/>
      <c r="T305" s="1201">
        <v>20</v>
      </c>
      <c r="U305" s="1201"/>
      <c r="V305" s="1201"/>
      <c r="W305" s="1201">
        <v>20</v>
      </c>
      <c r="X305" s="1201"/>
      <c r="Y305" s="1201"/>
      <c r="Z305" s="1201">
        <v>20</v>
      </c>
      <c r="AA305" s="1201"/>
      <c r="AB305" s="1201"/>
      <c r="AC305" s="1201">
        <v>20</v>
      </c>
      <c r="AD305" s="1201"/>
      <c r="AE305" s="1201"/>
      <c r="AF305" s="1201">
        <v>20</v>
      </c>
      <c r="AG305" s="1201"/>
      <c r="AH305" s="1201"/>
      <c r="AI305" s="1201">
        <v>20</v>
      </c>
      <c r="AJ305" s="1201"/>
      <c r="AK305" s="1201"/>
      <c r="AL305" s="1201">
        <v>20</v>
      </c>
      <c r="AM305" s="1201"/>
      <c r="AN305" s="1201"/>
      <c r="AO305" s="1201">
        <v>20</v>
      </c>
      <c r="AP305" s="1201"/>
      <c r="AQ305" s="1201"/>
      <c r="AR305" s="1201">
        <v>20</v>
      </c>
      <c r="AS305" s="1201"/>
      <c r="AT305" s="1201"/>
      <c r="AU305" s="1201">
        <v>20</v>
      </c>
      <c r="AV305" s="1201"/>
      <c r="AW305" s="1201"/>
      <c r="AX305" s="1201">
        <v>20</v>
      </c>
      <c r="AY305" s="1201"/>
      <c r="AZ305" s="1201"/>
      <c r="BA305" s="1201">
        <v>20</v>
      </c>
      <c r="BB305" s="1201"/>
      <c r="BC305" s="1201"/>
      <c r="BD305" s="1201">
        <v>20</v>
      </c>
      <c r="BE305" s="1201"/>
      <c r="BF305" s="1201"/>
      <c r="BG305" s="1201">
        <v>20</v>
      </c>
      <c r="BH305" s="1201"/>
      <c r="BI305" s="1201"/>
      <c r="BJ305" s="1201">
        <v>20</v>
      </c>
      <c r="BK305" s="1201"/>
      <c r="BL305" s="1201"/>
      <c r="BM305" s="1201">
        <v>20</v>
      </c>
      <c r="BN305" s="1201"/>
      <c r="BO305" s="1201"/>
      <c r="BP305" s="1201">
        <v>20</v>
      </c>
      <c r="BQ305" s="1201"/>
      <c r="BR305" s="1201"/>
      <c r="BS305" s="1201">
        <v>20</v>
      </c>
      <c r="BT305" s="1201"/>
      <c r="BU305" s="1201"/>
      <c r="BV305" s="1201">
        <v>20</v>
      </c>
      <c r="BW305" s="1201"/>
      <c r="BX305" s="1201"/>
      <c r="BY305" s="1201">
        <v>20</v>
      </c>
      <c r="BZ305" s="1201"/>
      <c r="CA305" s="1201"/>
    </row>
    <row r="306" spans="1:79" ht="19.5" x14ac:dyDescent="0.3">
      <c r="A306" s="991"/>
      <c r="B306" s="1002"/>
      <c r="C306" s="939"/>
      <c r="D306" s="956"/>
      <c r="E306" s="937"/>
      <c r="F306" s="954" t="s">
        <v>438</v>
      </c>
      <c r="G306" s="955" t="s">
        <v>109</v>
      </c>
      <c r="H306" s="1201"/>
      <c r="I306" s="1201"/>
      <c r="J306" s="1201"/>
      <c r="K306" s="1201"/>
      <c r="L306" s="1201"/>
      <c r="M306" s="1201"/>
      <c r="N306" s="1201"/>
      <c r="O306" s="1201"/>
      <c r="P306" s="1201"/>
      <c r="Q306" s="1201"/>
      <c r="R306" s="1201"/>
      <c r="S306" s="1201"/>
      <c r="T306" s="1201"/>
      <c r="U306" s="1201"/>
      <c r="V306" s="1201"/>
      <c r="W306" s="1201"/>
      <c r="X306" s="1201"/>
      <c r="Y306" s="1201"/>
      <c r="Z306" s="1201"/>
      <c r="AA306" s="1201"/>
      <c r="AB306" s="1201"/>
      <c r="AC306" s="1201"/>
      <c r="AD306" s="1201"/>
      <c r="AE306" s="1201"/>
      <c r="AF306" s="1201"/>
      <c r="AG306" s="1201"/>
      <c r="AH306" s="1201"/>
      <c r="AI306" s="1201"/>
      <c r="AJ306" s="1201"/>
      <c r="AK306" s="1201"/>
      <c r="AL306" s="1201"/>
      <c r="AM306" s="1201"/>
      <c r="AN306" s="1201"/>
      <c r="AO306" s="1201"/>
      <c r="AP306" s="1201"/>
      <c r="AQ306" s="1201"/>
      <c r="AR306" s="1201"/>
      <c r="AS306" s="1201"/>
      <c r="AT306" s="1201"/>
      <c r="AU306" s="1201"/>
      <c r="AV306" s="1201"/>
      <c r="AW306" s="1201"/>
      <c r="AX306" s="1201"/>
      <c r="AY306" s="1201"/>
      <c r="AZ306" s="1201"/>
      <c r="BA306" s="1201"/>
      <c r="BB306" s="1201"/>
      <c r="BC306" s="1201"/>
      <c r="BD306" s="1201"/>
      <c r="BE306" s="1201"/>
      <c r="BF306" s="1201"/>
      <c r="BG306" s="1201"/>
      <c r="BH306" s="1201"/>
      <c r="BI306" s="1201"/>
      <c r="BJ306" s="1201"/>
      <c r="BK306" s="1201"/>
      <c r="BL306" s="1201"/>
      <c r="BM306" s="1201"/>
      <c r="BN306" s="1201"/>
      <c r="BO306" s="1201"/>
      <c r="BP306" s="1201"/>
      <c r="BQ306" s="1201"/>
      <c r="BR306" s="1201"/>
      <c r="BS306" s="1201"/>
      <c r="BT306" s="1201"/>
      <c r="BU306" s="1201"/>
      <c r="BV306" s="1201"/>
      <c r="BW306" s="1201"/>
      <c r="BX306" s="1201"/>
      <c r="BY306" s="1201"/>
      <c r="BZ306" s="1201"/>
      <c r="CA306" s="1201"/>
    </row>
    <row r="307" spans="1:79" ht="19.5" customHeight="1" x14ac:dyDescent="0.3">
      <c r="A307" s="991"/>
      <c r="B307" s="1002"/>
      <c r="C307" s="939"/>
      <c r="D307" s="956" t="s">
        <v>499</v>
      </c>
      <c r="E307" s="937"/>
      <c r="F307" s="954" t="s">
        <v>434</v>
      </c>
      <c r="G307" s="940">
        <v>110</v>
      </c>
      <c r="H307" s="1102"/>
      <c r="I307" s="1102"/>
      <c r="J307" s="1072">
        <v>0</v>
      </c>
      <c r="K307" s="1102"/>
      <c r="L307" s="1102"/>
      <c r="M307" s="1072">
        <v>0</v>
      </c>
      <c r="N307" s="1102"/>
      <c r="O307" s="1102"/>
      <c r="P307" s="1072">
        <v>0</v>
      </c>
      <c r="Q307" s="1102"/>
      <c r="R307" s="1102"/>
      <c r="S307" s="1072">
        <v>0</v>
      </c>
      <c r="T307" s="1102"/>
      <c r="U307" s="1102"/>
      <c r="V307" s="1072">
        <v>0</v>
      </c>
      <c r="W307" s="1102"/>
      <c r="X307" s="1102"/>
      <c r="Y307" s="1072">
        <v>0</v>
      </c>
      <c r="Z307" s="1102"/>
      <c r="AA307" s="1102"/>
      <c r="AB307" s="1072">
        <v>0</v>
      </c>
      <c r="AC307" s="1102"/>
      <c r="AD307" s="1102"/>
      <c r="AE307" s="1072">
        <v>0</v>
      </c>
      <c r="AF307" s="1102"/>
      <c r="AG307" s="1102"/>
      <c r="AH307" s="1072">
        <v>0</v>
      </c>
      <c r="AI307" s="1102"/>
      <c r="AJ307" s="1102"/>
      <c r="AK307" s="1072">
        <v>0</v>
      </c>
      <c r="AL307" s="1102"/>
      <c r="AM307" s="1102"/>
      <c r="AN307" s="1072">
        <v>0</v>
      </c>
      <c r="AO307" s="1102"/>
      <c r="AP307" s="1102"/>
      <c r="AQ307" s="1072">
        <v>0</v>
      </c>
      <c r="AR307" s="1102"/>
      <c r="AS307" s="1102"/>
      <c r="AT307" s="1072">
        <v>0</v>
      </c>
      <c r="AU307" s="1102"/>
      <c r="AV307" s="1102"/>
      <c r="AW307" s="1072">
        <v>0</v>
      </c>
      <c r="AX307" s="1102"/>
      <c r="AY307" s="1102"/>
      <c r="AZ307" s="1072">
        <v>0</v>
      </c>
      <c r="BA307" s="1102"/>
      <c r="BB307" s="1102"/>
      <c r="BC307" s="1072">
        <v>0</v>
      </c>
      <c r="BD307" s="1102"/>
      <c r="BE307" s="1102"/>
      <c r="BF307" s="1072">
        <v>0</v>
      </c>
      <c r="BG307" s="1102"/>
      <c r="BH307" s="1102"/>
      <c r="BI307" s="1072">
        <v>0</v>
      </c>
      <c r="BJ307" s="1102"/>
      <c r="BK307" s="1102"/>
      <c r="BL307" s="1072">
        <v>0</v>
      </c>
      <c r="BM307" s="1102"/>
      <c r="BN307" s="1102"/>
      <c r="BO307" s="1072">
        <v>0</v>
      </c>
      <c r="BP307" s="1102"/>
      <c r="BQ307" s="1102"/>
      <c r="BR307" s="1072">
        <v>0</v>
      </c>
      <c r="BS307" s="1102"/>
      <c r="BT307" s="1102"/>
      <c r="BU307" s="1072">
        <v>0</v>
      </c>
      <c r="BV307" s="1102"/>
      <c r="BW307" s="1102"/>
      <c r="BX307" s="1072">
        <v>0</v>
      </c>
      <c r="BY307" s="1102"/>
      <c r="BZ307" s="1102"/>
      <c r="CA307" s="1072">
        <v>0</v>
      </c>
    </row>
    <row r="308" spans="1:79" ht="19.5" x14ac:dyDescent="0.3">
      <c r="A308" s="991"/>
      <c r="B308" s="1002"/>
      <c r="C308" s="939"/>
      <c r="D308" s="956"/>
      <c r="E308" s="937"/>
      <c r="F308" s="954" t="s">
        <v>436</v>
      </c>
      <c r="G308" s="955">
        <v>10</v>
      </c>
      <c r="H308" s="1102"/>
      <c r="I308" s="1102"/>
      <c r="J308" s="1072">
        <v>0</v>
      </c>
      <c r="K308" s="1102"/>
      <c r="L308" s="1102"/>
      <c r="M308" s="1072">
        <v>0</v>
      </c>
      <c r="N308" s="1102"/>
      <c r="O308" s="1102"/>
      <c r="P308" s="1072">
        <v>0</v>
      </c>
      <c r="Q308" s="1102"/>
      <c r="R308" s="1102"/>
      <c r="S308" s="1072">
        <v>0</v>
      </c>
      <c r="T308" s="1102"/>
      <c r="U308" s="1102"/>
      <c r="V308" s="1072">
        <v>0</v>
      </c>
      <c r="W308" s="1102"/>
      <c r="X308" s="1102"/>
      <c r="Y308" s="1072">
        <v>0</v>
      </c>
      <c r="Z308" s="1102"/>
      <c r="AA308" s="1102"/>
      <c r="AB308" s="1072">
        <v>0</v>
      </c>
      <c r="AC308" s="1102"/>
      <c r="AD308" s="1102"/>
      <c r="AE308" s="1072">
        <v>0</v>
      </c>
      <c r="AF308" s="1102"/>
      <c r="AG308" s="1102"/>
      <c r="AH308" s="1072">
        <v>0</v>
      </c>
      <c r="AI308" s="1102"/>
      <c r="AJ308" s="1102"/>
      <c r="AK308" s="1072">
        <v>0</v>
      </c>
      <c r="AL308" s="1102"/>
      <c r="AM308" s="1102"/>
      <c r="AN308" s="1072">
        <v>0</v>
      </c>
      <c r="AO308" s="1102"/>
      <c r="AP308" s="1102"/>
      <c r="AQ308" s="1072">
        <v>0</v>
      </c>
      <c r="AR308" s="1102"/>
      <c r="AS308" s="1102"/>
      <c r="AT308" s="1072">
        <v>0</v>
      </c>
      <c r="AU308" s="1102"/>
      <c r="AV308" s="1102"/>
      <c r="AW308" s="1072">
        <v>0</v>
      </c>
      <c r="AX308" s="1102"/>
      <c r="AY308" s="1102"/>
      <c r="AZ308" s="1072">
        <v>0</v>
      </c>
      <c r="BA308" s="1102"/>
      <c r="BB308" s="1102"/>
      <c r="BC308" s="1072">
        <v>0</v>
      </c>
      <c r="BD308" s="1102"/>
      <c r="BE308" s="1102"/>
      <c r="BF308" s="1072">
        <v>0</v>
      </c>
      <c r="BG308" s="1102"/>
      <c r="BH308" s="1102"/>
      <c r="BI308" s="1072">
        <v>0</v>
      </c>
      <c r="BJ308" s="1102"/>
      <c r="BK308" s="1102"/>
      <c r="BL308" s="1072">
        <v>0</v>
      </c>
      <c r="BM308" s="1102"/>
      <c r="BN308" s="1102"/>
      <c r="BO308" s="1072">
        <v>0</v>
      </c>
      <c r="BP308" s="1102"/>
      <c r="BQ308" s="1102"/>
      <c r="BR308" s="1072">
        <v>0</v>
      </c>
      <c r="BS308" s="1102"/>
      <c r="BT308" s="1102"/>
      <c r="BU308" s="1072">
        <v>0</v>
      </c>
      <c r="BV308" s="1102"/>
      <c r="BW308" s="1102"/>
      <c r="BX308" s="1072">
        <v>0</v>
      </c>
      <c r="BY308" s="1102"/>
      <c r="BZ308" s="1102"/>
      <c r="CA308" s="1072">
        <v>0</v>
      </c>
    </row>
    <row r="309" spans="1:79" s="122" customFormat="1" ht="19.5" x14ac:dyDescent="0.3">
      <c r="A309" s="991"/>
      <c r="B309" s="1002"/>
      <c r="C309" s="932"/>
      <c r="D309" s="956"/>
      <c r="E309" s="937"/>
      <c r="F309" s="954" t="s">
        <v>437</v>
      </c>
      <c r="G309" s="955" t="s">
        <v>109</v>
      </c>
      <c r="H309" s="1201"/>
      <c r="I309" s="1201"/>
      <c r="J309" s="1201"/>
      <c r="K309" s="1201"/>
      <c r="L309" s="1201"/>
      <c r="M309" s="1201"/>
      <c r="N309" s="1201"/>
      <c r="O309" s="1201"/>
      <c r="P309" s="1201"/>
      <c r="Q309" s="1201"/>
      <c r="R309" s="1201"/>
      <c r="S309" s="1201"/>
      <c r="T309" s="1201"/>
      <c r="U309" s="1201"/>
      <c r="V309" s="1201"/>
      <c r="W309" s="1201"/>
      <c r="X309" s="1201"/>
      <c r="Y309" s="1201"/>
      <c r="Z309" s="1201"/>
      <c r="AA309" s="1201"/>
      <c r="AB309" s="1201"/>
      <c r="AC309" s="1201"/>
      <c r="AD309" s="1201"/>
      <c r="AE309" s="1201"/>
      <c r="AF309" s="1201"/>
      <c r="AG309" s="1201"/>
      <c r="AH309" s="1201"/>
      <c r="AI309" s="1201"/>
      <c r="AJ309" s="1201"/>
      <c r="AK309" s="1201"/>
      <c r="AL309" s="1201"/>
      <c r="AM309" s="1201"/>
      <c r="AN309" s="1201"/>
      <c r="AO309" s="1201"/>
      <c r="AP309" s="1201"/>
      <c r="AQ309" s="1201"/>
      <c r="AR309" s="1201"/>
      <c r="AS309" s="1201"/>
      <c r="AT309" s="1201"/>
      <c r="AU309" s="1201"/>
      <c r="AV309" s="1201"/>
      <c r="AW309" s="1201"/>
      <c r="AX309" s="1201"/>
      <c r="AY309" s="1201"/>
      <c r="AZ309" s="1201"/>
      <c r="BA309" s="1201"/>
      <c r="BB309" s="1201"/>
      <c r="BC309" s="1201"/>
      <c r="BD309" s="1201"/>
      <c r="BE309" s="1201"/>
      <c r="BF309" s="1201"/>
      <c r="BG309" s="1201"/>
      <c r="BH309" s="1201"/>
      <c r="BI309" s="1201"/>
      <c r="BJ309" s="1201"/>
      <c r="BK309" s="1201"/>
      <c r="BL309" s="1201"/>
      <c r="BM309" s="1201"/>
      <c r="BN309" s="1201"/>
      <c r="BO309" s="1201"/>
      <c r="BP309" s="1201"/>
      <c r="BQ309" s="1201"/>
      <c r="BR309" s="1201"/>
      <c r="BS309" s="1201"/>
      <c r="BT309" s="1201"/>
      <c r="BU309" s="1201"/>
      <c r="BV309" s="1201"/>
      <c r="BW309" s="1201"/>
      <c r="BX309" s="1201"/>
      <c r="BY309" s="1201"/>
      <c r="BZ309" s="1201"/>
      <c r="CA309" s="1201"/>
    </row>
    <row r="310" spans="1:79" ht="19.5" x14ac:dyDescent="0.3">
      <c r="A310" s="991"/>
      <c r="B310" s="1002"/>
      <c r="C310" s="939"/>
      <c r="D310" s="972"/>
      <c r="E310" s="937"/>
      <c r="F310" s="954" t="s">
        <v>438</v>
      </c>
      <c r="G310" s="955" t="s">
        <v>109</v>
      </c>
      <c r="H310" s="1201"/>
      <c r="I310" s="1201"/>
      <c r="J310" s="1201"/>
      <c r="K310" s="1201"/>
      <c r="L310" s="1201"/>
      <c r="M310" s="1201"/>
      <c r="N310" s="1201"/>
      <c r="O310" s="1201"/>
      <c r="P310" s="1201"/>
      <c r="Q310" s="1201"/>
      <c r="R310" s="1201"/>
      <c r="S310" s="1201"/>
      <c r="T310" s="1201"/>
      <c r="U310" s="1201"/>
      <c r="V310" s="1201"/>
      <c r="W310" s="1201"/>
      <c r="X310" s="1201"/>
      <c r="Y310" s="1201"/>
      <c r="Z310" s="1201"/>
      <c r="AA310" s="1201"/>
      <c r="AB310" s="1201"/>
      <c r="AC310" s="1201"/>
      <c r="AD310" s="1201"/>
      <c r="AE310" s="1201"/>
      <c r="AF310" s="1201"/>
      <c r="AG310" s="1201"/>
      <c r="AH310" s="1201"/>
      <c r="AI310" s="1201"/>
      <c r="AJ310" s="1201"/>
      <c r="AK310" s="1201"/>
      <c r="AL310" s="1201"/>
      <c r="AM310" s="1201"/>
      <c r="AN310" s="1201"/>
      <c r="AO310" s="1201"/>
      <c r="AP310" s="1201"/>
      <c r="AQ310" s="1201"/>
      <c r="AR310" s="1201"/>
      <c r="AS310" s="1201"/>
      <c r="AT310" s="1201"/>
      <c r="AU310" s="1201"/>
      <c r="AV310" s="1201"/>
      <c r="AW310" s="1201"/>
      <c r="AX310" s="1201"/>
      <c r="AY310" s="1201"/>
      <c r="AZ310" s="1201"/>
      <c r="BA310" s="1201"/>
      <c r="BB310" s="1201"/>
      <c r="BC310" s="1201"/>
      <c r="BD310" s="1201"/>
      <c r="BE310" s="1201"/>
      <c r="BF310" s="1201"/>
      <c r="BG310" s="1201"/>
      <c r="BH310" s="1201"/>
      <c r="BI310" s="1201"/>
      <c r="BJ310" s="1201"/>
      <c r="BK310" s="1201"/>
      <c r="BL310" s="1201"/>
      <c r="BM310" s="1201"/>
      <c r="BN310" s="1201"/>
      <c r="BO310" s="1201"/>
      <c r="BP310" s="1201"/>
      <c r="BQ310" s="1201"/>
      <c r="BR310" s="1201"/>
      <c r="BS310" s="1201"/>
      <c r="BT310" s="1201"/>
      <c r="BU310" s="1201"/>
      <c r="BV310" s="1201"/>
      <c r="BW310" s="1201"/>
      <c r="BX310" s="1201"/>
      <c r="BY310" s="1201"/>
      <c r="BZ310" s="1201"/>
      <c r="CA310" s="1201"/>
    </row>
    <row r="311" spans="1:79" ht="24.75" customHeight="1" x14ac:dyDescent="0.3">
      <c r="A311" s="991"/>
      <c r="B311" s="1002"/>
      <c r="C311" s="947" t="s">
        <v>458</v>
      </c>
      <c r="D311" s="985" t="s">
        <v>262</v>
      </c>
      <c r="E311" s="937"/>
      <c r="F311" s="954" t="s">
        <v>109</v>
      </c>
      <c r="G311" s="946">
        <v>110</v>
      </c>
      <c r="H311" s="1102"/>
      <c r="I311" s="1102"/>
      <c r="J311" s="1072">
        <v>0</v>
      </c>
      <c r="K311" s="1102"/>
      <c r="L311" s="1102"/>
      <c r="M311" s="1072">
        <v>0</v>
      </c>
      <c r="N311" s="1102"/>
      <c r="O311" s="1102"/>
      <c r="P311" s="1072">
        <v>0</v>
      </c>
      <c r="Q311" s="1102"/>
      <c r="R311" s="1102"/>
      <c r="S311" s="1072">
        <v>0</v>
      </c>
      <c r="T311" s="1102"/>
      <c r="U311" s="1102"/>
      <c r="V311" s="1072">
        <v>0</v>
      </c>
      <c r="W311" s="1102"/>
      <c r="X311" s="1102"/>
      <c r="Y311" s="1072">
        <v>0</v>
      </c>
      <c r="Z311" s="1102"/>
      <c r="AA311" s="1102"/>
      <c r="AB311" s="1072">
        <v>0</v>
      </c>
      <c r="AC311" s="1102"/>
      <c r="AD311" s="1102"/>
      <c r="AE311" s="1072">
        <v>0</v>
      </c>
      <c r="AF311" s="1102"/>
      <c r="AG311" s="1102"/>
      <c r="AH311" s="1072">
        <v>0</v>
      </c>
      <c r="AI311" s="1102"/>
      <c r="AJ311" s="1102"/>
      <c r="AK311" s="1072">
        <v>0</v>
      </c>
      <c r="AL311" s="1102"/>
      <c r="AM311" s="1102"/>
      <c r="AN311" s="1072">
        <v>0</v>
      </c>
      <c r="AO311" s="1102"/>
      <c r="AP311" s="1102"/>
      <c r="AQ311" s="1072">
        <v>0</v>
      </c>
      <c r="AR311" s="1102"/>
      <c r="AS311" s="1102"/>
      <c r="AT311" s="1072">
        <v>0</v>
      </c>
      <c r="AU311" s="1102"/>
      <c r="AV311" s="1102"/>
      <c r="AW311" s="1072">
        <v>0</v>
      </c>
      <c r="AX311" s="1102"/>
      <c r="AY311" s="1102"/>
      <c r="AZ311" s="1072">
        <v>0</v>
      </c>
      <c r="BA311" s="1102"/>
      <c r="BB311" s="1102"/>
      <c r="BC311" s="1072">
        <v>0</v>
      </c>
      <c r="BD311" s="1102"/>
      <c r="BE311" s="1102"/>
      <c r="BF311" s="1072">
        <v>0</v>
      </c>
      <c r="BG311" s="1102"/>
      <c r="BH311" s="1102"/>
      <c r="BI311" s="1072">
        <v>0</v>
      </c>
      <c r="BJ311" s="1102"/>
      <c r="BK311" s="1102"/>
      <c r="BL311" s="1072">
        <v>0</v>
      </c>
      <c r="BM311" s="1102"/>
      <c r="BN311" s="1102"/>
      <c r="BO311" s="1072">
        <v>0</v>
      </c>
      <c r="BP311" s="1102"/>
      <c r="BQ311" s="1102"/>
      <c r="BR311" s="1072">
        <v>0</v>
      </c>
      <c r="BS311" s="1102"/>
      <c r="BT311" s="1102"/>
      <c r="BU311" s="1072">
        <v>0</v>
      </c>
      <c r="BV311" s="1102"/>
      <c r="BW311" s="1102"/>
      <c r="BX311" s="1072">
        <v>0</v>
      </c>
      <c r="BY311" s="1102"/>
      <c r="BZ311" s="1102"/>
      <c r="CA311" s="1072">
        <v>0</v>
      </c>
    </row>
    <row r="312" spans="1:79" ht="24.75" customHeight="1" x14ac:dyDescent="0.3">
      <c r="A312" s="991"/>
      <c r="B312" s="1002"/>
      <c r="C312" s="947" t="s">
        <v>459</v>
      </c>
      <c r="D312" s="980" t="s">
        <v>263</v>
      </c>
      <c r="E312" s="937"/>
      <c r="F312" s="954" t="s">
        <v>109</v>
      </c>
      <c r="G312" s="946">
        <v>110</v>
      </c>
      <c r="H312" s="1102"/>
      <c r="I312" s="1102"/>
      <c r="J312" s="1072">
        <v>0</v>
      </c>
      <c r="K312" s="1102"/>
      <c r="L312" s="1102"/>
      <c r="M312" s="1072">
        <v>0</v>
      </c>
      <c r="N312" s="1102"/>
      <c r="O312" s="1102"/>
      <c r="P312" s="1072">
        <v>0</v>
      </c>
      <c r="Q312" s="1102"/>
      <c r="R312" s="1102"/>
      <c r="S312" s="1072">
        <v>0</v>
      </c>
      <c r="T312" s="1102"/>
      <c r="U312" s="1102"/>
      <c r="V312" s="1072">
        <v>0</v>
      </c>
      <c r="W312" s="1102"/>
      <c r="X312" s="1102"/>
      <c r="Y312" s="1072">
        <v>0</v>
      </c>
      <c r="Z312" s="1102"/>
      <c r="AA312" s="1102"/>
      <c r="AB312" s="1072">
        <v>0</v>
      </c>
      <c r="AC312" s="1102"/>
      <c r="AD312" s="1102"/>
      <c r="AE312" s="1072">
        <v>0</v>
      </c>
      <c r="AF312" s="1102"/>
      <c r="AG312" s="1102"/>
      <c r="AH312" s="1072">
        <v>0</v>
      </c>
      <c r="AI312" s="1102"/>
      <c r="AJ312" s="1102"/>
      <c r="AK312" s="1072">
        <v>0</v>
      </c>
      <c r="AL312" s="1102"/>
      <c r="AM312" s="1102"/>
      <c r="AN312" s="1072">
        <v>0</v>
      </c>
      <c r="AO312" s="1102"/>
      <c r="AP312" s="1102"/>
      <c r="AQ312" s="1072">
        <v>0</v>
      </c>
      <c r="AR312" s="1102"/>
      <c r="AS312" s="1102"/>
      <c r="AT312" s="1072">
        <v>0</v>
      </c>
      <c r="AU312" s="1102"/>
      <c r="AV312" s="1102"/>
      <c r="AW312" s="1072">
        <v>0</v>
      </c>
      <c r="AX312" s="1102"/>
      <c r="AY312" s="1102"/>
      <c r="AZ312" s="1072">
        <v>0</v>
      </c>
      <c r="BA312" s="1102"/>
      <c r="BB312" s="1102"/>
      <c r="BC312" s="1072">
        <v>0</v>
      </c>
      <c r="BD312" s="1102"/>
      <c r="BE312" s="1102"/>
      <c r="BF312" s="1072">
        <v>0</v>
      </c>
      <c r="BG312" s="1102"/>
      <c r="BH312" s="1102"/>
      <c r="BI312" s="1072">
        <v>0</v>
      </c>
      <c r="BJ312" s="1102"/>
      <c r="BK312" s="1102"/>
      <c r="BL312" s="1072">
        <v>0</v>
      </c>
      <c r="BM312" s="1102"/>
      <c r="BN312" s="1102"/>
      <c r="BO312" s="1072">
        <v>0</v>
      </c>
      <c r="BP312" s="1102"/>
      <c r="BQ312" s="1102"/>
      <c r="BR312" s="1072">
        <v>0</v>
      </c>
      <c r="BS312" s="1102"/>
      <c r="BT312" s="1102"/>
      <c r="BU312" s="1072">
        <v>0</v>
      </c>
      <c r="BV312" s="1102"/>
      <c r="BW312" s="1102"/>
      <c r="BX312" s="1072">
        <v>0</v>
      </c>
      <c r="BY312" s="1102"/>
      <c r="BZ312" s="1102"/>
      <c r="CA312" s="1072">
        <v>0</v>
      </c>
    </row>
    <row r="313" spans="1:79" ht="19.5" x14ac:dyDescent="0.3">
      <c r="A313" s="991"/>
      <c r="B313" s="1002"/>
      <c r="C313" s="939" t="s">
        <v>439</v>
      </c>
      <c r="D313" s="964" t="s">
        <v>86</v>
      </c>
      <c r="E313" s="937"/>
      <c r="F313" s="954" t="s">
        <v>245</v>
      </c>
      <c r="G313" s="955">
        <v>110</v>
      </c>
      <c r="H313" s="1201">
        <v>110</v>
      </c>
      <c r="I313" s="1201"/>
      <c r="J313" s="1201"/>
      <c r="K313" s="1201">
        <v>110</v>
      </c>
      <c r="L313" s="1201"/>
      <c r="M313" s="1201"/>
      <c r="N313" s="1201">
        <v>110</v>
      </c>
      <c r="O313" s="1201"/>
      <c r="P313" s="1201"/>
      <c r="Q313" s="1201">
        <v>110</v>
      </c>
      <c r="R313" s="1201"/>
      <c r="S313" s="1201"/>
      <c r="T313" s="1201">
        <v>110</v>
      </c>
      <c r="U313" s="1201"/>
      <c r="V313" s="1201"/>
      <c r="W313" s="1201">
        <v>110</v>
      </c>
      <c r="X313" s="1201"/>
      <c r="Y313" s="1201"/>
      <c r="Z313" s="1201">
        <v>110</v>
      </c>
      <c r="AA313" s="1201"/>
      <c r="AB313" s="1201"/>
      <c r="AC313" s="1201">
        <v>110</v>
      </c>
      <c r="AD313" s="1201"/>
      <c r="AE313" s="1201"/>
      <c r="AF313" s="1201">
        <v>110</v>
      </c>
      <c r="AG313" s="1201"/>
      <c r="AH313" s="1201"/>
      <c r="AI313" s="1201">
        <v>110</v>
      </c>
      <c r="AJ313" s="1201"/>
      <c r="AK313" s="1201"/>
      <c r="AL313" s="1201">
        <v>110</v>
      </c>
      <c r="AM313" s="1201"/>
      <c r="AN313" s="1201"/>
      <c r="AO313" s="1201">
        <v>110</v>
      </c>
      <c r="AP313" s="1201"/>
      <c r="AQ313" s="1201"/>
      <c r="AR313" s="1201">
        <v>110</v>
      </c>
      <c r="AS313" s="1201"/>
      <c r="AT313" s="1201"/>
      <c r="AU313" s="1201">
        <v>110</v>
      </c>
      <c r="AV313" s="1201"/>
      <c r="AW313" s="1201"/>
      <c r="AX313" s="1201">
        <v>110</v>
      </c>
      <c r="AY313" s="1201"/>
      <c r="AZ313" s="1201"/>
      <c r="BA313" s="1201">
        <v>110</v>
      </c>
      <c r="BB313" s="1201"/>
      <c r="BC313" s="1201"/>
      <c r="BD313" s="1201">
        <v>110</v>
      </c>
      <c r="BE313" s="1201"/>
      <c r="BF313" s="1201"/>
      <c r="BG313" s="1201">
        <v>110</v>
      </c>
      <c r="BH313" s="1201"/>
      <c r="BI313" s="1201"/>
      <c r="BJ313" s="1201">
        <v>110</v>
      </c>
      <c r="BK313" s="1201"/>
      <c r="BL313" s="1201"/>
      <c r="BM313" s="1201">
        <v>110</v>
      </c>
      <c r="BN313" s="1201"/>
      <c r="BO313" s="1201"/>
      <c r="BP313" s="1201">
        <v>110</v>
      </c>
      <c r="BQ313" s="1201"/>
      <c r="BR313" s="1201"/>
      <c r="BS313" s="1201">
        <v>110</v>
      </c>
      <c r="BT313" s="1201"/>
      <c r="BU313" s="1201"/>
      <c r="BV313" s="1201">
        <v>110</v>
      </c>
      <c r="BW313" s="1201"/>
      <c r="BX313" s="1201"/>
      <c r="BY313" s="1201">
        <v>110</v>
      </c>
      <c r="BZ313" s="1201"/>
      <c r="CA313" s="1201"/>
    </row>
    <row r="314" spans="1:79" ht="19.5" x14ac:dyDescent="0.3">
      <c r="A314" s="991"/>
      <c r="B314" s="1002"/>
      <c r="C314" s="939"/>
      <c r="D314" s="956" t="s">
        <v>87</v>
      </c>
      <c r="E314" s="937"/>
      <c r="F314" s="954" t="s">
        <v>245</v>
      </c>
      <c r="G314" s="955">
        <v>110</v>
      </c>
      <c r="H314" s="1201">
        <v>110</v>
      </c>
      <c r="I314" s="1201"/>
      <c r="J314" s="1201"/>
      <c r="K314" s="1201">
        <v>110</v>
      </c>
      <c r="L314" s="1201"/>
      <c r="M314" s="1201"/>
      <c r="N314" s="1201">
        <v>110</v>
      </c>
      <c r="O314" s="1201"/>
      <c r="P314" s="1201"/>
      <c r="Q314" s="1201">
        <v>110</v>
      </c>
      <c r="R314" s="1201"/>
      <c r="S314" s="1201"/>
      <c r="T314" s="1201">
        <v>110</v>
      </c>
      <c r="U314" s="1201"/>
      <c r="V314" s="1201"/>
      <c r="W314" s="1201">
        <v>110</v>
      </c>
      <c r="X314" s="1201"/>
      <c r="Y314" s="1201"/>
      <c r="Z314" s="1201">
        <v>110</v>
      </c>
      <c r="AA314" s="1201"/>
      <c r="AB314" s="1201"/>
      <c r="AC314" s="1201">
        <v>110</v>
      </c>
      <c r="AD314" s="1201"/>
      <c r="AE314" s="1201"/>
      <c r="AF314" s="1201">
        <v>110</v>
      </c>
      <c r="AG314" s="1201"/>
      <c r="AH314" s="1201"/>
      <c r="AI314" s="1201">
        <v>110</v>
      </c>
      <c r="AJ314" s="1201"/>
      <c r="AK314" s="1201"/>
      <c r="AL314" s="1201">
        <v>110</v>
      </c>
      <c r="AM314" s="1201"/>
      <c r="AN314" s="1201"/>
      <c r="AO314" s="1201">
        <v>110</v>
      </c>
      <c r="AP314" s="1201"/>
      <c r="AQ314" s="1201"/>
      <c r="AR314" s="1201">
        <v>110</v>
      </c>
      <c r="AS314" s="1201"/>
      <c r="AT314" s="1201"/>
      <c r="AU314" s="1201">
        <v>110</v>
      </c>
      <c r="AV314" s="1201"/>
      <c r="AW314" s="1201"/>
      <c r="AX314" s="1201">
        <v>110</v>
      </c>
      <c r="AY314" s="1201"/>
      <c r="AZ314" s="1201"/>
      <c r="BA314" s="1201">
        <v>110</v>
      </c>
      <c r="BB314" s="1201"/>
      <c r="BC314" s="1201"/>
      <c r="BD314" s="1201">
        <v>110</v>
      </c>
      <c r="BE314" s="1201"/>
      <c r="BF314" s="1201"/>
      <c r="BG314" s="1201">
        <v>110</v>
      </c>
      <c r="BH314" s="1201"/>
      <c r="BI314" s="1201"/>
      <c r="BJ314" s="1201">
        <v>110</v>
      </c>
      <c r="BK314" s="1201"/>
      <c r="BL314" s="1201"/>
      <c r="BM314" s="1201">
        <v>110</v>
      </c>
      <c r="BN314" s="1201"/>
      <c r="BO314" s="1201"/>
      <c r="BP314" s="1201">
        <v>110</v>
      </c>
      <c r="BQ314" s="1201"/>
      <c r="BR314" s="1201"/>
      <c r="BS314" s="1201">
        <v>110</v>
      </c>
      <c r="BT314" s="1201"/>
      <c r="BU314" s="1201"/>
      <c r="BV314" s="1201">
        <v>110</v>
      </c>
      <c r="BW314" s="1201"/>
      <c r="BX314" s="1201"/>
      <c r="BY314" s="1201">
        <v>110</v>
      </c>
      <c r="BZ314" s="1201"/>
      <c r="CA314" s="1201"/>
    </row>
    <row r="315" spans="1:79" ht="18.75" x14ac:dyDescent="0.3">
      <c r="B315" s="1019"/>
      <c r="C315" s="945"/>
      <c r="D315" s="956" t="s">
        <v>86</v>
      </c>
      <c r="E315" s="937"/>
      <c r="F315" s="954" t="s">
        <v>245</v>
      </c>
      <c r="G315" s="955">
        <v>10</v>
      </c>
      <c r="H315" s="1201">
        <v>10.3</v>
      </c>
      <c r="I315" s="1201"/>
      <c r="J315" s="1201"/>
      <c r="K315" s="1201">
        <v>10.3</v>
      </c>
      <c r="L315" s="1201"/>
      <c r="M315" s="1201"/>
      <c r="N315" s="1201">
        <v>10.3</v>
      </c>
      <c r="O315" s="1201"/>
      <c r="P315" s="1201"/>
      <c r="Q315" s="1201">
        <v>10.3</v>
      </c>
      <c r="R315" s="1201"/>
      <c r="S315" s="1201"/>
      <c r="T315" s="1201">
        <v>10.3</v>
      </c>
      <c r="U315" s="1201"/>
      <c r="V315" s="1201"/>
      <c r="W315" s="1201">
        <v>10.3</v>
      </c>
      <c r="X315" s="1201"/>
      <c r="Y315" s="1201"/>
      <c r="Z315" s="1201">
        <v>10.3</v>
      </c>
      <c r="AA315" s="1201"/>
      <c r="AB315" s="1201"/>
      <c r="AC315" s="1201">
        <v>10.3</v>
      </c>
      <c r="AD315" s="1201"/>
      <c r="AE315" s="1201"/>
      <c r="AF315" s="1201">
        <v>10.3</v>
      </c>
      <c r="AG315" s="1201"/>
      <c r="AH315" s="1201"/>
      <c r="AI315" s="1201">
        <v>10.3</v>
      </c>
      <c r="AJ315" s="1201"/>
      <c r="AK315" s="1201"/>
      <c r="AL315" s="1201">
        <v>10.3</v>
      </c>
      <c r="AM315" s="1201"/>
      <c r="AN315" s="1201"/>
      <c r="AO315" s="1201">
        <v>10.3</v>
      </c>
      <c r="AP315" s="1201"/>
      <c r="AQ315" s="1201"/>
      <c r="AR315" s="1201">
        <v>10.3</v>
      </c>
      <c r="AS315" s="1201"/>
      <c r="AT315" s="1201"/>
      <c r="AU315" s="1201">
        <v>10.3</v>
      </c>
      <c r="AV315" s="1201"/>
      <c r="AW315" s="1201"/>
      <c r="AX315" s="1201">
        <v>10.3</v>
      </c>
      <c r="AY315" s="1201"/>
      <c r="AZ315" s="1201"/>
      <c r="BA315" s="1201">
        <v>10.3</v>
      </c>
      <c r="BB315" s="1201"/>
      <c r="BC315" s="1201"/>
      <c r="BD315" s="1201">
        <v>10.3</v>
      </c>
      <c r="BE315" s="1201"/>
      <c r="BF315" s="1201"/>
      <c r="BG315" s="1201">
        <v>10.3</v>
      </c>
      <c r="BH315" s="1201"/>
      <c r="BI315" s="1201"/>
      <c r="BJ315" s="1201">
        <v>10.3</v>
      </c>
      <c r="BK315" s="1201"/>
      <c r="BL315" s="1201"/>
      <c r="BM315" s="1201">
        <v>10.3</v>
      </c>
      <c r="BN315" s="1201"/>
      <c r="BO315" s="1201"/>
      <c r="BP315" s="1201">
        <v>10.3</v>
      </c>
      <c r="BQ315" s="1201"/>
      <c r="BR315" s="1201"/>
      <c r="BS315" s="1201">
        <v>10.3</v>
      </c>
      <c r="BT315" s="1201"/>
      <c r="BU315" s="1201"/>
      <c r="BV315" s="1201">
        <v>10.3</v>
      </c>
      <c r="BW315" s="1201"/>
      <c r="BX315" s="1201"/>
      <c r="BY315" s="1201">
        <v>10.3</v>
      </c>
      <c r="BZ315" s="1201"/>
      <c r="CA315" s="1201"/>
    </row>
    <row r="316" spans="1:79" ht="18.75" x14ac:dyDescent="0.3">
      <c r="B316" s="1019"/>
      <c r="C316" s="945"/>
      <c r="D316" s="956" t="s">
        <v>87</v>
      </c>
      <c r="E316" s="937"/>
      <c r="F316" s="954" t="s">
        <v>245</v>
      </c>
      <c r="G316" s="955">
        <v>10</v>
      </c>
      <c r="H316" s="1201">
        <v>10.3</v>
      </c>
      <c r="I316" s="1201"/>
      <c r="J316" s="1201"/>
      <c r="K316" s="1201">
        <v>10.3</v>
      </c>
      <c r="L316" s="1201"/>
      <c r="M316" s="1201"/>
      <c r="N316" s="1201">
        <v>10.3</v>
      </c>
      <c r="O316" s="1201"/>
      <c r="P316" s="1201"/>
      <c r="Q316" s="1201">
        <v>10.3</v>
      </c>
      <c r="R316" s="1201"/>
      <c r="S316" s="1201"/>
      <c r="T316" s="1201">
        <v>10.3</v>
      </c>
      <c r="U316" s="1201"/>
      <c r="V316" s="1201"/>
      <c r="W316" s="1201">
        <v>10.3</v>
      </c>
      <c r="X316" s="1201"/>
      <c r="Y316" s="1201"/>
      <c r="Z316" s="1201">
        <v>10.3</v>
      </c>
      <c r="AA316" s="1201"/>
      <c r="AB316" s="1201"/>
      <c r="AC316" s="1201">
        <v>10.3</v>
      </c>
      <c r="AD316" s="1201"/>
      <c r="AE316" s="1201"/>
      <c r="AF316" s="1201">
        <v>10.3</v>
      </c>
      <c r="AG316" s="1201"/>
      <c r="AH316" s="1201"/>
      <c r="AI316" s="1201">
        <v>10.3</v>
      </c>
      <c r="AJ316" s="1201"/>
      <c r="AK316" s="1201"/>
      <c r="AL316" s="1201">
        <v>10.3</v>
      </c>
      <c r="AM316" s="1201"/>
      <c r="AN316" s="1201"/>
      <c r="AO316" s="1201">
        <v>10.3</v>
      </c>
      <c r="AP316" s="1201"/>
      <c r="AQ316" s="1201"/>
      <c r="AR316" s="1201">
        <v>10.3</v>
      </c>
      <c r="AS316" s="1201"/>
      <c r="AT316" s="1201"/>
      <c r="AU316" s="1201">
        <v>10.3</v>
      </c>
      <c r="AV316" s="1201"/>
      <c r="AW316" s="1201"/>
      <c r="AX316" s="1201">
        <v>10.3</v>
      </c>
      <c r="AY316" s="1201"/>
      <c r="AZ316" s="1201"/>
      <c r="BA316" s="1201">
        <v>10.3</v>
      </c>
      <c r="BB316" s="1201"/>
      <c r="BC316" s="1201"/>
      <c r="BD316" s="1201">
        <v>10.3</v>
      </c>
      <c r="BE316" s="1201"/>
      <c r="BF316" s="1201"/>
      <c r="BG316" s="1201">
        <v>10.3</v>
      </c>
      <c r="BH316" s="1201"/>
      <c r="BI316" s="1201"/>
      <c r="BJ316" s="1201">
        <v>10.3</v>
      </c>
      <c r="BK316" s="1201"/>
      <c r="BL316" s="1201"/>
      <c r="BM316" s="1201">
        <v>10.3</v>
      </c>
      <c r="BN316" s="1201"/>
      <c r="BO316" s="1201"/>
      <c r="BP316" s="1201">
        <v>10.3</v>
      </c>
      <c r="BQ316" s="1201"/>
      <c r="BR316" s="1201"/>
      <c r="BS316" s="1201">
        <v>10.3</v>
      </c>
      <c r="BT316" s="1201"/>
      <c r="BU316" s="1201"/>
      <c r="BV316" s="1201">
        <v>10.3</v>
      </c>
      <c r="BW316" s="1201"/>
      <c r="BX316" s="1201"/>
      <c r="BY316" s="1201">
        <v>10.3</v>
      </c>
      <c r="BZ316" s="1201"/>
      <c r="CA316" s="1201"/>
    </row>
    <row r="317" spans="1:79" ht="18.75" x14ac:dyDescent="0.3">
      <c r="B317" s="1019"/>
      <c r="C317" s="947" t="s">
        <v>458</v>
      </c>
      <c r="D317" s="1064" t="s">
        <v>250</v>
      </c>
      <c r="E317" s="937"/>
      <c r="F317" s="954"/>
      <c r="G317" s="955">
        <v>10</v>
      </c>
      <c r="H317" s="1076"/>
      <c r="I317" s="1102"/>
      <c r="J317" s="1072">
        <v>0</v>
      </c>
      <c r="K317" s="1076"/>
      <c r="L317" s="1102"/>
      <c r="M317" s="1072">
        <v>0</v>
      </c>
      <c r="N317" s="1076"/>
      <c r="O317" s="1102"/>
      <c r="P317" s="1072">
        <v>0</v>
      </c>
      <c r="Q317" s="1076"/>
      <c r="R317" s="1102"/>
      <c r="S317" s="1072">
        <v>0</v>
      </c>
      <c r="T317" s="1076"/>
      <c r="U317" s="1102"/>
      <c r="V317" s="1072">
        <v>0.01</v>
      </c>
      <c r="W317" s="1076"/>
      <c r="X317" s="1102"/>
      <c r="Y317" s="1072">
        <v>0</v>
      </c>
      <c r="Z317" s="1076"/>
      <c r="AA317" s="1102"/>
      <c r="AB317" s="1072">
        <v>0</v>
      </c>
      <c r="AC317" s="1076"/>
      <c r="AD317" s="1102"/>
      <c r="AE317" s="1072">
        <v>0</v>
      </c>
      <c r="AF317" s="1076"/>
      <c r="AG317" s="1102"/>
      <c r="AH317" s="1072">
        <v>0</v>
      </c>
      <c r="AI317" s="1076"/>
      <c r="AJ317" s="1102"/>
      <c r="AK317" s="1072">
        <v>0</v>
      </c>
      <c r="AL317" s="1076"/>
      <c r="AM317" s="1102"/>
      <c r="AN317" s="1072">
        <v>0.01</v>
      </c>
      <c r="AO317" s="1076"/>
      <c r="AP317" s="1102"/>
      <c r="AQ317" s="1072">
        <v>0</v>
      </c>
      <c r="AR317" s="1076"/>
      <c r="AS317" s="1102"/>
      <c r="AT317" s="1072">
        <v>0</v>
      </c>
      <c r="AU317" s="1076"/>
      <c r="AV317" s="1102"/>
      <c r="AW317" s="1072">
        <v>0</v>
      </c>
      <c r="AX317" s="1076"/>
      <c r="AY317" s="1102"/>
      <c r="AZ317" s="1072">
        <v>0</v>
      </c>
      <c r="BA317" s="1076"/>
      <c r="BB317" s="1102"/>
      <c r="BC317" s="1072">
        <v>0</v>
      </c>
      <c r="BD317" s="1076"/>
      <c r="BE317" s="1102"/>
      <c r="BF317" s="1072">
        <v>0</v>
      </c>
      <c r="BG317" s="1076"/>
      <c r="BH317" s="1102"/>
      <c r="BI317" s="1072">
        <v>0</v>
      </c>
      <c r="BJ317" s="1076"/>
      <c r="BK317" s="1102"/>
      <c r="BL317" s="1072">
        <v>0</v>
      </c>
      <c r="BM317" s="1076"/>
      <c r="BN317" s="1102"/>
      <c r="BO317" s="1072">
        <v>0</v>
      </c>
      <c r="BP317" s="1076"/>
      <c r="BQ317" s="1102"/>
      <c r="BR317" s="1072">
        <v>0</v>
      </c>
      <c r="BS317" s="1076"/>
      <c r="BT317" s="1102"/>
      <c r="BU317" s="1072">
        <v>0.01</v>
      </c>
      <c r="BV317" s="1076"/>
      <c r="BW317" s="1102"/>
      <c r="BX317" s="1072">
        <v>0</v>
      </c>
      <c r="BY317" s="1076"/>
      <c r="BZ317" s="1102"/>
      <c r="CA317" s="1072">
        <v>0</v>
      </c>
    </row>
    <row r="318" spans="1:79" ht="18.75" x14ac:dyDescent="0.3">
      <c r="B318" s="1019"/>
      <c r="C318" s="947"/>
      <c r="D318" s="984" t="s">
        <v>16</v>
      </c>
      <c r="E318" s="937"/>
      <c r="F318" s="954"/>
      <c r="G318" s="988">
        <v>10</v>
      </c>
      <c r="H318" s="1071">
        <v>1E-3</v>
      </c>
      <c r="I318" s="1071">
        <v>1E-3</v>
      </c>
      <c r="J318" s="1072">
        <v>0</v>
      </c>
      <c r="K318" s="1071">
        <v>3.2000000000000001E-2</v>
      </c>
      <c r="L318" s="1071">
        <v>3.5999999999999997E-2</v>
      </c>
      <c r="M318" s="1072">
        <v>3</v>
      </c>
      <c r="N318" s="1071">
        <v>1E-3</v>
      </c>
      <c r="O318" s="1071">
        <v>1E-3</v>
      </c>
      <c r="P318" s="1072">
        <v>0</v>
      </c>
      <c r="Q318" s="1071">
        <v>1E-3</v>
      </c>
      <c r="R318" s="1071">
        <v>1E-3</v>
      </c>
      <c r="S318" s="1072">
        <v>0</v>
      </c>
      <c r="T318" s="1071">
        <v>1.7000000000000001E-2</v>
      </c>
      <c r="U318" s="1071">
        <v>1E-3</v>
      </c>
      <c r="V318" s="1072">
        <v>1</v>
      </c>
      <c r="W318" s="1071">
        <v>1E-3</v>
      </c>
      <c r="X318" s="1071">
        <v>1E-3</v>
      </c>
      <c r="Y318" s="1072">
        <v>0</v>
      </c>
      <c r="Z318" s="1071">
        <v>1E-3</v>
      </c>
      <c r="AA318" s="1071">
        <v>1E-3</v>
      </c>
      <c r="AB318" s="1072">
        <v>0</v>
      </c>
      <c r="AC318" s="1071">
        <v>2E-3</v>
      </c>
      <c r="AD318" s="1071">
        <v>1E-3</v>
      </c>
      <c r="AE318" s="1072">
        <v>0</v>
      </c>
      <c r="AF318" s="1071">
        <v>2E-3</v>
      </c>
      <c r="AG318" s="1071">
        <v>1E-3</v>
      </c>
      <c r="AH318" s="1072">
        <v>0</v>
      </c>
      <c r="AI318" s="1071">
        <v>2E-3</v>
      </c>
      <c r="AJ318" s="1071">
        <v>1E-3</v>
      </c>
      <c r="AK318" s="1072">
        <v>0</v>
      </c>
      <c r="AL318" s="1071">
        <v>0.02</v>
      </c>
      <c r="AM318" s="1071">
        <v>1E-3</v>
      </c>
      <c r="AN318" s="1072">
        <v>1</v>
      </c>
      <c r="AO318" s="1071">
        <v>1E-3</v>
      </c>
      <c r="AP318" s="1071">
        <v>1E-3</v>
      </c>
      <c r="AQ318" s="1072">
        <v>0</v>
      </c>
      <c r="AR318" s="1071">
        <v>1E-3</v>
      </c>
      <c r="AS318" s="1071">
        <v>1E-3</v>
      </c>
      <c r="AT318" s="1072">
        <v>0</v>
      </c>
      <c r="AU318" s="1071">
        <v>1E-3</v>
      </c>
      <c r="AV318" s="1071">
        <v>1E-3</v>
      </c>
      <c r="AW318" s="1072">
        <v>0</v>
      </c>
      <c r="AX318" s="1071">
        <v>2E-3</v>
      </c>
      <c r="AY318" s="1071">
        <v>1E-3</v>
      </c>
      <c r="AZ318" s="1072">
        <v>0</v>
      </c>
      <c r="BA318" s="1071">
        <v>1E-3</v>
      </c>
      <c r="BB318" s="1071">
        <v>1E-3</v>
      </c>
      <c r="BC318" s="1072">
        <v>0</v>
      </c>
      <c r="BD318" s="1071">
        <v>2E-3</v>
      </c>
      <c r="BE318" s="1071">
        <v>1E-3</v>
      </c>
      <c r="BF318" s="1072">
        <v>0</v>
      </c>
      <c r="BG318" s="1071">
        <v>2E-3</v>
      </c>
      <c r="BH318" s="1071">
        <v>1E-3</v>
      </c>
      <c r="BI318" s="1072">
        <v>0</v>
      </c>
      <c r="BJ318" s="1071">
        <v>1E-3</v>
      </c>
      <c r="BK318" s="1071">
        <v>1E-3</v>
      </c>
      <c r="BL318" s="1072">
        <v>0</v>
      </c>
      <c r="BM318" s="1071">
        <v>1E-3</v>
      </c>
      <c r="BN318" s="1071">
        <v>1E-3</v>
      </c>
      <c r="BO318" s="1072">
        <v>0</v>
      </c>
      <c r="BP318" s="1071">
        <v>2E-3</v>
      </c>
      <c r="BQ318" s="1071">
        <v>1E-3</v>
      </c>
      <c r="BR318" s="1072">
        <v>0</v>
      </c>
      <c r="BS318" s="1071">
        <v>0.02</v>
      </c>
      <c r="BT318" s="1071">
        <v>1E-3</v>
      </c>
      <c r="BU318" s="1072">
        <v>1</v>
      </c>
      <c r="BV318" s="1071">
        <v>1E-3</v>
      </c>
      <c r="BW318" s="1071">
        <v>1E-3</v>
      </c>
      <c r="BX318" s="1072">
        <v>0</v>
      </c>
      <c r="BY318" s="1071">
        <v>1E-3</v>
      </c>
      <c r="BZ318" s="1071">
        <v>1E-3</v>
      </c>
      <c r="CA318" s="1072">
        <v>0</v>
      </c>
    </row>
    <row r="319" spans="1:79" ht="18.75" x14ac:dyDescent="0.3">
      <c r="B319" s="1019"/>
      <c r="C319" s="945"/>
      <c r="D319" s="984" t="s">
        <v>22</v>
      </c>
      <c r="E319" s="937"/>
      <c r="F319" s="954"/>
      <c r="G319" s="955">
        <v>10</v>
      </c>
      <c r="H319" s="1071">
        <v>1.7000000000000001E-2</v>
      </c>
      <c r="I319" s="1071">
        <v>1.9E-2</v>
      </c>
      <c r="J319" s="1072">
        <v>1</v>
      </c>
      <c r="K319" s="1071">
        <v>3.2000000000000001E-2</v>
      </c>
      <c r="L319" s="1071">
        <v>3.5999999999999997E-2</v>
      </c>
      <c r="M319" s="1072">
        <v>3</v>
      </c>
      <c r="N319" s="1071">
        <v>1.2999999999999999E-2</v>
      </c>
      <c r="O319" s="1071">
        <v>1.7999999999999999E-2</v>
      </c>
      <c r="P319" s="1072">
        <v>1</v>
      </c>
      <c r="Q319" s="1071">
        <v>1.2E-2</v>
      </c>
      <c r="R319" s="1071">
        <v>1.7999999999999999E-2</v>
      </c>
      <c r="S319" s="1072">
        <v>1</v>
      </c>
      <c r="T319" s="1071">
        <v>2.1999999999999999E-2</v>
      </c>
      <c r="U319" s="1071">
        <v>1.7999999999999999E-2</v>
      </c>
      <c r="V319" s="1072">
        <v>2</v>
      </c>
      <c r="W319" s="1071">
        <v>1.2E-2</v>
      </c>
      <c r="X319" s="1071">
        <v>1.7999999999999999E-2</v>
      </c>
      <c r="Y319" s="1072">
        <v>1</v>
      </c>
      <c r="Z319" s="1071">
        <v>1.4999999999999999E-2</v>
      </c>
      <c r="AA319" s="1071">
        <v>1.7000000000000001E-2</v>
      </c>
      <c r="AB319" s="1072">
        <v>1</v>
      </c>
      <c r="AC319" s="1071">
        <v>1.7999999999999999E-2</v>
      </c>
      <c r="AD319" s="1071">
        <v>1.7999999999999999E-2</v>
      </c>
      <c r="AE319" s="1072">
        <v>1</v>
      </c>
      <c r="AF319" s="1071">
        <v>2.1000000000000001E-2</v>
      </c>
      <c r="AG319" s="1071">
        <v>1.7999999999999999E-2</v>
      </c>
      <c r="AH319" s="1072">
        <v>2</v>
      </c>
      <c r="AI319" s="1071">
        <v>2.1999999999999999E-2</v>
      </c>
      <c r="AJ319" s="1071">
        <v>1.7000000000000001E-2</v>
      </c>
      <c r="AK319" s="1072">
        <v>2</v>
      </c>
      <c r="AL319" s="1071">
        <v>3.1E-2</v>
      </c>
      <c r="AM319" s="1071">
        <v>1.7000000000000001E-2</v>
      </c>
      <c r="AN319" s="1072">
        <v>2</v>
      </c>
      <c r="AO319" s="1071">
        <v>2.1000000000000001E-2</v>
      </c>
      <c r="AP319" s="1071">
        <v>1.7000000000000001E-2</v>
      </c>
      <c r="AQ319" s="1072">
        <v>2</v>
      </c>
      <c r="AR319" s="1071">
        <v>0.02</v>
      </c>
      <c r="AS319" s="1071">
        <v>1.7000000000000001E-2</v>
      </c>
      <c r="AT319" s="1072">
        <v>1</v>
      </c>
      <c r="AU319" s="1071">
        <v>2.1000000000000001E-2</v>
      </c>
      <c r="AV319" s="1071">
        <v>1.7999999999999999E-2</v>
      </c>
      <c r="AW319" s="1072">
        <v>2</v>
      </c>
      <c r="AX319" s="1071">
        <v>2.1000000000000001E-2</v>
      </c>
      <c r="AY319" s="1071">
        <v>1.7000000000000001E-2</v>
      </c>
      <c r="AZ319" s="1072">
        <v>2</v>
      </c>
      <c r="BA319" s="1071">
        <v>2.1999999999999999E-2</v>
      </c>
      <c r="BB319" s="1071">
        <v>1.7000000000000001E-2</v>
      </c>
      <c r="BC319" s="1072">
        <v>2</v>
      </c>
      <c r="BD319" s="1071">
        <v>2.3E-2</v>
      </c>
      <c r="BE319" s="1071">
        <v>1.7999999999999999E-2</v>
      </c>
      <c r="BF319" s="1072">
        <v>2</v>
      </c>
      <c r="BG319" s="1071">
        <v>1.9E-2</v>
      </c>
      <c r="BH319" s="1071">
        <v>1.7999999999999999E-2</v>
      </c>
      <c r="BI319" s="1072">
        <v>1</v>
      </c>
      <c r="BJ319" s="1071">
        <v>0.02</v>
      </c>
      <c r="BK319" s="1071">
        <v>1.9E-2</v>
      </c>
      <c r="BL319" s="1072">
        <v>2</v>
      </c>
      <c r="BM319" s="1071">
        <v>2.1999999999999999E-2</v>
      </c>
      <c r="BN319" s="1071">
        <v>0.02</v>
      </c>
      <c r="BO319" s="1072">
        <v>2</v>
      </c>
      <c r="BP319" s="1071">
        <v>2.3E-2</v>
      </c>
      <c r="BQ319" s="1071">
        <v>1.9E-2</v>
      </c>
      <c r="BR319" s="1072">
        <v>2</v>
      </c>
      <c r="BS319" s="1071">
        <v>2.1000000000000001E-2</v>
      </c>
      <c r="BT319" s="1071">
        <v>1.7999999999999999E-2</v>
      </c>
      <c r="BU319" s="1072">
        <v>2</v>
      </c>
      <c r="BV319" s="1071">
        <v>1.7999999999999999E-2</v>
      </c>
      <c r="BW319" s="1071">
        <v>1.6E-2</v>
      </c>
      <c r="BX319" s="1072">
        <v>1</v>
      </c>
      <c r="BY319" s="1071">
        <v>1.7000000000000001E-2</v>
      </c>
      <c r="BZ319" s="1071">
        <v>1.7000000000000001E-2</v>
      </c>
      <c r="CA319" s="1072">
        <v>1</v>
      </c>
    </row>
    <row r="320" spans="1:79" ht="18.75" x14ac:dyDescent="0.3">
      <c r="B320" s="1019"/>
      <c r="C320" s="945"/>
      <c r="D320" s="979" t="s">
        <v>23</v>
      </c>
      <c r="E320" s="937"/>
      <c r="F320" s="954"/>
      <c r="G320" s="955">
        <v>10</v>
      </c>
      <c r="H320" s="1076"/>
      <c r="I320" s="1102"/>
      <c r="J320" s="1072">
        <v>0</v>
      </c>
      <c r="K320" s="1076"/>
      <c r="L320" s="1102"/>
      <c r="M320" s="1072">
        <v>0</v>
      </c>
      <c r="N320" s="1076"/>
      <c r="O320" s="1102"/>
      <c r="P320" s="1072">
        <v>0</v>
      </c>
      <c r="Q320" s="1076"/>
      <c r="R320" s="1102"/>
      <c r="S320" s="1072">
        <v>0</v>
      </c>
      <c r="T320" s="1076"/>
      <c r="U320" s="1102"/>
      <c r="V320" s="1072">
        <v>0</v>
      </c>
      <c r="W320" s="1076"/>
      <c r="X320" s="1102"/>
      <c r="Y320" s="1072">
        <v>0</v>
      </c>
      <c r="Z320" s="1076"/>
      <c r="AA320" s="1102"/>
      <c r="AB320" s="1072">
        <v>0</v>
      </c>
      <c r="AC320" s="1076"/>
      <c r="AD320" s="1102"/>
      <c r="AE320" s="1072">
        <v>0</v>
      </c>
      <c r="AF320" s="1076"/>
      <c r="AG320" s="1102"/>
      <c r="AH320" s="1072">
        <v>0</v>
      </c>
      <c r="AI320" s="1076"/>
      <c r="AJ320" s="1102"/>
      <c r="AK320" s="1072">
        <v>0</v>
      </c>
      <c r="AL320" s="1076"/>
      <c r="AM320" s="1102"/>
      <c r="AN320" s="1072">
        <v>0</v>
      </c>
      <c r="AO320" s="1076"/>
      <c r="AP320" s="1102"/>
      <c r="AQ320" s="1072">
        <v>0</v>
      </c>
      <c r="AR320" s="1076"/>
      <c r="AS320" s="1102"/>
      <c r="AT320" s="1072">
        <v>0</v>
      </c>
      <c r="AU320" s="1076"/>
      <c r="AV320" s="1102"/>
      <c r="AW320" s="1072">
        <v>0</v>
      </c>
      <c r="AX320" s="1076"/>
      <c r="AY320" s="1102"/>
      <c r="AZ320" s="1072">
        <v>0</v>
      </c>
      <c r="BA320" s="1076"/>
      <c r="BB320" s="1102"/>
      <c r="BC320" s="1072">
        <v>0</v>
      </c>
      <c r="BD320" s="1076"/>
      <c r="BE320" s="1102"/>
      <c r="BF320" s="1072">
        <v>0</v>
      </c>
      <c r="BG320" s="1076"/>
      <c r="BH320" s="1102"/>
      <c r="BI320" s="1072">
        <v>0</v>
      </c>
      <c r="BJ320" s="1076"/>
      <c r="BK320" s="1102"/>
      <c r="BL320" s="1072">
        <v>0</v>
      </c>
      <c r="BM320" s="1076"/>
      <c r="BN320" s="1102"/>
      <c r="BO320" s="1072">
        <v>0</v>
      </c>
      <c r="BP320" s="1076"/>
      <c r="BQ320" s="1102"/>
      <c r="BR320" s="1072">
        <v>0</v>
      </c>
      <c r="BS320" s="1076"/>
      <c r="BT320" s="1102"/>
      <c r="BU320" s="1072">
        <v>0</v>
      </c>
      <c r="BV320" s="1076"/>
      <c r="BW320" s="1102"/>
      <c r="BX320" s="1072">
        <v>0</v>
      </c>
      <c r="BY320" s="1076"/>
      <c r="BZ320" s="1102"/>
      <c r="CA320" s="1072">
        <v>0</v>
      </c>
    </row>
    <row r="321" spans="1:79" ht="18.75" x14ac:dyDescent="0.3">
      <c r="B321" s="1019"/>
      <c r="C321" s="945"/>
      <c r="D321" s="959" t="s">
        <v>359</v>
      </c>
      <c r="E321" s="937"/>
      <c r="F321" s="954"/>
      <c r="G321" s="955">
        <v>10</v>
      </c>
      <c r="H321" s="1076"/>
      <c r="I321" s="1102"/>
      <c r="J321" s="1072">
        <v>0</v>
      </c>
      <c r="K321" s="1076"/>
      <c r="L321" s="1102"/>
      <c r="M321" s="1072">
        <v>0</v>
      </c>
      <c r="N321" s="1076"/>
      <c r="O321" s="1102"/>
      <c r="P321" s="1072">
        <v>0</v>
      </c>
      <c r="Q321" s="1076"/>
      <c r="R321" s="1102"/>
      <c r="S321" s="1072">
        <v>0</v>
      </c>
      <c r="T321" s="1076"/>
      <c r="U321" s="1102"/>
      <c r="V321" s="1072">
        <v>0</v>
      </c>
      <c r="W321" s="1076"/>
      <c r="X321" s="1102"/>
      <c r="Y321" s="1072">
        <v>0</v>
      </c>
      <c r="Z321" s="1076"/>
      <c r="AA321" s="1102"/>
      <c r="AB321" s="1072">
        <v>0</v>
      </c>
      <c r="AC321" s="1076"/>
      <c r="AD321" s="1102"/>
      <c r="AE321" s="1072">
        <v>0</v>
      </c>
      <c r="AF321" s="1076"/>
      <c r="AG321" s="1102"/>
      <c r="AH321" s="1072">
        <v>0</v>
      </c>
      <c r="AI321" s="1076"/>
      <c r="AJ321" s="1102"/>
      <c r="AK321" s="1072">
        <v>0</v>
      </c>
      <c r="AL321" s="1076"/>
      <c r="AM321" s="1102"/>
      <c r="AN321" s="1072">
        <v>0</v>
      </c>
      <c r="AO321" s="1076"/>
      <c r="AP321" s="1102"/>
      <c r="AQ321" s="1072">
        <v>0</v>
      </c>
      <c r="AR321" s="1076"/>
      <c r="AS321" s="1102"/>
      <c r="AT321" s="1072">
        <v>0</v>
      </c>
      <c r="AU321" s="1076"/>
      <c r="AV321" s="1102"/>
      <c r="AW321" s="1072">
        <v>0</v>
      </c>
      <c r="AX321" s="1076"/>
      <c r="AY321" s="1102"/>
      <c r="AZ321" s="1072">
        <v>0</v>
      </c>
      <c r="BA321" s="1076"/>
      <c r="BB321" s="1102"/>
      <c r="BC321" s="1072">
        <v>0</v>
      </c>
      <c r="BD321" s="1076"/>
      <c r="BE321" s="1102"/>
      <c r="BF321" s="1072">
        <v>0</v>
      </c>
      <c r="BG321" s="1076"/>
      <c r="BH321" s="1102"/>
      <c r="BI321" s="1072">
        <v>0</v>
      </c>
      <c r="BJ321" s="1076"/>
      <c r="BK321" s="1102"/>
      <c r="BL321" s="1072">
        <v>0</v>
      </c>
      <c r="BM321" s="1076"/>
      <c r="BN321" s="1102"/>
      <c r="BO321" s="1072">
        <v>0</v>
      </c>
      <c r="BP321" s="1076"/>
      <c r="BQ321" s="1102"/>
      <c r="BR321" s="1072">
        <v>0</v>
      </c>
      <c r="BS321" s="1076"/>
      <c r="BT321" s="1102"/>
      <c r="BU321" s="1072">
        <v>0</v>
      </c>
      <c r="BV321" s="1076"/>
      <c r="BW321" s="1102"/>
      <c r="BX321" s="1072">
        <v>0</v>
      </c>
      <c r="BY321" s="1076"/>
      <c r="BZ321" s="1102"/>
      <c r="CA321" s="1072">
        <v>0</v>
      </c>
    </row>
    <row r="322" spans="1:79" ht="18.75" x14ac:dyDescent="0.3">
      <c r="B322" s="1019"/>
      <c r="C322" s="945"/>
      <c r="D322" s="959" t="s">
        <v>359</v>
      </c>
      <c r="E322" s="937"/>
      <c r="F322" s="954"/>
      <c r="G322" s="955">
        <v>10</v>
      </c>
      <c r="H322" s="1076"/>
      <c r="I322" s="1102"/>
      <c r="J322" s="1072">
        <v>0</v>
      </c>
      <c r="K322" s="1076"/>
      <c r="L322" s="1102"/>
      <c r="M322" s="1072">
        <v>0</v>
      </c>
      <c r="N322" s="1076"/>
      <c r="O322" s="1102"/>
      <c r="P322" s="1072">
        <v>0</v>
      </c>
      <c r="Q322" s="1076"/>
      <c r="R322" s="1102"/>
      <c r="S322" s="1072">
        <v>0</v>
      </c>
      <c r="T322" s="1076"/>
      <c r="U322" s="1102"/>
      <c r="V322" s="1072">
        <v>0</v>
      </c>
      <c r="W322" s="1076"/>
      <c r="X322" s="1102"/>
      <c r="Y322" s="1072">
        <v>0</v>
      </c>
      <c r="Z322" s="1076"/>
      <c r="AA322" s="1102"/>
      <c r="AB322" s="1072">
        <v>0</v>
      </c>
      <c r="AC322" s="1076"/>
      <c r="AD322" s="1102"/>
      <c r="AE322" s="1072">
        <v>0</v>
      </c>
      <c r="AF322" s="1076"/>
      <c r="AG322" s="1102"/>
      <c r="AH322" s="1072">
        <v>0</v>
      </c>
      <c r="AI322" s="1076"/>
      <c r="AJ322" s="1102"/>
      <c r="AK322" s="1072">
        <v>0</v>
      </c>
      <c r="AL322" s="1076"/>
      <c r="AM322" s="1102"/>
      <c r="AN322" s="1072">
        <v>0</v>
      </c>
      <c r="AO322" s="1076"/>
      <c r="AP322" s="1102"/>
      <c r="AQ322" s="1072">
        <v>0</v>
      </c>
      <c r="AR322" s="1076"/>
      <c r="AS322" s="1102"/>
      <c r="AT322" s="1072">
        <v>0</v>
      </c>
      <c r="AU322" s="1076"/>
      <c r="AV322" s="1102"/>
      <c r="AW322" s="1072">
        <v>0</v>
      </c>
      <c r="AX322" s="1076"/>
      <c r="AY322" s="1102"/>
      <c r="AZ322" s="1072">
        <v>0</v>
      </c>
      <c r="BA322" s="1076"/>
      <c r="BB322" s="1102"/>
      <c r="BC322" s="1072">
        <v>0</v>
      </c>
      <c r="BD322" s="1076"/>
      <c r="BE322" s="1102"/>
      <c r="BF322" s="1072">
        <v>0</v>
      </c>
      <c r="BG322" s="1076"/>
      <c r="BH322" s="1102"/>
      <c r="BI322" s="1072">
        <v>0</v>
      </c>
      <c r="BJ322" s="1076"/>
      <c r="BK322" s="1102"/>
      <c r="BL322" s="1072">
        <v>0</v>
      </c>
      <c r="BM322" s="1076"/>
      <c r="BN322" s="1102"/>
      <c r="BO322" s="1072">
        <v>0</v>
      </c>
      <c r="BP322" s="1076"/>
      <c r="BQ322" s="1102"/>
      <c r="BR322" s="1072">
        <v>0</v>
      </c>
      <c r="BS322" s="1076"/>
      <c r="BT322" s="1102"/>
      <c r="BU322" s="1072">
        <v>0</v>
      </c>
      <c r="BV322" s="1076"/>
      <c r="BW322" s="1102"/>
      <c r="BX322" s="1072">
        <v>0</v>
      </c>
      <c r="BY322" s="1076"/>
      <c r="BZ322" s="1102"/>
      <c r="CA322" s="1072">
        <v>0</v>
      </c>
    </row>
    <row r="323" spans="1:79" ht="18.75" x14ac:dyDescent="0.3">
      <c r="B323" s="1019"/>
      <c r="C323" s="947" t="s">
        <v>459</v>
      </c>
      <c r="D323" s="1064" t="s">
        <v>498</v>
      </c>
      <c r="E323" s="937"/>
      <c r="F323" s="954"/>
      <c r="G323" s="955">
        <v>10</v>
      </c>
      <c r="H323" s="1076"/>
      <c r="I323" s="1102"/>
      <c r="J323" s="1072">
        <v>0</v>
      </c>
      <c r="K323" s="1076"/>
      <c r="L323" s="1102"/>
      <c r="M323" s="1072">
        <v>0</v>
      </c>
      <c r="N323" s="1076"/>
      <c r="O323" s="1102"/>
      <c r="P323" s="1072">
        <v>0</v>
      </c>
      <c r="Q323" s="1076"/>
      <c r="R323" s="1102"/>
      <c r="S323" s="1072">
        <v>0</v>
      </c>
      <c r="T323" s="1076"/>
      <c r="U323" s="1102"/>
      <c r="V323" s="1072">
        <v>0</v>
      </c>
      <c r="W323" s="1076"/>
      <c r="X323" s="1102"/>
      <c r="Y323" s="1072">
        <v>0</v>
      </c>
      <c r="Z323" s="1076"/>
      <c r="AA323" s="1102"/>
      <c r="AB323" s="1072">
        <v>0</v>
      </c>
      <c r="AC323" s="1076"/>
      <c r="AD323" s="1102"/>
      <c r="AE323" s="1072">
        <v>0</v>
      </c>
      <c r="AF323" s="1076"/>
      <c r="AG323" s="1102"/>
      <c r="AH323" s="1072">
        <v>0</v>
      </c>
      <c r="AI323" s="1076"/>
      <c r="AJ323" s="1102"/>
      <c r="AK323" s="1072">
        <v>0</v>
      </c>
      <c r="AL323" s="1076"/>
      <c r="AM323" s="1102"/>
      <c r="AN323" s="1072">
        <v>0</v>
      </c>
      <c r="AO323" s="1076"/>
      <c r="AP323" s="1102"/>
      <c r="AQ323" s="1072">
        <v>0</v>
      </c>
      <c r="AR323" s="1076"/>
      <c r="AS323" s="1102"/>
      <c r="AT323" s="1072">
        <v>0</v>
      </c>
      <c r="AU323" s="1076"/>
      <c r="AV323" s="1102"/>
      <c r="AW323" s="1072">
        <v>0</v>
      </c>
      <c r="AX323" s="1076"/>
      <c r="AY323" s="1102"/>
      <c r="AZ323" s="1072">
        <v>0</v>
      </c>
      <c r="BA323" s="1076"/>
      <c r="BB323" s="1102"/>
      <c r="BC323" s="1072">
        <v>0</v>
      </c>
      <c r="BD323" s="1076"/>
      <c r="BE323" s="1102"/>
      <c r="BF323" s="1072">
        <v>0</v>
      </c>
      <c r="BG323" s="1076"/>
      <c r="BH323" s="1102"/>
      <c r="BI323" s="1072">
        <v>0</v>
      </c>
      <c r="BJ323" s="1076"/>
      <c r="BK323" s="1102"/>
      <c r="BL323" s="1072">
        <v>0</v>
      </c>
      <c r="BM323" s="1076"/>
      <c r="BN323" s="1102"/>
      <c r="BO323" s="1072">
        <v>0</v>
      </c>
      <c r="BP323" s="1076"/>
      <c r="BQ323" s="1102"/>
      <c r="BR323" s="1072">
        <v>0</v>
      </c>
      <c r="BS323" s="1076"/>
      <c r="BT323" s="1102"/>
      <c r="BU323" s="1072">
        <v>0</v>
      </c>
      <c r="BV323" s="1076"/>
      <c r="BW323" s="1102"/>
      <c r="BX323" s="1072">
        <v>0</v>
      </c>
      <c r="BY323" s="1076"/>
      <c r="BZ323" s="1102"/>
      <c r="CA323" s="1072">
        <v>0</v>
      </c>
    </row>
    <row r="324" spans="1:79" ht="18.75" x14ac:dyDescent="0.3">
      <c r="B324" s="1019"/>
      <c r="C324" s="947"/>
      <c r="D324" s="984" t="s">
        <v>19</v>
      </c>
      <c r="E324" s="937"/>
      <c r="F324" s="954"/>
      <c r="G324" s="988">
        <v>10</v>
      </c>
      <c r="H324" s="1071">
        <v>0.01</v>
      </c>
      <c r="I324" s="1071">
        <v>8.0000000000000002E-3</v>
      </c>
      <c r="J324" s="1072">
        <v>1</v>
      </c>
      <c r="K324" s="1071">
        <v>0.01</v>
      </c>
      <c r="L324" s="1071">
        <v>8.0000000000000002E-3</v>
      </c>
      <c r="M324" s="1072">
        <v>1</v>
      </c>
      <c r="N324" s="1071">
        <v>8.9999999999999993E-3</v>
      </c>
      <c r="O324" s="1071">
        <v>8.0000000000000002E-3</v>
      </c>
      <c r="P324" s="1072">
        <v>1</v>
      </c>
      <c r="Q324" s="1071">
        <v>8.0000000000000002E-3</v>
      </c>
      <c r="R324" s="1071">
        <v>6.0000000000000001E-3</v>
      </c>
      <c r="S324" s="1072">
        <v>1</v>
      </c>
      <c r="T324" s="1071">
        <v>0.02</v>
      </c>
      <c r="U324" s="1071">
        <v>6.0000000000000001E-3</v>
      </c>
      <c r="V324" s="1072">
        <v>1</v>
      </c>
      <c r="W324" s="1071">
        <v>8.9999999999999993E-3</v>
      </c>
      <c r="X324" s="1071">
        <v>7.0000000000000001E-3</v>
      </c>
      <c r="Y324" s="1072">
        <v>1</v>
      </c>
      <c r="Z324" s="1071">
        <v>8.9999999999999993E-3</v>
      </c>
      <c r="AA324" s="1071">
        <v>7.0000000000000001E-3</v>
      </c>
      <c r="AB324" s="1072">
        <v>1</v>
      </c>
      <c r="AC324" s="1071">
        <v>8.9999999999999993E-3</v>
      </c>
      <c r="AD324" s="1071">
        <v>6.0000000000000001E-3</v>
      </c>
      <c r="AE324" s="1072">
        <v>1</v>
      </c>
      <c r="AF324" s="1071">
        <v>1.2E-2</v>
      </c>
      <c r="AG324" s="1071">
        <v>6.0000000000000001E-3</v>
      </c>
      <c r="AH324" s="1072">
        <v>1</v>
      </c>
      <c r="AI324" s="1071">
        <v>1.0999999999999999E-2</v>
      </c>
      <c r="AJ324" s="1071">
        <v>6.0000000000000001E-3</v>
      </c>
      <c r="AK324" s="1072">
        <v>1</v>
      </c>
      <c r="AL324" s="1071">
        <v>1.0999999999999999E-2</v>
      </c>
      <c r="AM324" s="1071">
        <v>6.0000000000000001E-3</v>
      </c>
      <c r="AN324" s="1072">
        <v>1</v>
      </c>
      <c r="AO324" s="1071">
        <v>1.2E-2</v>
      </c>
      <c r="AP324" s="1071">
        <v>7.0000000000000001E-3</v>
      </c>
      <c r="AQ324" s="1072">
        <v>1</v>
      </c>
      <c r="AR324" s="1071">
        <v>0.01</v>
      </c>
      <c r="AS324" s="1071">
        <v>5.0000000000000001E-3</v>
      </c>
      <c r="AT324" s="1072">
        <v>1</v>
      </c>
      <c r="AU324" s="1071">
        <v>1.0999999999999999E-2</v>
      </c>
      <c r="AV324" s="1071">
        <v>6.0000000000000001E-3</v>
      </c>
      <c r="AW324" s="1072">
        <v>1</v>
      </c>
      <c r="AX324" s="1071">
        <v>1.0999999999999999E-2</v>
      </c>
      <c r="AY324" s="1071">
        <v>6.0000000000000001E-3</v>
      </c>
      <c r="AZ324" s="1072">
        <v>1</v>
      </c>
      <c r="BA324" s="1071">
        <v>1.2E-2</v>
      </c>
      <c r="BB324" s="1071">
        <v>6.0000000000000001E-3</v>
      </c>
      <c r="BC324" s="1072">
        <v>1</v>
      </c>
      <c r="BD324" s="1071">
        <v>1.0999999999999999E-2</v>
      </c>
      <c r="BE324" s="1071">
        <v>6.0000000000000001E-3</v>
      </c>
      <c r="BF324" s="1072">
        <v>1</v>
      </c>
      <c r="BG324" s="1071">
        <v>0.01</v>
      </c>
      <c r="BH324" s="1071">
        <v>6.0000000000000001E-3</v>
      </c>
      <c r="BI324" s="1072">
        <v>1</v>
      </c>
      <c r="BJ324" s="1071">
        <v>0.01</v>
      </c>
      <c r="BK324" s="1071">
        <v>6.0000000000000001E-3</v>
      </c>
      <c r="BL324" s="1072">
        <v>1</v>
      </c>
      <c r="BM324" s="1071">
        <v>8.9999999999999993E-3</v>
      </c>
      <c r="BN324" s="1071">
        <v>6.0000000000000001E-3</v>
      </c>
      <c r="BO324" s="1072">
        <v>1</v>
      </c>
      <c r="BP324" s="1071">
        <v>8.9999999999999993E-3</v>
      </c>
      <c r="BQ324" s="1071">
        <v>6.0000000000000001E-3</v>
      </c>
      <c r="BR324" s="1072">
        <v>1</v>
      </c>
      <c r="BS324" s="1071">
        <v>1.7999999999999999E-2</v>
      </c>
      <c r="BT324" s="1071">
        <v>6.0000000000000001E-3</v>
      </c>
      <c r="BU324" s="1072">
        <v>1</v>
      </c>
      <c r="BV324" s="1071">
        <v>1.2E-2</v>
      </c>
      <c r="BW324" s="1071">
        <v>6.0000000000000001E-3</v>
      </c>
      <c r="BX324" s="1072">
        <v>1</v>
      </c>
      <c r="BY324" s="1071">
        <v>1.2E-2</v>
      </c>
      <c r="BZ324" s="1071">
        <v>6.0000000000000001E-3</v>
      </c>
      <c r="CA324" s="1072">
        <v>1</v>
      </c>
    </row>
    <row r="325" spans="1:79" ht="18.75" x14ac:dyDescent="0.3">
      <c r="B325" s="1019"/>
      <c r="C325" s="947"/>
      <c r="D325" s="984" t="s">
        <v>21</v>
      </c>
      <c r="E325" s="937"/>
      <c r="F325" s="954"/>
      <c r="G325" s="955">
        <v>10</v>
      </c>
      <c r="H325" s="1071">
        <v>4.0000000000000001E-3</v>
      </c>
      <c r="I325" s="1071">
        <v>4.0000000000000001E-3</v>
      </c>
      <c r="J325" s="1072">
        <v>0</v>
      </c>
      <c r="K325" s="1071">
        <v>5.0000000000000001E-3</v>
      </c>
      <c r="L325" s="1071">
        <v>4.0000000000000001E-3</v>
      </c>
      <c r="M325" s="1072">
        <v>0</v>
      </c>
      <c r="N325" s="1071">
        <v>5.0000000000000001E-3</v>
      </c>
      <c r="O325" s="1071">
        <v>4.0000000000000001E-3</v>
      </c>
      <c r="P325" s="1072">
        <v>0</v>
      </c>
      <c r="Q325" s="1071">
        <v>5.0000000000000001E-3</v>
      </c>
      <c r="R325" s="1071">
        <v>4.0000000000000001E-3</v>
      </c>
      <c r="S325" s="1072">
        <v>0</v>
      </c>
      <c r="T325" s="1071">
        <v>1.6E-2</v>
      </c>
      <c r="U325" s="1071">
        <v>4.0000000000000001E-3</v>
      </c>
      <c r="V325" s="1072">
        <v>1</v>
      </c>
      <c r="W325" s="1071">
        <v>5.0000000000000001E-3</v>
      </c>
      <c r="X325" s="1071">
        <v>4.0000000000000001E-3</v>
      </c>
      <c r="Y325" s="1072">
        <v>0</v>
      </c>
      <c r="Z325" s="1071">
        <v>4.0000000000000001E-3</v>
      </c>
      <c r="AA325" s="1071">
        <v>4.0000000000000001E-3</v>
      </c>
      <c r="AB325" s="1072">
        <v>0</v>
      </c>
      <c r="AC325" s="1071">
        <v>5.0000000000000001E-3</v>
      </c>
      <c r="AD325" s="1071">
        <v>4.0000000000000001E-3</v>
      </c>
      <c r="AE325" s="1072">
        <v>0</v>
      </c>
      <c r="AF325" s="1071">
        <v>5.0000000000000001E-3</v>
      </c>
      <c r="AG325" s="1071">
        <v>4.0000000000000001E-3</v>
      </c>
      <c r="AH325" s="1072">
        <v>0</v>
      </c>
      <c r="AI325" s="1071">
        <v>6.0000000000000001E-3</v>
      </c>
      <c r="AJ325" s="1071">
        <v>4.0000000000000001E-3</v>
      </c>
      <c r="AK325" s="1072">
        <v>0</v>
      </c>
      <c r="AL325" s="1071">
        <v>1.7999999999999999E-2</v>
      </c>
      <c r="AM325" s="1071">
        <v>4.0000000000000001E-3</v>
      </c>
      <c r="AN325" s="1072">
        <v>1</v>
      </c>
      <c r="AO325" s="1071">
        <v>6.0000000000000001E-3</v>
      </c>
      <c r="AP325" s="1071">
        <v>4.0000000000000001E-3</v>
      </c>
      <c r="AQ325" s="1072">
        <v>0</v>
      </c>
      <c r="AR325" s="1071">
        <v>5.0000000000000001E-3</v>
      </c>
      <c r="AS325" s="1071">
        <v>4.0000000000000001E-3</v>
      </c>
      <c r="AT325" s="1072">
        <v>0</v>
      </c>
      <c r="AU325" s="1071">
        <v>6.0000000000000001E-3</v>
      </c>
      <c r="AV325" s="1071">
        <v>4.0000000000000001E-3</v>
      </c>
      <c r="AW325" s="1072">
        <v>0</v>
      </c>
      <c r="AX325" s="1071">
        <v>5.0000000000000001E-3</v>
      </c>
      <c r="AY325" s="1071">
        <v>4.0000000000000001E-3</v>
      </c>
      <c r="AZ325" s="1072">
        <v>0</v>
      </c>
      <c r="BA325" s="1071">
        <v>5.0000000000000001E-3</v>
      </c>
      <c r="BB325" s="1071">
        <v>4.0000000000000001E-3</v>
      </c>
      <c r="BC325" s="1072">
        <v>0</v>
      </c>
      <c r="BD325" s="1071">
        <v>5.0000000000000001E-3</v>
      </c>
      <c r="BE325" s="1071">
        <v>3.0000000000000001E-3</v>
      </c>
      <c r="BF325" s="1072">
        <v>0</v>
      </c>
      <c r="BG325" s="1071">
        <v>5.0000000000000001E-3</v>
      </c>
      <c r="BH325" s="1071">
        <v>4.0000000000000001E-3</v>
      </c>
      <c r="BI325" s="1072">
        <v>0</v>
      </c>
      <c r="BJ325" s="1071">
        <v>5.0000000000000001E-3</v>
      </c>
      <c r="BK325" s="1071">
        <v>4.0000000000000001E-3</v>
      </c>
      <c r="BL325" s="1072">
        <v>0</v>
      </c>
      <c r="BM325" s="1071">
        <v>6.0000000000000001E-3</v>
      </c>
      <c r="BN325" s="1071">
        <v>4.0000000000000001E-3</v>
      </c>
      <c r="BO325" s="1072">
        <v>0</v>
      </c>
      <c r="BP325" s="1071">
        <v>6.0000000000000001E-3</v>
      </c>
      <c r="BQ325" s="1071">
        <v>4.0000000000000001E-3</v>
      </c>
      <c r="BR325" s="1072">
        <v>0</v>
      </c>
      <c r="BS325" s="1071">
        <v>1.4999999999999999E-2</v>
      </c>
      <c r="BT325" s="1071">
        <v>4.0000000000000001E-3</v>
      </c>
      <c r="BU325" s="1072">
        <v>1</v>
      </c>
      <c r="BV325" s="1071">
        <v>6.0000000000000001E-3</v>
      </c>
      <c r="BW325" s="1071">
        <v>4.0000000000000001E-3</v>
      </c>
      <c r="BX325" s="1072">
        <v>0</v>
      </c>
      <c r="BY325" s="1071">
        <v>6.0000000000000001E-3</v>
      </c>
      <c r="BZ325" s="1071">
        <v>4.0000000000000001E-3</v>
      </c>
      <c r="CA325" s="1072">
        <v>0</v>
      </c>
    </row>
    <row r="326" spans="1:79" ht="19.5" thickBot="1" x14ac:dyDescent="0.35">
      <c r="B326" s="1019"/>
      <c r="C326" s="945"/>
      <c r="D326" s="959" t="s">
        <v>359</v>
      </c>
      <c r="E326" s="937"/>
      <c r="F326" s="954"/>
      <c r="G326" s="955">
        <v>10</v>
      </c>
      <c r="H326" s="1076"/>
      <c r="I326" s="1102"/>
      <c r="J326" s="1072">
        <v>0</v>
      </c>
      <c r="K326" s="1076"/>
      <c r="L326" s="1102"/>
      <c r="M326" s="1072">
        <v>0</v>
      </c>
      <c r="N326" s="1076"/>
      <c r="O326" s="1102"/>
      <c r="P326" s="1072">
        <v>0</v>
      </c>
      <c r="Q326" s="1076"/>
      <c r="R326" s="1102"/>
      <c r="S326" s="1072">
        <v>0</v>
      </c>
      <c r="T326" s="1076"/>
      <c r="U326" s="1102"/>
      <c r="V326" s="1072">
        <v>0</v>
      </c>
      <c r="W326" s="1076"/>
      <c r="X326" s="1102"/>
      <c r="Y326" s="1072">
        <v>0</v>
      </c>
      <c r="Z326" s="1076"/>
      <c r="AA326" s="1102"/>
      <c r="AB326" s="1072">
        <v>0</v>
      </c>
      <c r="AC326" s="1076"/>
      <c r="AD326" s="1102"/>
      <c r="AE326" s="1072">
        <v>0</v>
      </c>
      <c r="AF326" s="1076"/>
      <c r="AG326" s="1102"/>
      <c r="AH326" s="1072">
        <v>0</v>
      </c>
      <c r="AI326" s="1076"/>
      <c r="AJ326" s="1102"/>
      <c r="AK326" s="1072">
        <v>0</v>
      </c>
      <c r="AL326" s="1076"/>
      <c r="AM326" s="1102"/>
      <c r="AN326" s="1072">
        <v>0</v>
      </c>
      <c r="AO326" s="1076"/>
      <c r="AP326" s="1102"/>
      <c r="AQ326" s="1072">
        <v>0</v>
      </c>
      <c r="AR326" s="1076"/>
      <c r="AS326" s="1102"/>
      <c r="AT326" s="1072">
        <v>0</v>
      </c>
      <c r="AU326" s="1076"/>
      <c r="AV326" s="1102"/>
      <c r="AW326" s="1072">
        <v>0</v>
      </c>
      <c r="AX326" s="1076"/>
      <c r="AY326" s="1102"/>
      <c r="AZ326" s="1072">
        <v>0</v>
      </c>
      <c r="BA326" s="1076"/>
      <c r="BB326" s="1102"/>
      <c r="BC326" s="1072">
        <v>0</v>
      </c>
      <c r="BD326" s="1076"/>
      <c r="BE326" s="1102"/>
      <c r="BF326" s="1072">
        <v>0</v>
      </c>
      <c r="BG326" s="1076"/>
      <c r="BH326" s="1102"/>
      <c r="BI326" s="1072">
        <v>0</v>
      </c>
      <c r="BJ326" s="1076"/>
      <c r="BK326" s="1102"/>
      <c r="BL326" s="1072">
        <v>0</v>
      </c>
      <c r="BM326" s="1076"/>
      <c r="BN326" s="1102"/>
      <c r="BO326" s="1072">
        <v>0</v>
      </c>
      <c r="BP326" s="1076"/>
      <c r="BQ326" s="1102"/>
      <c r="BR326" s="1072">
        <v>0</v>
      </c>
      <c r="BS326" s="1076"/>
      <c r="BT326" s="1102"/>
      <c r="BU326" s="1072">
        <v>0</v>
      </c>
      <c r="BV326" s="1076"/>
      <c r="BW326" s="1102"/>
      <c r="BX326" s="1072">
        <v>0</v>
      </c>
      <c r="BY326" s="1076"/>
      <c r="BZ326" s="1102"/>
      <c r="CA326" s="1072">
        <v>0</v>
      </c>
    </row>
    <row r="327" spans="1:79" s="930" customFormat="1" ht="19.5" thickBot="1" x14ac:dyDescent="0.35">
      <c r="A327" s="992"/>
      <c r="B327" s="1018">
        <v>10</v>
      </c>
      <c r="C327" s="953" t="s">
        <v>460</v>
      </c>
      <c r="D327" s="950"/>
      <c r="E327" s="951"/>
      <c r="F327" s="968"/>
      <c r="G327" s="944"/>
      <c r="H327" s="1074"/>
      <c r="I327" s="1075"/>
      <c r="J327" s="1075"/>
      <c r="K327" s="1074"/>
      <c r="L327" s="1075"/>
      <c r="M327" s="1075"/>
      <c r="N327" s="1074"/>
      <c r="O327" s="1075"/>
      <c r="P327" s="1075"/>
      <c r="Q327" s="1074"/>
      <c r="R327" s="1075"/>
      <c r="S327" s="1075"/>
      <c r="T327" s="1074"/>
      <c r="U327" s="1075"/>
      <c r="V327" s="1075"/>
      <c r="W327" s="1074"/>
      <c r="X327" s="1075"/>
      <c r="Y327" s="1075"/>
      <c r="Z327" s="1074"/>
      <c r="AA327" s="1075"/>
      <c r="AB327" s="1075"/>
      <c r="AC327" s="1074"/>
      <c r="AD327" s="1075"/>
      <c r="AE327" s="1075"/>
      <c r="AF327" s="1074"/>
      <c r="AG327" s="1075"/>
      <c r="AH327" s="1075"/>
      <c r="AI327" s="1074"/>
      <c r="AJ327" s="1075"/>
      <c r="AK327" s="1075"/>
      <c r="AL327" s="1074"/>
      <c r="AM327" s="1075"/>
      <c r="AN327" s="1075"/>
      <c r="AO327" s="1074"/>
      <c r="AP327" s="1075"/>
      <c r="AQ327" s="1075"/>
      <c r="AR327" s="1074"/>
      <c r="AS327" s="1075"/>
      <c r="AT327" s="1075"/>
      <c r="AU327" s="1074"/>
      <c r="AV327" s="1075"/>
      <c r="AW327" s="1075"/>
      <c r="AX327" s="1074"/>
      <c r="AY327" s="1075"/>
      <c r="AZ327" s="1075"/>
      <c r="BA327" s="1074"/>
      <c r="BB327" s="1075"/>
      <c r="BC327" s="1075"/>
      <c r="BD327" s="1074"/>
      <c r="BE327" s="1075"/>
      <c r="BF327" s="1075"/>
      <c r="BG327" s="1074"/>
      <c r="BH327" s="1075"/>
      <c r="BI327" s="1075"/>
      <c r="BJ327" s="1074"/>
      <c r="BK327" s="1075"/>
      <c r="BL327" s="1075"/>
      <c r="BM327" s="1074"/>
      <c r="BN327" s="1075"/>
      <c r="BO327" s="1075"/>
      <c r="BP327" s="1074"/>
      <c r="BQ327" s="1075"/>
      <c r="BR327" s="1075"/>
      <c r="BS327" s="1074"/>
      <c r="BT327" s="1075"/>
      <c r="BU327" s="1075"/>
      <c r="BV327" s="1074"/>
      <c r="BW327" s="1075"/>
      <c r="BX327" s="1075"/>
      <c r="BY327" s="1074"/>
      <c r="BZ327" s="1075"/>
      <c r="CA327" s="1075"/>
    </row>
    <row r="328" spans="1:79" s="122" customFormat="1" ht="19.5" customHeight="1" x14ac:dyDescent="0.3">
      <c r="A328" s="991"/>
      <c r="B328" s="1002"/>
      <c r="C328" s="932"/>
      <c r="D328" s="964" t="s">
        <v>442</v>
      </c>
      <c r="E328" s="934"/>
      <c r="F328" s="966" t="s">
        <v>434</v>
      </c>
      <c r="G328" s="935">
        <v>110</v>
      </c>
      <c r="H328" s="1071">
        <v>1.756</v>
      </c>
      <c r="I328" s="1071">
        <v>-0.42199999999999999</v>
      </c>
      <c r="J328" s="1072">
        <v>9</v>
      </c>
      <c r="K328" s="1071">
        <v>1.756</v>
      </c>
      <c r="L328" s="1071">
        <v>-0.42199999999999999</v>
      </c>
      <c r="M328" s="1072">
        <v>9</v>
      </c>
      <c r="N328" s="1071">
        <v>1.591</v>
      </c>
      <c r="O328" s="1071">
        <v>-0.45500000000000002</v>
      </c>
      <c r="P328" s="1072">
        <v>9</v>
      </c>
      <c r="Q328" s="1071">
        <v>1.591</v>
      </c>
      <c r="R328" s="1071">
        <v>-0.45500000000000002</v>
      </c>
      <c r="S328" s="1072">
        <v>9</v>
      </c>
      <c r="T328" s="1071">
        <v>1.544</v>
      </c>
      <c r="U328" s="1071">
        <v>-0.46899999999999997</v>
      </c>
      <c r="V328" s="1072">
        <v>8</v>
      </c>
      <c r="W328" s="1071">
        <v>1.5049999999999999</v>
      </c>
      <c r="X328" s="1071">
        <v>-0.47499999999999998</v>
      </c>
      <c r="Y328" s="1072">
        <v>8</v>
      </c>
      <c r="Z328" s="1071">
        <v>1.478</v>
      </c>
      <c r="AA328" s="1071">
        <v>-0.48199999999999998</v>
      </c>
      <c r="AB328" s="1072">
        <v>8</v>
      </c>
      <c r="AC328" s="1071">
        <v>1.4259999999999999</v>
      </c>
      <c r="AD328" s="1071">
        <v>-0.502</v>
      </c>
      <c r="AE328" s="1072">
        <v>8</v>
      </c>
      <c r="AF328" s="1071">
        <v>1.393</v>
      </c>
      <c r="AG328" s="1071">
        <v>-0.50800000000000001</v>
      </c>
      <c r="AH328" s="1072">
        <v>8</v>
      </c>
      <c r="AI328" s="1071">
        <v>1.4119999999999999</v>
      </c>
      <c r="AJ328" s="1071">
        <v>-0.51500000000000001</v>
      </c>
      <c r="AK328" s="1072">
        <v>8</v>
      </c>
      <c r="AL328" s="1071">
        <v>1.4319999999999999</v>
      </c>
      <c r="AM328" s="1071">
        <v>-0.50800000000000001</v>
      </c>
      <c r="AN328" s="1072">
        <v>8</v>
      </c>
      <c r="AO328" s="1071">
        <v>1.472</v>
      </c>
      <c r="AP328" s="1071">
        <v>-0.47499999999999998</v>
      </c>
      <c r="AQ328" s="1072">
        <v>8</v>
      </c>
      <c r="AR328" s="1071">
        <v>1.577</v>
      </c>
      <c r="AS328" s="1071">
        <v>-0.442</v>
      </c>
      <c r="AT328" s="1072">
        <v>9</v>
      </c>
      <c r="AU328" s="1071">
        <v>1.736</v>
      </c>
      <c r="AV328" s="1071">
        <v>-0.40300000000000002</v>
      </c>
      <c r="AW328" s="1072">
        <v>9</v>
      </c>
      <c r="AX328" s="1071">
        <v>1.8740000000000001</v>
      </c>
      <c r="AY328" s="1071">
        <v>-0.38900000000000001</v>
      </c>
      <c r="AZ328" s="1072">
        <v>10</v>
      </c>
      <c r="BA328" s="1071">
        <v>1.9730000000000001</v>
      </c>
      <c r="BB328" s="1071">
        <v>-0.38300000000000001</v>
      </c>
      <c r="BC328" s="1072">
        <v>11</v>
      </c>
      <c r="BD328" s="1071">
        <v>2.0390000000000001</v>
      </c>
      <c r="BE328" s="1071">
        <v>-0.35599999999999998</v>
      </c>
      <c r="BF328" s="1072">
        <v>11</v>
      </c>
      <c r="BG328" s="1071">
        <v>2.0920000000000001</v>
      </c>
      <c r="BH328" s="1071">
        <v>-0.33700000000000002</v>
      </c>
      <c r="BI328" s="1072">
        <v>11</v>
      </c>
      <c r="BJ328" s="1071">
        <v>2.1320000000000001</v>
      </c>
      <c r="BK328" s="1071">
        <v>-0.32300000000000001</v>
      </c>
      <c r="BL328" s="1072">
        <v>11</v>
      </c>
      <c r="BM328" s="1071">
        <v>2.1379999999999999</v>
      </c>
      <c r="BN328" s="1071">
        <v>-0.317</v>
      </c>
      <c r="BO328" s="1072">
        <v>11</v>
      </c>
      <c r="BP328" s="1071">
        <v>2.1579999999999999</v>
      </c>
      <c r="BQ328" s="1071">
        <v>-0.317</v>
      </c>
      <c r="BR328" s="1072">
        <v>11</v>
      </c>
      <c r="BS328" s="1071">
        <v>2.145</v>
      </c>
      <c r="BT328" s="1071">
        <v>-0.31</v>
      </c>
      <c r="BU328" s="1072">
        <v>11</v>
      </c>
      <c r="BV328" s="1071">
        <v>2.125</v>
      </c>
      <c r="BW328" s="1071">
        <v>-0.29699999999999999</v>
      </c>
      <c r="BX328" s="1072">
        <v>11</v>
      </c>
      <c r="BY328" s="1071">
        <v>2.125</v>
      </c>
      <c r="BZ328" s="1071">
        <v>-0.29699999999999999</v>
      </c>
      <c r="CA328" s="1072">
        <v>11</v>
      </c>
    </row>
    <row r="329" spans="1:79" ht="21.75" customHeight="1" x14ac:dyDescent="0.3">
      <c r="A329" s="991"/>
      <c r="B329" s="1002"/>
      <c r="C329" s="939"/>
      <c r="D329" s="956" t="s">
        <v>6</v>
      </c>
      <c r="E329" s="937"/>
      <c r="F329" s="954" t="s">
        <v>434</v>
      </c>
      <c r="G329" s="940">
        <v>110</v>
      </c>
      <c r="H329" s="1071">
        <v>7.0000000000000007E-2</v>
      </c>
      <c r="I329" s="1071">
        <v>0.128</v>
      </c>
      <c r="J329" s="1072">
        <v>1</v>
      </c>
      <c r="K329" s="1071">
        <v>6.6000000000000003E-2</v>
      </c>
      <c r="L329" s="1071">
        <v>0.128</v>
      </c>
      <c r="M329" s="1072">
        <v>1</v>
      </c>
      <c r="N329" s="1071">
        <v>6.2E-2</v>
      </c>
      <c r="O329" s="1071">
        <v>0.125</v>
      </c>
      <c r="P329" s="1072">
        <v>1</v>
      </c>
      <c r="Q329" s="1071">
        <v>6.2E-2</v>
      </c>
      <c r="R329" s="1071">
        <v>0.125</v>
      </c>
      <c r="S329" s="1072">
        <v>1</v>
      </c>
      <c r="T329" s="1071">
        <v>6.2E-2</v>
      </c>
      <c r="U329" s="1071">
        <v>0.13</v>
      </c>
      <c r="V329" s="1072">
        <v>1</v>
      </c>
      <c r="W329" s="1071">
        <v>6.2E-2</v>
      </c>
      <c r="X329" s="1071">
        <v>0.13</v>
      </c>
      <c r="Y329" s="1072">
        <v>1</v>
      </c>
      <c r="Z329" s="1071">
        <v>6.2E-2</v>
      </c>
      <c r="AA329" s="1071">
        <v>0.128</v>
      </c>
      <c r="AB329" s="1072">
        <v>1</v>
      </c>
      <c r="AC329" s="1071">
        <v>5.8999999999999997E-2</v>
      </c>
      <c r="AD329" s="1071">
        <v>0.128</v>
      </c>
      <c r="AE329" s="1072">
        <v>1</v>
      </c>
      <c r="AF329" s="1071">
        <v>6.2E-2</v>
      </c>
      <c r="AG329" s="1071">
        <v>0.128</v>
      </c>
      <c r="AH329" s="1072">
        <v>1</v>
      </c>
      <c r="AI329" s="1071">
        <v>6.2E-2</v>
      </c>
      <c r="AJ329" s="1071">
        <v>0.13</v>
      </c>
      <c r="AK329" s="1072">
        <v>1</v>
      </c>
      <c r="AL329" s="1071">
        <v>5.8999999999999997E-2</v>
      </c>
      <c r="AM329" s="1071">
        <v>0.13</v>
      </c>
      <c r="AN329" s="1072">
        <v>1</v>
      </c>
      <c r="AO329" s="1071">
        <v>5.8999999999999997E-2</v>
      </c>
      <c r="AP329" s="1071">
        <v>0.128</v>
      </c>
      <c r="AQ329" s="1072">
        <v>1</v>
      </c>
      <c r="AR329" s="1071">
        <v>6.4000000000000001E-2</v>
      </c>
      <c r="AS329" s="1071">
        <v>0.13</v>
      </c>
      <c r="AT329" s="1072">
        <v>1</v>
      </c>
      <c r="AU329" s="1071">
        <v>6.6000000000000003E-2</v>
      </c>
      <c r="AV329" s="1071">
        <v>0.13</v>
      </c>
      <c r="AW329" s="1072">
        <v>1</v>
      </c>
      <c r="AX329" s="1071">
        <v>6.4000000000000001E-2</v>
      </c>
      <c r="AY329" s="1071">
        <v>0.128</v>
      </c>
      <c r="AZ329" s="1072">
        <v>1</v>
      </c>
      <c r="BA329" s="1071">
        <v>6.8000000000000005E-2</v>
      </c>
      <c r="BB329" s="1071">
        <v>0.128</v>
      </c>
      <c r="BC329" s="1072">
        <v>1</v>
      </c>
      <c r="BD329" s="1071">
        <v>7.0000000000000007E-2</v>
      </c>
      <c r="BE329" s="1071">
        <v>0.123</v>
      </c>
      <c r="BF329" s="1072">
        <v>1</v>
      </c>
      <c r="BG329" s="1071">
        <v>7.4999999999999997E-2</v>
      </c>
      <c r="BH329" s="1071">
        <v>0.121</v>
      </c>
      <c r="BI329" s="1072">
        <v>1</v>
      </c>
      <c r="BJ329" s="1071">
        <v>7.6999999999999999E-2</v>
      </c>
      <c r="BK329" s="1071">
        <v>0.123</v>
      </c>
      <c r="BL329" s="1072">
        <v>1</v>
      </c>
      <c r="BM329" s="1071">
        <v>7.4999999999999997E-2</v>
      </c>
      <c r="BN329" s="1071">
        <v>0.121</v>
      </c>
      <c r="BO329" s="1072">
        <v>1</v>
      </c>
      <c r="BP329" s="1071">
        <v>7.2999999999999995E-2</v>
      </c>
      <c r="BQ329" s="1071">
        <v>0.121</v>
      </c>
      <c r="BR329" s="1072">
        <v>1</v>
      </c>
      <c r="BS329" s="1071">
        <v>7.0000000000000007E-2</v>
      </c>
      <c r="BT329" s="1071">
        <v>0.121</v>
      </c>
      <c r="BU329" s="1072">
        <v>1</v>
      </c>
      <c r="BV329" s="1071">
        <v>7.0000000000000007E-2</v>
      </c>
      <c r="BW329" s="1071">
        <v>0.121</v>
      </c>
      <c r="BX329" s="1072">
        <v>1</v>
      </c>
      <c r="BY329" s="1071">
        <v>7.2999999999999995E-2</v>
      </c>
      <c r="BZ329" s="1071">
        <v>0.123</v>
      </c>
      <c r="CA329" s="1072">
        <v>1</v>
      </c>
    </row>
    <row r="330" spans="1:79" ht="19.5" x14ac:dyDescent="0.3">
      <c r="A330" s="991"/>
      <c r="B330" s="1002"/>
      <c r="C330" s="939"/>
      <c r="D330" s="956"/>
      <c r="E330" s="937"/>
      <c r="F330" s="954" t="s">
        <v>436</v>
      </c>
      <c r="G330" s="988">
        <v>10</v>
      </c>
      <c r="H330" s="1071">
        <v>5.8999999999999997E-2</v>
      </c>
      <c r="I330" s="1071">
        <v>7.0999999999999994E-2</v>
      </c>
      <c r="J330" s="1072">
        <v>5</v>
      </c>
      <c r="K330" s="1071">
        <v>5.7000000000000002E-2</v>
      </c>
      <c r="L330" s="1071">
        <v>7.0999999999999994E-2</v>
      </c>
      <c r="M330" s="1072">
        <v>5</v>
      </c>
      <c r="N330" s="1071">
        <v>5.1999999999999998E-2</v>
      </c>
      <c r="O330" s="1071">
        <v>7.0999999999999994E-2</v>
      </c>
      <c r="P330" s="1072">
        <v>5</v>
      </c>
      <c r="Q330" s="1071">
        <v>5.1999999999999998E-2</v>
      </c>
      <c r="R330" s="1071">
        <v>7.0999999999999994E-2</v>
      </c>
      <c r="S330" s="1072">
        <v>5</v>
      </c>
      <c r="T330" s="1071">
        <v>5.2999999999999999E-2</v>
      </c>
      <c r="U330" s="1071">
        <v>7.1999999999999995E-2</v>
      </c>
      <c r="V330" s="1072">
        <v>5</v>
      </c>
      <c r="W330" s="1071">
        <v>5.3999999999999999E-2</v>
      </c>
      <c r="X330" s="1071">
        <v>7.1999999999999995E-2</v>
      </c>
      <c r="Y330" s="1072">
        <v>5</v>
      </c>
      <c r="Z330" s="1071">
        <v>5.1999999999999998E-2</v>
      </c>
      <c r="AA330" s="1071">
        <v>7.1999999999999995E-2</v>
      </c>
      <c r="AB330" s="1072">
        <v>5</v>
      </c>
      <c r="AC330" s="1071">
        <v>5.0999999999999997E-2</v>
      </c>
      <c r="AD330" s="1071">
        <v>7.1999999999999995E-2</v>
      </c>
      <c r="AE330" s="1072">
        <v>5</v>
      </c>
      <c r="AF330" s="1071">
        <v>5.2999999999999999E-2</v>
      </c>
      <c r="AG330" s="1071">
        <v>7.1999999999999995E-2</v>
      </c>
      <c r="AH330" s="1072">
        <v>5</v>
      </c>
      <c r="AI330" s="1071">
        <v>5.2999999999999999E-2</v>
      </c>
      <c r="AJ330" s="1071">
        <v>7.2999999999999995E-2</v>
      </c>
      <c r="AK330" s="1072">
        <v>5</v>
      </c>
      <c r="AL330" s="1071">
        <v>5.1999999999999998E-2</v>
      </c>
      <c r="AM330" s="1071">
        <v>7.1999999999999995E-2</v>
      </c>
      <c r="AN330" s="1072">
        <v>5</v>
      </c>
      <c r="AO330" s="1071">
        <v>5.0999999999999997E-2</v>
      </c>
      <c r="AP330" s="1071">
        <v>7.1999999999999995E-2</v>
      </c>
      <c r="AQ330" s="1072">
        <v>5</v>
      </c>
      <c r="AR330" s="1071">
        <v>5.2999999999999999E-2</v>
      </c>
      <c r="AS330" s="1071">
        <v>7.3999999999999996E-2</v>
      </c>
      <c r="AT330" s="1072">
        <v>5</v>
      </c>
      <c r="AU330" s="1071">
        <v>5.6000000000000001E-2</v>
      </c>
      <c r="AV330" s="1071">
        <v>7.4999999999999997E-2</v>
      </c>
      <c r="AW330" s="1072">
        <v>5</v>
      </c>
      <c r="AX330" s="1071">
        <v>5.6000000000000001E-2</v>
      </c>
      <c r="AY330" s="1071">
        <v>7.3999999999999996E-2</v>
      </c>
      <c r="AZ330" s="1072">
        <v>5</v>
      </c>
      <c r="BA330" s="1071">
        <v>0.06</v>
      </c>
      <c r="BB330" s="1071">
        <v>7.1999999999999995E-2</v>
      </c>
      <c r="BC330" s="1072">
        <v>5</v>
      </c>
      <c r="BD330" s="1071">
        <v>6.2E-2</v>
      </c>
      <c r="BE330" s="1071">
        <v>7.0000000000000007E-2</v>
      </c>
      <c r="BF330" s="1072">
        <v>5</v>
      </c>
      <c r="BG330" s="1071">
        <v>6.5000000000000002E-2</v>
      </c>
      <c r="BH330" s="1071">
        <v>7.0000000000000007E-2</v>
      </c>
      <c r="BI330" s="1072">
        <v>5</v>
      </c>
      <c r="BJ330" s="1071">
        <v>6.8000000000000005E-2</v>
      </c>
      <c r="BK330" s="1071">
        <v>7.0999999999999994E-2</v>
      </c>
      <c r="BL330" s="1072">
        <v>6</v>
      </c>
      <c r="BM330" s="1071">
        <v>6.7000000000000004E-2</v>
      </c>
      <c r="BN330" s="1071">
        <v>7.0999999999999994E-2</v>
      </c>
      <c r="BO330" s="1072">
        <v>5</v>
      </c>
      <c r="BP330" s="1071">
        <v>6.3E-2</v>
      </c>
      <c r="BQ330" s="1071">
        <v>7.0000000000000007E-2</v>
      </c>
      <c r="BR330" s="1072">
        <v>5</v>
      </c>
      <c r="BS330" s="1071">
        <v>6.0999999999999999E-2</v>
      </c>
      <c r="BT330" s="1071">
        <v>7.0000000000000007E-2</v>
      </c>
      <c r="BU330" s="1072">
        <v>5</v>
      </c>
      <c r="BV330" s="1071">
        <v>6.2E-2</v>
      </c>
      <c r="BW330" s="1071">
        <v>7.0000000000000007E-2</v>
      </c>
      <c r="BX330" s="1072">
        <v>5</v>
      </c>
      <c r="BY330" s="1071">
        <v>6.5000000000000002E-2</v>
      </c>
      <c r="BZ330" s="1071">
        <v>7.1999999999999995E-2</v>
      </c>
      <c r="CA330" s="1072">
        <v>5</v>
      </c>
    </row>
    <row r="331" spans="1:79" s="122" customFormat="1" ht="19.5" x14ac:dyDescent="0.3">
      <c r="A331" s="991">
        <v>7.0400000000000004E-2</v>
      </c>
      <c r="B331" s="1002"/>
      <c r="C331" s="932"/>
      <c r="D331" s="956"/>
      <c r="E331" s="937"/>
      <c r="F331" s="954" t="s">
        <v>437</v>
      </c>
      <c r="G331" s="988" t="s">
        <v>109</v>
      </c>
      <c r="H331" s="1201">
        <v>20</v>
      </c>
      <c r="I331" s="1201"/>
      <c r="J331" s="1201"/>
      <c r="K331" s="1201">
        <v>20</v>
      </c>
      <c r="L331" s="1201"/>
      <c r="M331" s="1201"/>
      <c r="N331" s="1201">
        <v>20</v>
      </c>
      <c r="O331" s="1201"/>
      <c r="P331" s="1201"/>
      <c r="Q331" s="1201">
        <v>20</v>
      </c>
      <c r="R331" s="1201"/>
      <c r="S331" s="1201"/>
      <c r="T331" s="1201">
        <v>20</v>
      </c>
      <c r="U331" s="1201"/>
      <c r="V331" s="1201"/>
      <c r="W331" s="1201">
        <v>20</v>
      </c>
      <c r="X331" s="1201"/>
      <c r="Y331" s="1201"/>
      <c r="Z331" s="1201">
        <v>20</v>
      </c>
      <c r="AA331" s="1201"/>
      <c r="AB331" s="1201"/>
      <c r="AC331" s="1201">
        <v>20</v>
      </c>
      <c r="AD331" s="1201"/>
      <c r="AE331" s="1201"/>
      <c r="AF331" s="1201">
        <v>20</v>
      </c>
      <c r="AG331" s="1201"/>
      <c r="AH331" s="1201"/>
      <c r="AI331" s="1201">
        <v>20</v>
      </c>
      <c r="AJ331" s="1201"/>
      <c r="AK331" s="1201"/>
      <c r="AL331" s="1201">
        <v>20</v>
      </c>
      <c r="AM331" s="1201"/>
      <c r="AN331" s="1201"/>
      <c r="AO331" s="1201">
        <v>20</v>
      </c>
      <c r="AP331" s="1201"/>
      <c r="AQ331" s="1201"/>
      <c r="AR331" s="1201">
        <v>20</v>
      </c>
      <c r="AS331" s="1201"/>
      <c r="AT331" s="1201"/>
      <c r="AU331" s="1201">
        <v>20</v>
      </c>
      <c r="AV331" s="1201"/>
      <c r="AW331" s="1201"/>
      <c r="AX331" s="1201">
        <v>20</v>
      </c>
      <c r="AY331" s="1201"/>
      <c r="AZ331" s="1201"/>
      <c r="BA331" s="1201">
        <v>20</v>
      </c>
      <c r="BB331" s="1201"/>
      <c r="BC331" s="1201"/>
      <c r="BD331" s="1201">
        <v>20</v>
      </c>
      <c r="BE331" s="1201"/>
      <c r="BF331" s="1201"/>
      <c r="BG331" s="1201">
        <v>20</v>
      </c>
      <c r="BH331" s="1201"/>
      <c r="BI331" s="1201"/>
      <c r="BJ331" s="1201">
        <v>20</v>
      </c>
      <c r="BK331" s="1201"/>
      <c r="BL331" s="1201"/>
      <c r="BM331" s="1201">
        <v>20</v>
      </c>
      <c r="BN331" s="1201"/>
      <c r="BO331" s="1201"/>
      <c r="BP331" s="1201">
        <v>20</v>
      </c>
      <c r="BQ331" s="1201"/>
      <c r="BR331" s="1201"/>
      <c r="BS331" s="1201">
        <v>20</v>
      </c>
      <c r="BT331" s="1201"/>
      <c r="BU331" s="1201"/>
      <c r="BV331" s="1201">
        <v>20</v>
      </c>
      <c r="BW331" s="1201"/>
      <c r="BX331" s="1201"/>
      <c r="BY331" s="1201">
        <v>20</v>
      </c>
      <c r="BZ331" s="1201"/>
      <c r="CA331" s="1201"/>
    </row>
    <row r="332" spans="1:79" ht="19.5" x14ac:dyDescent="0.3">
      <c r="A332" s="991"/>
      <c r="B332" s="1002"/>
      <c r="C332" s="939"/>
      <c r="D332" s="972"/>
      <c r="E332" s="937"/>
      <c r="F332" s="954" t="s">
        <v>438</v>
      </c>
      <c r="G332" s="988" t="s">
        <v>109</v>
      </c>
      <c r="H332" s="1201"/>
      <c r="I332" s="1201"/>
      <c r="J332" s="1201"/>
      <c r="K332" s="1201"/>
      <c r="L332" s="1201"/>
      <c r="M332" s="1201"/>
      <c r="N332" s="1201"/>
      <c r="O332" s="1201"/>
      <c r="P332" s="1201"/>
      <c r="Q332" s="1201"/>
      <c r="R332" s="1201"/>
      <c r="S332" s="1201"/>
      <c r="T332" s="1201"/>
      <c r="U332" s="1201"/>
      <c r="V332" s="1201"/>
      <c r="W332" s="1201"/>
      <c r="X332" s="1201"/>
      <c r="Y332" s="1201"/>
      <c r="Z332" s="1201"/>
      <c r="AA332" s="1201"/>
      <c r="AB332" s="1201"/>
      <c r="AC332" s="1201"/>
      <c r="AD332" s="1201"/>
      <c r="AE332" s="1201"/>
      <c r="AF332" s="1201"/>
      <c r="AG332" s="1201"/>
      <c r="AH332" s="1201"/>
      <c r="AI332" s="1201"/>
      <c r="AJ332" s="1201"/>
      <c r="AK332" s="1201"/>
      <c r="AL332" s="1201"/>
      <c r="AM332" s="1201"/>
      <c r="AN332" s="1201"/>
      <c r="AO332" s="1201"/>
      <c r="AP332" s="1201"/>
      <c r="AQ332" s="1201"/>
      <c r="AR332" s="1201"/>
      <c r="AS332" s="1201"/>
      <c r="AT332" s="1201"/>
      <c r="AU332" s="1201"/>
      <c r="AV332" s="1201"/>
      <c r="AW332" s="1201"/>
      <c r="AX332" s="1201"/>
      <c r="AY332" s="1201"/>
      <c r="AZ332" s="1201"/>
      <c r="BA332" s="1201"/>
      <c r="BB332" s="1201"/>
      <c r="BC332" s="1201"/>
      <c r="BD332" s="1201"/>
      <c r="BE332" s="1201"/>
      <c r="BF332" s="1201"/>
      <c r="BG332" s="1201"/>
      <c r="BH332" s="1201"/>
      <c r="BI332" s="1201"/>
      <c r="BJ332" s="1201"/>
      <c r="BK332" s="1201"/>
      <c r="BL332" s="1201"/>
      <c r="BM332" s="1201"/>
      <c r="BN332" s="1201"/>
      <c r="BO332" s="1201"/>
      <c r="BP332" s="1201"/>
      <c r="BQ332" s="1201"/>
      <c r="BR332" s="1201"/>
      <c r="BS332" s="1201"/>
      <c r="BT332" s="1201"/>
      <c r="BU332" s="1201"/>
      <c r="BV332" s="1201"/>
      <c r="BW332" s="1201"/>
      <c r="BX332" s="1201"/>
      <c r="BY332" s="1201"/>
      <c r="BZ332" s="1201"/>
      <c r="CA332" s="1201"/>
    </row>
    <row r="333" spans="1:79" ht="19.5" customHeight="1" x14ac:dyDescent="0.3">
      <c r="A333" s="991"/>
      <c r="B333" s="1002"/>
      <c r="C333" s="939"/>
      <c r="D333" s="956" t="s">
        <v>7</v>
      </c>
      <c r="E333" s="937"/>
      <c r="F333" s="954" t="s">
        <v>434</v>
      </c>
      <c r="G333" s="940">
        <v>110</v>
      </c>
      <c r="H333" s="1102"/>
      <c r="I333" s="1102"/>
      <c r="J333" s="1072">
        <v>0</v>
      </c>
      <c r="K333" s="1102"/>
      <c r="L333" s="1102"/>
      <c r="M333" s="1072">
        <v>0</v>
      </c>
      <c r="N333" s="1102"/>
      <c r="O333" s="1102"/>
      <c r="P333" s="1072">
        <v>0</v>
      </c>
      <c r="Q333" s="1102"/>
      <c r="R333" s="1102"/>
      <c r="S333" s="1072">
        <v>0</v>
      </c>
      <c r="T333" s="1102">
        <v>0</v>
      </c>
      <c r="U333" s="1102">
        <v>0</v>
      </c>
      <c r="V333" s="1072">
        <v>0</v>
      </c>
      <c r="W333" s="1102"/>
      <c r="X333" s="1102"/>
      <c r="Y333" s="1072">
        <v>0</v>
      </c>
      <c r="Z333" s="1102"/>
      <c r="AA333" s="1102"/>
      <c r="AB333" s="1072">
        <v>0</v>
      </c>
      <c r="AC333" s="1102"/>
      <c r="AD333" s="1102"/>
      <c r="AE333" s="1072">
        <v>0</v>
      </c>
      <c r="AF333" s="1102"/>
      <c r="AG333" s="1102"/>
      <c r="AH333" s="1072">
        <v>0</v>
      </c>
      <c r="AI333" s="1102"/>
      <c r="AJ333" s="1102"/>
      <c r="AK333" s="1072">
        <v>0</v>
      </c>
      <c r="AL333" s="1102">
        <v>0</v>
      </c>
      <c r="AM333" s="1102">
        <v>0</v>
      </c>
      <c r="AN333" s="1072">
        <v>0</v>
      </c>
      <c r="AO333" s="1102"/>
      <c r="AP333" s="1102"/>
      <c r="AQ333" s="1072">
        <v>0</v>
      </c>
      <c r="AR333" s="1102"/>
      <c r="AS333" s="1102"/>
      <c r="AT333" s="1072">
        <v>0</v>
      </c>
      <c r="AU333" s="1102"/>
      <c r="AV333" s="1102"/>
      <c r="AW333" s="1072">
        <v>0</v>
      </c>
      <c r="AX333" s="1102"/>
      <c r="AY333" s="1102"/>
      <c r="AZ333" s="1072">
        <v>0</v>
      </c>
      <c r="BA333" s="1102"/>
      <c r="BB333" s="1102"/>
      <c r="BC333" s="1072">
        <v>0</v>
      </c>
      <c r="BD333" s="1102"/>
      <c r="BE333" s="1102"/>
      <c r="BF333" s="1072">
        <v>0</v>
      </c>
      <c r="BG333" s="1102"/>
      <c r="BH333" s="1102"/>
      <c r="BI333" s="1072">
        <v>0</v>
      </c>
      <c r="BJ333" s="1102"/>
      <c r="BK333" s="1102"/>
      <c r="BL333" s="1072">
        <v>0</v>
      </c>
      <c r="BM333" s="1102"/>
      <c r="BN333" s="1102"/>
      <c r="BO333" s="1072">
        <v>0</v>
      </c>
      <c r="BP333" s="1102"/>
      <c r="BQ333" s="1102"/>
      <c r="BR333" s="1072">
        <v>0</v>
      </c>
      <c r="BS333" s="1102">
        <v>0</v>
      </c>
      <c r="BT333" s="1102">
        <v>0</v>
      </c>
      <c r="BU333" s="1072">
        <v>0</v>
      </c>
      <c r="BV333" s="1102"/>
      <c r="BW333" s="1102"/>
      <c r="BX333" s="1072">
        <v>0</v>
      </c>
      <c r="BY333" s="1102"/>
      <c r="BZ333" s="1102"/>
      <c r="CA333" s="1072">
        <v>0</v>
      </c>
    </row>
    <row r="334" spans="1:79" ht="19.5" x14ac:dyDescent="0.3">
      <c r="A334" s="991"/>
      <c r="B334" s="1002"/>
      <c r="C334" s="939"/>
      <c r="D334" s="956"/>
      <c r="E334" s="937"/>
      <c r="F334" s="954" t="s">
        <v>436</v>
      </c>
      <c r="G334" s="955">
        <v>10</v>
      </c>
      <c r="H334" s="1102"/>
      <c r="I334" s="1102"/>
      <c r="J334" s="1072">
        <v>0</v>
      </c>
      <c r="K334" s="1102"/>
      <c r="L334" s="1102"/>
      <c r="M334" s="1072">
        <v>0</v>
      </c>
      <c r="N334" s="1102"/>
      <c r="O334" s="1102"/>
      <c r="P334" s="1072">
        <v>0</v>
      </c>
      <c r="Q334" s="1102"/>
      <c r="R334" s="1102"/>
      <c r="S334" s="1072">
        <v>0</v>
      </c>
      <c r="T334" s="1102">
        <v>0</v>
      </c>
      <c r="U334" s="1102">
        <v>0</v>
      </c>
      <c r="V334" s="1072">
        <v>0</v>
      </c>
      <c r="W334" s="1102"/>
      <c r="X334" s="1102"/>
      <c r="Y334" s="1072">
        <v>0</v>
      </c>
      <c r="Z334" s="1102"/>
      <c r="AA334" s="1102"/>
      <c r="AB334" s="1072">
        <v>0</v>
      </c>
      <c r="AC334" s="1102"/>
      <c r="AD334" s="1102"/>
      <c r="AE334" s="1072">
        <v>0</v>
      </c>
      <c r="AF334" s="1102"/>
      <c r="AG334" s="1102"/>
      <c r="AH334" s="1072">
        <v>0</v>
      </c>
      <c r="AI334" s="1102"/>
      <c r="AJ334" s="1102"/>
      <c r="AK334" s="1072">
        <v>0</v>
      </c>
      <c r="AL334" s="1102">
        <v>0</v>
      </c>
      <c r="AM334" s="1102">
        <v>0</v>
      </c>
      <c r="AN334" s="1072">
        <v>0</v>
      </c>
      <c r="AO334" s="1102"/>
      <c r="AP334" s="1102"/>
      <c r="AQ334" s="1072">
        <v>0</v>
      </c>
      <c r="AR334" s="1102"/>
      <c r="AS334" s="1102"/>
      <c r="AT334" s="1072">
        <v>0</v>
      </c>
      <c r="AU334" s="1102"/>
      <c r="AV334" s="1102"/>
      <c r="AW334" s="1072">
        <v>0</v>
      </c>
      <c r="AX334" s="1102"/>
      <c r="AY334" s="1102"/>
      <c r="AZ334" s="1072">
        <v>0</v>
      </c>
      <c r="BA334" s="1102"/>
      <c r="BB334" s="1102"/>
      <c r="BC334" s="1072">
        <v>0</v>
      </c>
      <c r="BD334" s="1102"/>
      <c r="BE334" s="1102"/>
      <c r="BF334" s="1072">
        <v>0</v>
      </c>
      <c r="BG334" s="1102"/>
      <c r="BH334" s="1102"/>
      <c r="BI334" s="1072">
        <v>0</v>
      </c>
      <c r="BJ334" s="1102"/>
      <c r="BK334" s="1102"/>
      <c r="BL334" s="1072">
        <v>0</v>
      </c>
      <c r="BM334" s="1102"/>
      <c r="BN334" s="1102"/>
      <c r="BO334" s="1072">
        <v>0</v>
      </c>
      <c r="BP334" s="1102"/>
      <c r="BQ334" s="1102"/>
      <c r="BR334" s="1072">
        <v>0</v>
      </c>
      <c r="BS334" s="1102">
        <v>0</v>
      </c>
      <c r="BT334" s="1102">
        <v>0</v>
      </c>
      <c r="BU334" s="1072">
        <v>0</v>
      </c>
      <c r="BV334" s="1102"/>
      <c r="BW334" s="1102"/>
      <c r="BX334" s="1072">
        <v>0</v>
      </c>
      <c r="BY334" s="1102"/>
      <c r="BZ334" s="1102"/>
      <c r="CA334" s="1072">
        <v>0</v>
      </c>
    </row>
    <row r="335" spans="1:79" s="122" customFormat="1" ht="19.5" x14ac:dyDescent="0.3">
      <c r="A335" s="991"/>
      <c r="B335" s="1002"/>
      <c r="C335" s="932"/>
      <c r="D335" s="956"/>
      <c r="E335" s="937"/>
      <c r="F335" s="954" t="s">
        <v>437</v>
      </c>
      <c r="G335" s="955" t="s">
        <v>109</v>
      </c>
      <c r="H335" s="1201"/>
      <c r="I335" s="1201"/>
      <c r="J335" s="1201"/>
      <c r="K335" s="1201"/>
      <c r="L335" s="1201"/>
      <c r="M335" s="1201"/>
      <c r="N335" s="1201"/>
      <c r="O335" s="1201"/>
      <c r="P335" s="1201"/>
      <c r="Q335" s="1201"/>
      <c r="R335" s="1201"/>
      <c r="S335" s="1201"/>
      <c r="T335" s="1201"/>
      <c r="U335" s="1201"/>
      <c r="V335" s="1201"/>
      <c r="W335" s="1201"/>
      <c r="X335" s="1201"/>
      <c r="Y335" s="1201"/>
      <c r="Z335" s="1201"/>
      <c r="AA335" s="1201"/>
      <c r="AB335" s="1201"/>
      <c r="AC335" s="1201"/>
      <c r="AD335" s="1201"/>
      <c r="AE335" s="1201"/>
      <c r="AF335" s="1201"/>
      <c r="AG335" s="1201"/>
      <c r="AH335" s="1201"/>
      <c r="AI335" s="1201"/>
      <c r="AJ335" s="1201"/>
      <c r="AK335" s="1201"/>
      <c r="AL335" s="1201"/>
      <c r="AM335" s="1201"/>
      <c r="AN335" s="1201"/>
      <c r="AO335" s="1201"/>
      <c r="AP335" s="1201"/>
      <c r="AQ335" s="1201"/>
      <c r="AR335" s="1201"/>
      <c r="AS335" s="1201"/>
      <c r="AT335" s="1201"/>
      <c r="AU335" s="1201"/>
      <c r="AV335" s="1201"/>
      <c r="AW335" s="1201"/>
      <c r="AX335" s="1201"/>
      <c r="AY335" s="1201"/>
      <c r="AZ335" s="1201"/>
      <c r="BA335" s="1201"/>
      <c r="BB335" s="1201"/>
      <c r="BC335" s="1201"/>
      <c r="BD335" s="1201"/>
      <c r="BE335" s="1201"/>
      <c r="BF335" s="1201"/>
      <c r="BG335" s="1201"/>
      <c r="BH335" s="1201"/>
      <c r="BI335" s="1201"/>
      <c r="BJ335" s="1201"/>
      <c r="BK335" s="1201"/>
      <c r="BL335" s="1201"/>
      <c r="BM335" s="1201"/>
      <c r="BN335" s="1201"/>
      <c r="BO335" s="1201"/>
      <c r="BP335" s="1201"/>
      <c r="BQ335" s="1201"/>
      <c r="BR335" s="1201"/>
      <c r="BS335" s="1201"/>
      <c r="BT335" s="1201"/>
      <c r="BU335" s="1201"/>
      <c r="BV335" s="1201"/>
      <c r="BW335" s="1201"/>
      <c r="BX335" s="1201"/>
      <c r="BY335" s="1201"/>
      <c r="BZ335" s="1201"/>
      <c r="CA335" s="1201"/>
    </row>
    <row r="336" spans="1:79" ht="19.5" x14ac:dyDescent="0.3">
      <c r="A336" s="991"/>
      <c r="B336" s="1002"/>
      <c r="C336" s="939"/>
      <c r="D336" s="972"/>
      <c r="E336" s="937"/>
      <c r="F336" s="954" t="s">
        <v>438</v>
      </c>
      <c r="G336" s="955" t="s">
        <v>109</v>
      </c>
      <c r="H336" s="1201"/>
      <c r="I336" s="1201"/>
      <c r="J336" s="1201"/>
      <c r="K336" s="1201"/>
      <c r="L336" s="1201"/>
      <c r="M336" s="1201"/>
      <c r="N336" s="1201"/>
      <c r="O336" s="1201"/>
      <c r="P336" s="1201"/>
      <c r="Q336" s="1201"/>
      <c r="R336" s="1201"/>
      <c r="S336" s="1201"/>
      <c r="T336" s="1201"/>
      <c r="U336" s="1201"/>
      <c r="V336" s="1201"/>
      <c r="W336" s="1201"/>
      <c r="X336" s="1201"/>
      <c r="Y336" s="1201"/>
      <c r="Z336" s="1201"/>
      <c r="AA336" s="1201"/>
      <c r="AB336" s="1201"/>
      <c r="AC336" s="1201"/>
      <c r="AD336" s="1201"/>
      <c r="AE336" s="1201"/>
      <c r="AF336" s="1201"/>
      <c r="AG336" s="1201"/>
      <c r="AH336" s="1201"/>
      <c r="AI336" s="1201"/>
      <c r="AJ336" s="1201"/>
      <c r="AK336" s="1201"/>
      <c r="AL336" s="1201"/>
      <c r="AM336" s="1201"/>
      <c r="AN336" s="1201"/>
      <c r="AO336" s="1201"/>
      <c r="AP336" s="1201"/>
      <c r="AQ336" s="1201"/>
      <c r="AR336" s="1201"/>
      <c r="AS336" s="1201"/>
      <c r="AT336" s="1201"/>
      <c r="AU336" s="1201"/>
      <c r="AV336" s="1201"/>
      <c r="AW336" s="1201"/>
      <c r="AX336" s="1201"/>
      <c r="AY336" s="1201"/>
      <c r="AZ336" s="1201"/>
      <c r="BA336" s="1201"/>
      <c r="BB336" s="1201"/>
      <c r="BC336" s="1201"/>
      <c r="BD336" s="1201"/>
      <c r="BE336" s="1201"/>
      <c r="BF336" s="1201"/>
      <c r="BG336" s="1201"/>
      <c r="BH336" s="1201"/>
      <c r="BI336" s="1201"/>
      <c r="BJ336" s="1201"/>
      <c r="BK336" s="1201"/>
      <c r="BL336" s="1201"/>
      <c r="BM336" s="1201"/>
      <c r="BN336" s="1201"/>
      <c r="BO336" s="1201"/>
      <c r="BP336" s="1201"/>
      <c r="BQ336" s="1201"/>
      <c r="BR336" s="1201"/>
      <c r="BS336" s="1201"/>
      <c r="BT336" s="1201"/>
      <c r="BU336" s="1201"/>
      <c r="BV336" s="1201"/>
      <c r="BW336" s="1201"/>
      <c r="BX336" s="1201"/>
      <c r="BY336" s="1201"/>
      <c r="BZ336" s="1201"/>
      <c r="CA336" s="1201"/>
    </row>
    <row r="337" spans="1:79" ht="24.75" customHeight="1" x14ac:dyDescent="0.3">
      <c r="A337" s="991"/>
      <c r="B337" s="1002"/>
      <c r="C337" s="947" t="s">
        <v>458</v>
      </c>
      <c r="D337" s="985" t="s">
        <v>507</v>
      </c>
      <c r="E337" s="937"/>
      <c r="F337" s="954" t="s">
        <v>109</v>
      </c>
      <c r="G337" s="946">
        <v>110</v>
      </c>
      <c r="H337" s="1102"/>
      <c r="I337" s="1102"/>
      <c r="J337" s="1072">
        <v>0</v>
      </c>
      <c r="K337" s="1102"/>
      <c r="L337" s="1102"/>
      <c r="M337" s="1072">
        <v>0</v>
      </c>
      <c r="N337" s="1102"/>
      <c r="O337" s="1102"/>
      <c r="P337" s="1072">
        <v>0</v>
      </c>
      <c r="Q337" s="1102"/>
      <c r="R337" s="1102"/>
      <c r="S337" s="1072">
        <v>0</v>
      </c>
      <c r="T337" s="1102">
        <v>0</v>
      </c>
      <c r="U337" s="1102">
        <v>0</v>
      </c>
      <c r="V337" s="1072">
        <v>0</v>
      </c>
      <c r="W337" s="1102"/>
      <c r="X337" s="1102"/>
      <c r="Y337" s="1072">
        <v>0</v>
      </c>
      <c r="Z337" s="1102"/>
      <c r="AA337" s="1102"/>
      <c r="AB337" s="1072">
        <v>0</v>
      </c>
      <c r="AC337" s="1102"/>
      <c r="AD337" s="1102"/>
      <c r="AE337" s="1072">
        <v>0</v>
      </c>
      <c r="AF337" s="1102"/>
      <c r="AG337" s="1102"/>
      <c r="AH337" s="1072">
        <v>0</v>
      </c>
      <c r="AI337" s="1102"/>
      <c r="AJ337" s="1102"/>
      <c r="AK337" s="1072">
        <v>0</v>
      </c>
      <c r="AL337" s="1102">
        <v>0</v>
      </c>
      <c r="AM337" s="1102">
        <v>0</v>
      </c>
      <c r="AN337" s="1072">
        <v>0</v>
      </c>
      <c r="AO337" s="1102"/>
      <c r="AP337" s="1102"/>
      <c r="AQ337" s="1072">
        <v>0</v>
      </c>
      <c r="AR337" s="1102"/>
      <c r="AS337" s="1102"/>
      <c r="AT337" s="1072">
        <v>0</v>
      </c>
      <c r="AU337" s="1102"/>
      <c r="AV337" s="1102"/>
      <c r="AW337" s="1072">
        <v>0</v>
      </c>
      <c r="AX337" s="1102"/>
      <c r="AY337" s="1102"/>
      <c r="AZ337" s="1072">
        <v>0</v>
      </c>
      <c r="BA337" s="1102"/>
      <c r="BB337" s="1102"/>
      <c r="BC337" s="1072">
        <v>0</v>
      </c>
      <c r="BD337" s="1102"/>
      <c r="BE337" s="1102"/>
      <c r="BF337" s="1072">
        <v>0</v>
      </c>
      <c r="BG337" s="1102"/>
      <c r="BH337" s="1102"/>
      <c r="BI337" s="1072">
        <v>0</v>
      </c>
      <c r="BJ337" s="1102"/>
      <c r="BK337" s="1102"/>
      <c r="BL337" s="1072">
        <v>0</v>
      </c>
      <c r="BM337" s="1102"/>
      <c r="BN337" s="1102"/>
      <c r="BO337" s="1072">
        <v>0</v>
      </c>
      <c r="BP337" s="1102"/>
      <c r="BQ337" s="1102"/>
      <c r="BR337" s="1072">
        <v>0</v>
      </c>
      <c r="BS337" s="1102">
        <v>0</v>
      </c>
      <c r="BT337" s="1102">
        <v>0</v>
      </c>
      <c r="BU337" s="1072">
        <v>0</v>
      </c>
      <c r="BV337" s="1102"/>
      <c r="BW337" s="1102"/>
      <c r="BX337" s="1072">
        <v>0</v>
      </c>
      <c r="BY337" s="1102"/>
      <c r="BZ337" s="1102"/>
      <c r="CA337" s="1072">
        <v>0</v>
      </c>
    </row>
    <row r="338" spans="1:79" ht="20.25" customHeight="1" x14ac:dyDescent="0.3">
      <c r="A338" s="991"/>
      <c r="B338" s="1002"/>
      <c r="C338" s="947" t="s">
        <v>459</v>
      </c>
      <c r="D338" s="980" t="s">
        <v>508</v>
      </c>
      <c r="E338" s="937"/>
      <c r="F338" s="954" t="s">
        <v>109</v>
      </c>
      <c r="G338" s="946">
        <v>110</v>
      </c>
      <c r="H338" s="1102"/>
      <c r="I338" s="1102"/>
      <c r="J338" s="1072">
        <v>0</v>
      </c>
      <c r="K338" s="1102"/>
      <c r="L338" s="1102"/>
      <c r="M338" s="1072">
        <v>0</v>
      </c>
      <c r="N338" s="1102"/>
      <c r="O338" s="1102"/>
      <c r="P338" s="1072">
        <v>0</v>
      </c>
      <c r="Q338" s="1102"/>
      <c r="R338" s="1102"/>
      <c r="S338" s="1072">
        <v>0</v>
      </c>
      <c r="T338" s="1102">
        <v>0</v>
      </c>
      <c r="U338" s="1102">
        <v>0</v>
      </c>
      <c r="V338" s="1072">
        <v>0</v>
      </c>
      <c r="W338" s="1102"/>
      <c r="X338" s="1102"/>
      <c r="Y338" s="1072">
        <v>0</v>
      </c>
      <c r="Z338" s="1102"/>
      <c r="AA338" s="1102"/>
      <c r="AB338" s="1072">
        <v>0</v>
      </c>
      <c r="AC338" s="1102"/>
      <c r="AD338" s="1102"/>
      <c r="AE338" s="1072">
        <v>0</v>
      </c>
      <c r="AF338" s="1102"/>
      <c r="AG338" s="1102"/>
      <c r="AH338" s="1072">
        <v>0</v>
      </c>
      <c r="AI338" s="1102"/>
      <c r="AJ338" s="1102"/>
      <c r="AK338" s="1072">
        <v>0</v>
      </c>
      <c r="AL338" s="1102">
        <v>0</v>
      </c>
      <c r="AM338" s="1102">
        <v>0</v>
      </c>
      <c r="AN338" s="1072">
        <v>0</v>
      </c>
      <c r="AO338" s="1102"/>
      <c r="AP338" s="1102"/>
      <c r="AQ338" s="1072">
        <v>0</v>
      </c>
      <c r="AR338" s="1102"/>
      <c r="AS338" s="1102"/>
      <c r="AT338" s="1072">
        <v>0</v>
      </c>
      <c r="AU338" s="1102"/>
      <c r="AV338" s="1102"/>
      <c r="AW338" s="1072">
        <v>0</v>
      </c>
      <c r="AX338" s="1102"/>
      <c r="AY338" s="1102"/>
      <c r="AZ338" s="1072">
        <v>0</v>
      </c>
      <c r="BA338" s="1102"/>
      <c r="BB338" s="1102"/>
      <c r="BC338" s="1072">
        <v>0</v>
      </c>
      <c r="BD338" s="1102"/>
      <c r="BE338" s="1102"/>
      <c r="BF338" s="1072">
        <v>0</v>
      </c>
      <c r="BG338" s="1102"/>
      <c r="BH338" s="1102"/>
      <c r="BI338" s="1072">
        <v>0</v>
      </c>
      <c r="BJ338" s="1102"/>
      <c r="BK338" s="1102"/>
      <c r="BL338" s="1072">
        <v>0</v>
      </c>
      <c r="BM338" s="1102"/>
      <c r="BN338" s="1102"/>
      <c r="BO338" s="1072">
        <v>0</v>
      </c>
      <c r="BP338" s="1102"/>
      <c r="BQ338" s="1102"/>
      <c r="BR338" s="1072">
        <v>0</v>
      </c>
      <c r="BS338" s="1102">
        <v>0</v>
      </c>
      <c r="BT338" s="1102">
        <v>0</v>
      </c>
      <c r="BU338" s="1072">
        <v>0</v>
      </c>
      <c r="BV338" s="1102"/>
      <c r="BW338" s="1102"/>
      <c r="BX338" s="1072">
        <v>0</v>
      </c>
      <c r="BY338" s="1102"/>
      <c r="BZ338" s="1102"/>
      <c r="CA338" s="1072">
        <v>0</v>
      </c>
    </row>
    <row r="339" spans="1:79" ht="19.5" x14ac:dyDescent="0.3">
      <c r="A339" s="991"/>
      <c r="B339" s="1002"/>
      <c r="C339" s="939" t="s">
        <v>439</v>
      </c>
      <c r="D339" s="964" t="s">
        <v>86</v>
      </c>
      <c r="E339" s="937"/>
      <c r="F339" s="954" t="s">
        <v>245</v>
      </c>
      <c r="G339" s="955">
        <v>110</v>
      </c>
      <c r="H339" s="1201">
        <v>110</v>
      </c>
      <c r="I339" s="1201"/>
      <c r="J339" s="1201"/>
      <c r="K339" s="1201">
        <v>110</v>
      </c>
      <c r="L339" s="1201"/>
      <c r="M339" s="1201"/>
      <c r="N339" s="1201">
        <v>110</v>
      </c>
      <c r="O339" s="1201"/>
      <c r="P339" s="1201"/>
      <c r="Q339" s="1201">
        <v>110</v>
      </c>
      <c r="R339" s="1201"/>
      <c r="S339" s="1201"/>
      <c r="T339" s="1201">
        <v>110</v>
      </c>
      <c r="U339" s="1201"/>
      <c r="V339" s="1201"/>
      <c r="W339" s="1201">
        <v>110</v>
      </c>
      <c r="X339" s="1201"/>
      <c r="Y339" s="1201"/>
      <c r="Z339" s="1201">
        <v>110</v>
      </c>
      <c r="AA339" s="1201"/>
      <c r="AB339" s="1201"/>
      <c r="AC339" s="1201">
        <v>110</v>
      </c>
      <c r="AD339" s="1201"/>
      <c r="AE339" s="1201"/>
      <c r="AF339" s="1201">
        <v>110</v>
      </c>
      <c r="AG339" s="1201"/>
      <c r="AH339" s="1201"/>
      <c r="AI339" s="1201">
        <v>110</v>
      </c>
      <c r="AJ339" s="1201"/>
      <c r="AK339" s="1201"/>
      <c r="AL339" s="1201">
        <v>110</v>
      </c>
      <c r="AM339" s="1201"/>
      <c r="AN339" s="1201"/>
      <c r="AO339" s="1201">
        <v>110</v>
      </c>
      <c r="AP339" s="1201"/>
      <c r="AQ339" s="1201"/>
      <c r="AR339" s="1201">
        <v>110</v>
      </c>
      <c r="AS339" s="1201"/>
      <c r="AT339" s="1201"/>
      <c r="AU339" s="1201">
        <v>110</v>
      </c>
      <c r="AV339" s="1201"/>
      <c r="AW339" s="1201"/>
      <c r="AX339" s="1201">
        <v>110</v>
      </c>
      <c r="AY339" s="1201"/>
      <c r="AZ339" s="1201"/>
      <c r="BA339" s="1201">
        <v>110</v>
      </c>
      <c r="BB339" s="1201"/>
      <c r="BC339" s="1201"/>
      <c r="BD339" s="1201">
        <v>110</v>
      </c>
      <c r="BE339" s="1201"/>
      <c r="BF339" s="1201"/>
      <c r="BG339" s="1201">
        <v>110</v>
      </c>
      <c r="BH339" s="1201"/>
      <c r="BI339" s="1201"/>
      <c r="BJ339" s="1201">
        <v>110</v>
      </c>
      <c r="BK339" s="1201"/>
      <c r="BL339" s="1201"/>
      <c r="BM339" s="1201">
        <v>110</v>
      </c>
      <c r="BN339" s="1201"/>
      <c r="BO339" s="1201"/>
      <c r="BP339" s="1201">
        <v>110</v>
      </c>
      <c r="BQ339" s="1201"/>
      <c r="BR339" s="1201"/>
      <c r="BS339" s="1201">
        <v>110</v>
      </c>
      <c r="BT339" s="1201"/>
      <c r="BU339" s="1201"/>
      <c r="BV339" s="1201">
        <v>110</v>
      </c>
      <c r="BW339" s="1201"/>
      <c r="BX339" s="1201"/>
      <c r="BY339" s="1201">
        <v>110</v>
      </c>
      <c r="BZ339" s="1201"/>
      <c r="CA339" s="1201"/>
    </row>
    <row r="340" spans="1:79" ht="19.5" x14ac:dyDescent="0.3">
      <c r="A340" s="991"/>
      <c r="B340" s="1002"/>
      <c r="C340" s="939"/>
      <c r="D340" s="956" t="s">
        <v>87</v>
      </c>
      <c r="E340" s="937"/>
      <c r="F340" s="954" t="s">
        <v>245</v>
      </c>
      <c r="G340" s="955">
        <v>110</v>
      </c>
      <c r="H340" s="1201">
        <v>110</v>
      </c>
      <c r="I340" s="1201"/>
      <c r="J340" s="1201"/>
      <c r="K340" s="1201">
        <v>110</v>
      </c>
      <c r="L340" s="1201"/>
      <c r="M340" s="1201"/>
      <c r="N340" s="1201">
        <v>110</v>
      </c>
      <c r="O340" s="1201"/>
      <c r="P340" s="1201"/>
      <c r="Q340" s="1201">
        <v>110</v>
      </c>
      <c r="R340" s="1201"/>
      <c r="S340" s="1201"/>
      <c r="T340" s="1201">
        <v>110</v>
      </c>
      <c r="U340" s="1201"/>
      <c r="V340" s="1201"/>
      <c r="W340" s="1201">
        <v>110</v>
      </c>
      <c r="X340" s="1201"/>
      <c r="Y340" s="1201"/>
      <c r="Z340" s="1201">
        <v>110</v>
      </c>
      <c r="AA340" s="1201"/>
      <c r="AB340" s="1201"/>
      <c r="AC340" s="1201">
        <v>110</v>
      </c>
      <c r="AD340" s="1201"/>
      <c r="AE340" s="1201"/>
      <c r="AF340" s="1201">
        <v>110</v>
      </c>
      <c r="AG340" s="1201"/>
      <c r="AH340" s="1201"/>
      <c r="AI340" s="1201">
        <v>110</v>
      </c>
      <c r="AJ340" s="1201"/>
      <c r="AK340" s="1201"/>
      <c r="AL340" s="1201">
        <v>110</v>
      </c>
      <c r="AM340" s="1201"/>
      <c r="AN340" s="1201"/>
      <c r="AO340" s="1201">
        <v>110</v>
      </c>
      <c r="AP340" s="1201"/>
      <c r="AQ340" s="1201"/>
      <c r="AR340" s="1201">
        <v>110</v>
      </c>
      <c r="AS340" s="1201"/>
      <c r="AT340" s="1201"/>
      <c r="AU340" s="1201">
        <v>110</v>
      </c>
      <c r="AV340" s="1201"/>
      <c r="AW340" s="1201"/>
      <c r="AX340" s="1201">
        <v>110</v>
      </c>
      <c r="AY340" s="1201"/>
      <c r="AZ340" s="1201"/>
      <c r="BA340" s="1201">
        <v>110</v>
      </c>
      <c r="BB340" s="1201"/>
      <c r="BC340" s="1201"/>
      <c r="BD340" s="1201">
        <v>110</v>
      </c>
      <c r="BE340" s="1201"/>
      <c r="BF340" s="1201"/>
      <c r="BG340" s="1201">
        <v>110</v>
      </c>
      <c r="BH340" s="1201"/>
      <c r="BI340" s="1201"/>
      <c r="BJ340" s="1201">
        <v>110</v>
      </c>
      <c r="BK340" s="1201"/>
      <c r="BL340" s="1201"/>
      <c r="BM340" s="1201">
        <v>110</v>
      </c>
      <c r="BN340" s="1201"/>
      <c r="BO340" s="1201"/>
      <c r="BP340" s="1201">
        <v>110</v>
      </c>
      <c r="BQ340" s="1201"/>
      <c r="BR340" s="1201"/>
      <c r="BS340" s="1201">
        <v>110</v>
      </c>
      <c r="BT340" s="1201"/>
      <c r="BU340" s="1201"/>
      <c r="BV340" s="1201">
        <v>110</v>
      </c>
      <c r="BW340" s="1201"/>
      <c r="BX340" s="1201"/>
      <c r="BY340" s="1201">
        <v>110</v>
      </c>
      <c r="BZ340" s="1201"/>
      <c r="CA340" s="1201"/>
    </row>
    <row r="341" spans="1:79" ht="18.75" x14ac:dyDescent="0.3">
      <c r="B341" s="1019"/>
      <c r="C341" s="945"/>
      <c r="D341" s="956" t="s">
        <v>86</v>
      </c>
      <c r="E341" s="937"/>
      <c r="F341" s="954" t="s">
        <v>245</v>
      </c>
      <c r="G341" s="955">
        <v>10</v>
      </c>
      <c r="H341" s="1201">
        <v>10.3</v>
      </c>
      <c r="I341" s="1201"/>
      <c r="J341" s="1201"/>
      <c r="K341" s="1201">
        <v>10.3</v>
      </c>
      <c r="L341" s="1201"/>
      <c r="M341" s="1201"/>
      <c r="N341" s="1201">
        <v>10.3</v>
      </c>
      <c r="O341" s="1201"/>
      <c r="P341" s="1201"/>
      <c r="Q341" s="1201">
        <v>10.3</v>
      </c>
      <c r="R341" s="1201"/>
      <c r="S341" s="1201"/>
      <c r="T341" s="1201">
        <v>10.3</v>
      </c>
      <c r="U341" s="1201"/>
      <c r="V341" s="1201"/>
      <c r="W341" s="1201">
        <v>10.3</v>
      </c>
      <c r="X341" s="1201"/>
      <c r="Y341" s="1201"/>
      <c r="Z341" s="1201">
        <v>10.3</v>
      </c>
      <c r="AA341" s="1201"/>
      <c r="AB341" s="1201"/>
      <c r="AC341" s="1201">
        <v>10.3</v>
      </c>
      <c r="AD341" s="1201"/>
      <c r="AE341" s="1201"/>
      <c r="AF341" s="1201">
        <v>10.3</v>
      </c>
      <c r="AG341" s="1201"/>
      <c r="AH341" s="1201"/>
      <c r="AI341" s="1201">
        <v>10.3</v>
      </c>
      <c r="AJ341" s="1201"/>
      <c r="AK341" s="1201"/>
      <c r="AL341" s="1201">
        <v>10.3</v>
      </c>
      <c r="AM341" s="1201"/>
      <c r="AN341" s="1201"/>
      <c r="AO341" s="1201">
        <v>10.3</v>
      </c>
      <c r="AP341" s="1201"/>
      <c r="AQ341" s="1201"/>
      <c r="AR341" s="1201">
        <v>10.3</v>
      </c>
      <c r="AS341" s="1201"/>
      <c r="AT341" s="1201"/>
      <c r="AU341" s="1201">
        <v>10.3</v>
      </c>
      <c r="AV341" s="1201"/>
      <c r="AW341" s="1201"/>
      <c r="AX341" s="1201">
        <v>10.3</v>
      </c>
      <c r="AY341" s="1201"/>
      <c r="AZ341" s="1201"/>
      <c r="BA341" s="1201">
        <v>10.3</v>
      </c>
      <c r="BB341" s="1201"/>
      <c r="BC341" s="1201"/>
      <c r="BD341" s="1201">
        <v>10.3</v>
      </c>
      <c r="BE341" s="1201"/>
      <c r="BF341" s="1201"/>
      <c r="BG341" s="1201">
        <v>10.3</v>
      </c>
      <c r="BH341" s="1201"/>
      <c r="BI341" s="1201"/>
      <c r="BJ341" s="1201">
        <v>10.3</v>
      </c>
      <c r="BK341" s="1201"/>
      <c r="BL341" s="1201"/>
      <c r="BM341" s="1201">
        <v>10.3</v>
      </c>
      <c r="BN341" s="1201"/>
      <c r="BO341" s="1201"/>
      <c r="BP341" s="1201">
        <v>10.3</v>
      </c>
      <c r="BQ341" s="1201"/>
      <c r="BR341" s="1201"/>
      <c r="BS341" s="1201">
        <v>10.3</v>
      </c>
      <c r="BT341" s="1201"/>
      <c r="BU341" s="1201"/>
      <c r="BV341" s="1201">
        <v>10.3</v>
      </c>
      <c r="BW341" s="1201"/>
      <c r="BX341" s="1201"/>
      <c r="BY341" s="1201">
        <v>10.3</v>
      </c>
      <c r="BZ341" s="1201"/>
      <c r="CA341" s="1201"/>
    </row>
    <row r="342" spans="1:79" ht="18.75" x14ac:dyDescent="0.3">
      <c r="B342" s="1019"/>
      <c r="C342" s="945"/>
      <c r="D342" s="956" t="s">
        <v>87</v>
      </c>
      <c r="E342" s="937"/>
      <c r="F342" s="954" t="s">
        <v>245</v>
      </c>
      <c r="G342" s="955">
        <v>10</v>
      </c>
      <c r="H342" s="1201">
        <v>10.3</v>
      </c>
      <c r="I342" s="1201"/>
      <c r="J342" s="1201"/>
      <c r="K342" s="1201">
        <v>10.3</v>
      </c>
      <c r="L342" s="1201"/>
      <c r="M342" s="1201"/>
      <c r="N342" s="1201">
        <v>10.3</v>
      </c>
      <c r="O342" s="1201"/>
      <c r="P342" s="1201"/>
      <c r="Q342" s="1201">
        <v>10.3</v>
      </c>
      <c r="R342" s="1201"/>
      <c r="S342" s="1201"/>
      <c r="T342" s="1201">
        <v>10.3</v>
      </c>
      <c r="U342" s="1201"/>
      <c r="V342" s="1201"/>
      <c r="W342" s="1201">
        <v>10.3</v>
      </c>
      <c r="X342" s="1201"/>
      <c r="Y342" s="1201"/>
      <c r="Z342" s="1201">
        <v>10.3</v>
      </c>
      <c r="AA342" s="1201"/>
      <c r="AB342" s="1201"/>
      <c r="AC342" s="1201">
        <v>10.3</v>
      </c>
      <c r="AD342" s="1201"/>
      <c r="AE342" s="1201"/>
      <c r="AF342" s="1201">
        <v>10.3</v>
      </c>
      <c r="AG342" s="1201"/>
      <c r="AH342" s="1201"/>
      <c r="AI342" s="1201">
        <v>10.3</v>
      </c>
      <c r="AJ342" s="1201"/>
      <c r="AK342" s="1201"/>
      <c r="AL342" s="1201">
        <v>10.3</v>
      </c>
      <c r="AM342" s="1201"/>
      <c r="AN342" s="1201"/>
      <c r="AO342" s="1201">
        <v>10.3</v>
      </c>
      <c r="AP342" s="1201"/>
      <c r="AQ342" s="1201"/>
      <c r="AR342" s="1201">
        <v>10.3</v>
      </c>
      <c r="AS342" s="1201"/>
      <c r="AT342" s="1201"/>
      <c r="AU342" s="1201">
        <v>10.3</v>
      </c>
      <c r="AV342" s="1201"/>
      <c r="AW342" s="1201"/>
      <c r="AX342" s="1201">
        <v>10.3</v>
      </c>
      <c r="AY342" s="1201"/>
      <c r="AZ342" s="1201"/>
      <c r="BA342" s="1201">
        <v>10.3</v>
      </c>
      <c r="BB342" s="1201"/>
      <c r="BC342" s="1201"/>
      <c r="BD342" s="1201">
        <v>10.3</v>
      </c>
      <c r="BE342" s="1201"/>
      <c r="BF342" s="1201"/>
      <c r="BG342" s="1201">
        <v>10.3</v>
      </c>
      <c r="BH342" s="1201"/>
      <c r="BI342" s="1201"/>
      <c r="BJ342" s="1201">
        <v>10.3</v>
      </c>
      <c r="BK342" s="1201"/>
      <c r="BL342" s="1201"/>
      <c r="BM342" s="1201">
        <v>10.3</v>
      </c>
      <c r="BN342" s="1201"/>
      <c r="BO342" s="1201"/>
      <c r="BP342" s="1201">
        <v>10.3</v>
      </c>
      <c r="BQ342" s="1201"/>
      <c r="BR342" s="1201"/>
      <c r="BS342" s="1201">
        <v>10.3</v>
      </c>
      <c r="BT342" s="1201"/>
      <c r="BU342" s="1201"/>
      <c r="BV342" s="1201">
        <v>10.3</v>
      </c>
      <c r="BW342" s="1201"/>
      <c r="BX342" s="1201"/>
      <c r="BY342" s="1201">
        <v>10.3</v>
      </c>
      <c r="BZ342" s="1201"/>
      <c r="CA342" s="1201"/>
    </row>
    <row r="343" spans="1:79" ht="18.75" x14ac:dyDescent="0.3">
      <c r="B343" s="1019"/>
      <c r="C343" s="947" t="s">
        <v>458</v>
      </c>
      <c r="D343" s="960" t="s">
        <v>250</v>
      </c>
      <c r="E343" s="937"/>
      <c r="F343" s="954"/>
      <c r="G343" s="955">
        <v>10</v>
      </c>
      <c r="H343" s="1076"/>
      <c r="I343" s="1102"/>
      <c r="J343" s="1072">
        <v>0</v>
      </c>
      <c r="K343" s="1076"/>
      <c r="L343" s="1102"/>
      <c r="M343" s="1072">
        <v>0</v>
      </c>
      <c r="N343" s="1076"/>
      <c r="O343" s="1102"/>
      <c r="P343" s="1072">
        <v>0</v>
      </c>
      <c r="Q343" s="1076"/>
      <c r="R343" s="1102"/>
      <c r="S343" s="1072">
        <v>0</v>
      </c>
      <c r="T343" s="1076">
        <v>0</v>
      </c>
      <c r="U343" s="1102">
        <v>0</v>
      </c>
      <c r="V343" s="1072">
        <v>0</v>
      </c>
      <c r="W343" s="1076"/>
      <c r="X343" s="1102"/>
      <c r="Y343" s="1072">
        <v>0</v>
      </c>
      <c r="Z343" s="1076"/>
      <c r="AA343" s="1102"/>
      <c r="AB343" s="1072">
        <v>0</v>
      </c>
      <c r="AC343" s="1076"/>
      <c r="AD343" s="1102"/>
      <c r="AE343" s="1072">
        <v>0</v>
      </c>
      <c r="AF343" s="1076"/>
      <c r="AG343" s="1102"/>
      <c r="AH343" s="1072">
        <v>0</v>
      </c>
      <c r="AI343" s="1076"/>
      <c r="AJ343" s="1102"/>
      <c r="AK343" s="1072">
        <v>0</v>
      </c>
      <c r="AL343" s="1076">
        <v>0</v>
      </c>
      <c r="AM343" s="1102">
        <v>0</v>
      </c>
      <c r="AN343" s="1072">
        <v>0</v>
      </c>
      <c r="AO343" s="1076"/>
      <c r="AP343" s="1102"/>
      <c r="AQ343" s="1072">
        <v>0</v>
      </c>
      <c r="AR343" s="1076"/>
      <c r="AS343" s="1102"/>
      <c r="AT343" s="1072">
        <v>0</v>
      </c>
      <c r="AU343" s="1076"/>
      <c r="AV343" s="1102"/>
      <c r="AW343" s="1072">
        <v>0</v>
      </c>
      <c r="AX343" s="1076"/>
      <c r="AY343" s="1102"/>
      <c r="AZ343" s="1072">
        <v>0</v>
      </c>
      <c r="BA343" s="1076"/>
      <c r="BB343" s="1102"/>
      <c r="BC343" s="1072">
        <v>0</v>
      </c>
      <c r="BD343" s="1076"/>
      <c r="BE343" s="1102"/>
      <c r="BF343" s="1072">
        <v>0</v>
      </c>
      <c r="BG343" s="1076"/>
      <c r="BH343" s="1102"/>
      <c r="BI343" s="1072">
        <v>0</v>
      </c>
      <c r="BJ343" s="1076"/>
      <c r="BK343" s="1102"/>
      <c r="BL343" s="1072">
        <v>0</v>
      </c>
      <c r="BM343" s="1076"/>
      <c r="BN343" s="1102"/>
      <c r="BO343" s="1072">
        <v>0</v>
      </c>
      <c r="BP343" s="1076"/>
      <c r="BQ343" s="1102"/>
      <c r="BR343" s="1072">
        <v>0</v>
      </c>
      <c r="BS343" s="1076">
        <v>0</v>
      </c>
      <c r="BT343" s="1102">
        <v>0</v>
      </c>
      <c r="BU343" s="1072">
        <v>0</v>
      </c>
      <c r="BV343" s="1076"/>
      <c r="BW343" s="1102"/>
      <c r="BX343" s="1072">
        <v>0</v>
      </c>
      <c r="BY343" s="1076"/>
      <c r="BZ343" s="1102"/>
      <c r="CA343" s="1072">
        <v>0</v>
      </c>
    </row>
    <row r="344" spans="1:79" ht="18.75" x14ac:dyDescent="0.3">
      <c r="B344" s="1019"/>
      <c r="C344" s="947"/>
      <c r="D344" s="959" t="s">
        <v>18</v>
      </c>
      <c r="E344" s="937"/>
      <c r="F344" s="954"/>
      <c r="G344" s="988">
        <v>10</v>
      </c>
      <c r="H344" s="1071">
        <v>3.0000000000000001E-3</v>
      </c>
      <c r="I344" s="1071">
        <v>2E-3</v>
      </c>
      <c r="J344" s="1072">
        <v>0</v>
      </c>
      <c r="K344" s="1071">
        <v>3.0000000000000001E-3</v>
      </c>
      <c r="L344" s="1071">
        <v>2E-3</v>
      </c>
      <c r="M344" s="1072">
        <v>0</v>
      </c>
      <c r="N344" s="1071">
        <v>2E-3</v>
      </c>
      <c r="O344" s="1071">
        <v>2E-3</v>
      </c>
      <c r="P344" s="1072">
        <v>0</v>
      </c>
      <c r="Q344" s="1071">
        <v>2E-3</v>
      </c>
      <c r="R344" s="1071">
        <v>2E-3</v>
      </c>
      <c r="S344" s="1072">
        <v>0</v>
      </c>
      <c r="T344" s="1071">
        <v>3.0000000000000001E-3</v>
      </c>
      <c r="U344" s="1071">
        <v>2E-3</v>
      </c>
      <c r="V344" s="1072">
        <v>0</v>
      </c>
      <c r="W344" s="1071">
        <v>4.0000000000000001E-3</v>
      </c>
      <c r="X344" s="1071">
        <v>2E-3</v>
      </c>
      <c r="Y344" s="1072">
        <v>0</v>
      </c>
      <c r="Z344" s="1071">
        <v>3.0000000000000001E-3</v>
      </c>
      <c r="AA344" s="1071">
        <v>2E-3</v>
      </c>
      <c r="AB344" s="1072">
        <v>0</v>
      </c>
      <c r="AC344" s="1071">
        <v>2E-3</v>
      </c>
      <c r="AD344" s="1071">
        <v>2E-3</v>
      </c>
      <c r="AE344" s="1072">
        <v>0</v>
      </c>
      <c r="AF344" s="1071">
        <v>4.0000000000000001E-3</v>
      </c>
      <c r="AG344" s="1071">
        <v>2E-3</v>
      </c>
      <c r="AH344" s="1072">
        <v>0</v>
      </c>
      <c r="AI344" s="1071">
        <v>4.0000000000000001E-3</v>
      </c>
      <c r="AJ344" s="1071">
        <v>2E-3</v>
      </c>
      <c r="AK344" s="1072">
        <v>0</v>
      </c>
      <c r="AL344" s="1071">
        <v>2E-3</v>
      </c>
      <c r="AM344" s="1071">
        <v>2E-3</v>
      </c>
      <c r="AN344" s="1072">
        <v>0</v>
      </c>
      <c r="AO344" s="1071">
        <v>2E-3</v>
      </c>
      <c r="AP344" s="1071">
        <v>2E-3</v>
      </c>
      <c r="AQ344" s="1072">
        <v>0</v>
      </c>
      <c r="AR344" s="1071">
        <v>2E-3</v>
      </c>
      <c r="AS344" s="1071">
        <v>2E-3</v>
      </c>
      <c r="AT344" s="1072">
        <v>0</v>
      </c>
      <c r="AU344" s="1071">
        <v>2E-3</v>
      </c>
      <c r="AV344" s="1071">
        <v>2E-3</v>
      </c>
      <c r="AW344" s="1072">
        <v>0</v>
      </c>
      <c r="AX344" s="1071">
        <v>2E-3</v>
      </c>
      <c r="AY344" s="1071">
        <v>2E-3</v>
      </c>
      <c r="AZ344" s="1072">
        <v>0</v>
      </c>
      <c r="BA344" s="1071">
        <v>2E-3</v>
      </c>
      <c r="BB344" s="1071">
        <v>2E-3</v>
      </c>
      <c r="BC344" s="1072">
        <v>0</v>
      </c>
      <c r="BD344" s="1071">
        <v>2E-3</v>
      </c>
      <c r="BE344" s="1071">
        <v>2E-3</v>
      </c>
      <c r="BF344" s="1072">
        <v>0</v>
      </c>
      <c r="BG344" s="1071">
        <v>3.0000000000000001E-3</v>
      </c>
      <c r="BH344" s="1071">
        <v>2E-3</v>
      </c>
      <c r="BI344" s="1072">
        <v>0</v>
      </c>
      <c r="BJ344" s="1071">
        <v>4.0000000000000001E-3</v>
      </c>
      <c r="BK344" s="1071">
        <v>2E-3</v>
      </c>
      <c r="BL344" s="1072">
        <v>0</v>
      </c>
      <c r="BM344" s="1071">
        <v>6.0000000000000001E-3</v>
      </c>
      <c r="BN344" s="1071">
        <v>2E-3</v>
      </c>
      <c r="BO344" s="1072">
        <v>0</v>
      </c>
      <c r="BP344" s="1071">
        <v>5.0000000000000001E-3</v>
      </c>
      <c r="BQ344" s="1071">
        <v>2E-3</v>
      </c>
      <c r="BR344" s="1072">
        <v>0</v>
      </c>
      <c r="BS344" s="1071">
        <v>3.0000000000000001E-3</v>
      </c>
      <c r="BT344" s="1071">
        <v>2E-3</v>
      </c>
      <c r="BU344" s="1072">
        <v>0</v>
      </c>
      <c r="BV344" s="1071">
        <v>4.0000000000000001E-3</v>
      </c>
      <c r="BW344" s="1071">
        <v>2E-3</v>
      </c>
      <c r="BX344" s="1072">
        <v>0</v>
      </c>
      <c r="BY344" s="1071">
        <v>4.0000000000000001E-3</v>
      </c>
      <c r="BZ344" s="1071">
        <v>2E-3</v>
      </c>
      <c r="CA344" s="1072">
        <v>0</v>
      </c>
    </row>
    <row r="345" spans="1:79" ht="18.75" x14ac:dyDescent="0.3">
      <c r="B345" s="1019"/>
      <c r="C345" s="945"/>
      <c r="D345" s="986" t="s">
        <v>16</v>
      </c>
      <c r="E345" s="937"/>
      <c r="F345" s="954"/>
      <c r="G345" s="955">
        <v>10</v>
      </c>
      <c r="H345" s="1071">
        <v>5.0000000000000001E-3</v>
      </c>
      <c r="I345" s="1071">
        <v>-4.0000000000000001E-3</v>
      </c>
      <c r="J345" s="1072">
        <v>0</v>
      </c>
      <c r="K345" s="1071">
        <v>5.0000000000000001E-3</v>
      </c>
      <c r="L345" s="1071">
        <v>-4.0000000000000001E-3</v>
      </c>
      <c r="M345" s="1072">
        <v>0</v>
      </c>
      <c r="N345" s="1071">
        <v>6.0000000000000001E-3</v>
      </c>
      <c r="O345" s="1071">
        <v>-5.0000000000000001E-3</v>
      </c>
      <c r="P345" s="1072">
        <v>0</v>
      </c>
      <c r="Q345" s="1071">
        <v>6.0000000000000001E-3</v>
      </c>
      <c r="R345" s="1071">
        <v>-5.0000000000000001E-3</v>
      </c>
      <c r="S345" s="1072">
        <v>0</v>
      </c>
      <c r="T345" s="1071">
        <v>0.01</v>
      </c>
      <c r="U345" s="1071">
        <v>-4.0000000000000001E-3</v>
      </c>
      <c r="V345" s="1072">
        <v>1</v>
      </c>
      <c r="W345" s="1071">
        <v>5.0000000000000001E-3</v>
      </c>
      <c r="X345" s="1071">
        <v>-5.0000000000000001E-3</v>
      </c>
      <c r="Y345" s="1072">
        <v>0</v>
      </c>
      <c r="Z345" s="1071">
        <v>5.0000000000000001E-3</v>
      </c>
      <c r="AA345" s="1071">
        <v>-5.0000000000000001E-3</v>
      </c>
      <c r="AB345" s="1072">
        <v>0</v>
      </c>
      <c r="AC345" s="1071">
        <v>5.0000000000000001E-3</v>
      </c>
      <c r="AD345" s="1071">
        <v>-5.0000000000000001E-3</v>
      </c>
      <c r="AE345" s="1072">
        <v>0</v>
      </c>
      <c r="AF345" s="1071">
        <v>6.0000000000000001E-3</v>
      </c>
      <c r="AG345" s="1071">
        <v>-5.0000000000000001E-3</v>
      </c>
      <c r="AH345" s="1072">
        <v>0</v>
      </c>
      <c r="AI345" s="1071">
        <v>6.0000000000000001E-3</v>
      </c>
      <c r="AJ345" s="1071">
        <v>-5.0000000000000001E-3</v>
      </c>
      <c r="AK345" s="1072">
        <v>0</v>
      </c>
      <c r="AL345" s="1071">
        <v>0.01</v>
      </c>
      <c r="AM345" s="1071">
        <v>-5.0000000000000001E-3</v>
      </c>
      <c r="AN345" s="1072">
        <v>1</v>
      </c>
      <c r="AO345" s="1071">
        <v>5.0000000000000001E-3</v>
      </c>
      <c r="AP345" s="1071">
        <v>-5.0000000000000001E-3</v>
      </c>
      <c r="AQ345" s="1072">
        <v>0</v>
      </c>
      <c r="AR345" s="1071">
        <v>5.0000000000000001E-3</v>
      </c>
      <c r="AS345" s="1071">
        <v>-5.0000000000000001E-3</v>
      </c>
      <c r="AT345" s="1072">
        <v>0</v>
      </c>
      <c r="AU345" s="1071">
        <v>5.0000000000000001E-3</v>
      </c>
      <c r="AV345" s="1071">
        <v>-4.0000000000000001E-3</v>
      </c>
      <c r="AW345" s="1072">
        <v>0</v>
      </c>
      <c r="AX345" s="1071">
        <v>4.0000000000000001E-3</v>
      </c>
      <c r="AY345" s="1071">
        <v>-4.0000000000000001E-3</v>
      </c>
      <c r="AZ345" s="1072">
        <v>0</v>
      </c>
      <c r="BA345" s="1071">
        <v>5.0000000000000001E-3</v>
      </c>
      <c r="BB345" s="1071">
        <v>-4.0000000000000001E-3</v>
      </c>
      <c r="BC345" s="1072">
        <v>0</v>
      </c>
      <c r="BD345" s="1071">
        <v>6.0000000000000001E-3</v>
      </c>
      <c r="BE345" s="1071">
        <v>-4.0000000000000001E-3</v>
      </c>
      <c r="BF345" s="1072">
        <v>0</v>
      </c>
      <c r="BG345" s="1071">
        <v>6.0000000000000001E-3</v>
      </c>
      <c r="BH345" s="1071">
        <v>-4.0000000000000001E-3</v>
      </c>
      <c r="BI345" s="1072">
        <v>0</v>
      </c>
      <c r="BJ345" s="1071">
        <v>5.0000000000000001E-3</v>
      </c>
      <c r="BK345" s="1071">
        <v>-4.0000000000000001E-3</v>
      </c>
      <c r="BL345" s="1072">
        <v>0</v>
      </c>
      <c r="BM345" s="1071">
        <v>6.0000000000000001E-3</v>
      </c>
      <c r="BN345" s="1071">
        <v>-4.0000000000000001E-3</v>
      </c>
      <c r="BO345" s="1072">
        <v>0</v>
      </c>
      <c r="BP345" s="1071">
        <v>7.0000000000000001E-3</v>
      </c>
      <c r="BQ345" s="1071">
        <v>-4.0000000000000001E-3</v>
      </c>
      <c r="BR345" s="1072">
        <v>0</v>
      </c>
      <c r="BS345" s="1071">
        <v>0.01</v>
      </c>
      <c r="BT345" s="1071">
        <v>-4.0000000000000001E-3</v>
      </c>
      <c r="BU345" s="1072">
        <v>1</v>
      </c>
      <c r="BV345" s="1071">
        <v>5.0000000000000001E-3</v>
      </c>
      <c r="BW345" s="1071">
        <v>-4.0000000000000001E-3</v>
      </c>
      <c r="BX345" s="1072">
        <v>0</v>
      </c>
      <c r="BY345" s="1071">
        <v>4.0000000000000001E-3</v>
      </c>
      <c r="BZ345" s="1071">
        <v>-4.0000000000000001E-3</v>
      </c>
      <c r="CA345" s="1072">
        <v>0</v>
      </c>
    </row>
    <row r="346" spans="1:79" ht="18.75" x14ac:dyDescent="0.3">
      <c r="B346" s="1019"/>
      <c r="C346" s="945"/>
      <c r="D346" s="986" t="s">
        <v>20</v>
      </c>
      <c r="E346" s="937"/>
      <c r="F346" s="954"/>
      <c r="G346" s="955">
        <v>10</v>
      </c>
      <c r="H346" s="1071">
        <v>4.0000000000000001E-3</v>
      </c>
      <c r="I346" s="1071">
        <v>4.0000000000000001E-3</v>
      </c>
      <c r="J346" s="1072">
        <v>0</v>
      </c>
      <c r="K346" s="1071">
        <v>4.0000000000000001E-3</v>
      </c>
      <c r="L346" s="1071">
        <v>4.0000000000000001E-3</v>
      </c>
      <c r="M346" s="1072">
        <v>0</v>
      </c>
      <c r="N346" s="1071">
        <v>3.0000000000000001E-3</v>
      </c>
      <c r="O346" s="1071">
        <v>4.0000000000000001E-3</v>
      </c>
      <c r="P346" s="1072">
        <v>0</v>
      </c>
      <c r="Q346" s="1071">
        <v>3.0000000000000001E-3</v>
      </c>
      <c r="R346" s="1071">
        <v>4.0000000000000001E-3</v>
      </c>
      <c r="S346" s="1072">
        <v>0</v>
      </c>
      <c r="T346" s="1071">
        <v>3.0000000000000001E-3</v>
      </c>
      <c r="U346" s="1071">
        <v>4.0000000000000001E-3</v>
      </c>
      <c r="V346" s="1072">
        <v>0</v>
      </c>
      <c r="W346" s="1071">
        <v>3.0000000000000001E-3</v>
      </c>
      <c r="X346" s="1071">
        <v>4.0000000000000001E-3</v>
      </c>
      <c r="Y346" s="1072">
        <v>0</v>
      </c>
      <c r="Z346" s="1071">
        <v>4.0000000000000001E-3</v>
      </c>
      <c r="AA346" s="1071">
        <v>4.0000000000000001E-3</v>
      </c>
      <c r="AB346" s="1072">
        <v>0</v>
      </c>
      <c r="AC346" s="1071">
        <v>4.0000000000000001E-3</v>
      </c>
      <c r="AD346" s="1071">
        <v>4.0000000000000001E-3</v>
      </c>
      <c r="AE346" s="1072">
        <v>0</v>
      </c>
      <c r="AF346" s="1071">
        <v>4.0000000000000001E-3</v>
      </c>
      <c r="AG346" s="1071">
        <v>4.0000000000000001E-3</v>
      </c>
      <c r="AH346" s="1072">
        <v>0</v>
      </c>
      <c r="AI346" s="1071">
        <v>4.0000000000000001E-3</v>
      </c>
      <c r="AJ346" s="1071">
        <v>4.0000000000000001E-3</v>
      </c>
      <c r="AK346" s="1072">
        <v>0</v>
      </c>
      <c r="AL346" s="1071">
        <v>3.0000000000000001E-3</v>
      </c>
      <c r="AM346" s="1071">
        <v>4.0000000000000001E-3</v>
      </c>
      <c r="AN346" s="1072">
        <v>0</v>
      </c>
      <c r="AO346" s="1071">
        <v>3.0000000000000001E-3</v>
      </c>
      <c r="AP346" s="1071">
        <v>4.0000000000000001E-3</v>
      </c>
      <c r="AQ346" s="1072">
        <v>0</v>
      </c>
      <c r="AR346" s="1071">
        <v>3.0000000000000001E-3</v>
      </c>
      <c r="AS346" s="1071">
        <v>4.0000000000000001E-3</v>
      </c>
      <c r="AT346" s="1072">
        <v>0</v>
      </c>
      <c r="AU346" s="1071">
        <v>4.0000000000000001E-3</v>
      </c>
      <c r="AV346" s="1071">
        <v>4.0000000000000001E-3</v>
      </c>
      <c r="AW346" s="1072">
        <v>0</v>
      </c>
      <c r="AX346" s="1071">
        <v>4.0000000000000001E-3</v>
      </c>
      <c r="AY346" s="1071">
        <v>4.0000000000000001E-3</v>
      </c>
      <c r="AZ346" s="1072">
        <v>0</v>
      </c>
      <c r="BA346" s="1071">
        <v>4.0000000000000001E-3</v>
      </c>
      <c r="BB346" s="1071">
        <v>4.0000000000000001E-3</v>
      </c>
      <c r="BC346" s="1072">
        <v>0</v>
      </c>
      <c r="BD346" s="1071">
        <v>4.0000000000000001E-3</v>
      </c>
      <c r="BE346" s="1071">
        <v>4.0000000000000001E-3</v>
      </c>
      <c r="BF346" s="1072">
        <v>0</v>
      </c>
      <c r="BG346" s="1071">
        <v>4.0000000000000001E-3</v>
      </c>
      <c r="BH346" s="1071">
        <v>4.0000000000000001E-3</v>
      </c>
      <c r="BI346" s="1072">
        <v>0</v>
      </c>
      <c r="BJ346" s="1071">
        <v>4.0000000000000001E-3</v>
      </c>
      <c r="BK346" s="1071">
        <v>4.0000000000000001E-3</v>
      </c>
      <c r="BL346" s="1072">
        <v>0</v>
      </c>
      <c r="BM346" s="1071">
        <v>4.0000000000000001E-3</v>
      </c>
      <c r="BN346" s="1071">
        <v>4.0000000000000001E-3</v>
      </c>
      <c r="BO346" s="1072">
        <v>0</v>
      </c>
      <c r="BP346" s="1071">
        <v>4.0000000000000001E-3</v>
      </c>
      <c r="BQ346" s="1071">
        <v>4.0000000000000001E-3</v>
      </c>
      <c r="BR346" s="1072">
        <v>0</v>
      </c>
      <c r="BS346" s="1071">
        <v>0</v>
      </c>
      <c r="BT346" s="1071">
        <v>4.0000000000000001E-3</v>
      </c>
      <c r="BU346" s="1072">
        <v>0</v>
      </c>
      <c r="BV346" s="1071">
        <v>4.0000000000000001E-3</v>
      </c>
      <c r="BW346" s="1071">
        <v>4.0000000000000001E-3</v>
      </c>
      <c r="BX346" s="1072">
        <v>0</v>
      </c>
      <c r="BY346" s="1071">
        <v>4.0000000000000001E-3</v>
      </c>
      <c r="BZ346" s="1071">
        <v>4.0000000000000001E-3</v>
      </c>
      <c r="CA346" s="1072">
        <v>0</v>
      </c>
    </row>
    <row r="347" spans="1:79" ht="18.75" x14ac:dyDescent="0.3">
      <c r="B347" s="1019"/>
      <c r="C347" s="945"/>
      <c r="D347" s="984" t="s">
        <v>359</v>
      </c>
      <c r="E347" s="937"/>
      <c r="F347" s="954"/>
      <c r="G347" s="955">
        <v>10</v>
      </c>
      <c r="H347" s="1076"/>
      <c r="I347" s="1102"/>
      <c r="J347" s="1072">
        <v>0</v>
      </c>
      <c r="K347" s="1076"/>
      <c r="L347" s="1102"/>
      <c r="M347" s="1072">
        <v>0</v>
      </c>
      <c r="N347" s="1076"/>
      <c r="O347" s="1102"/>
      <c r="P347" s="1072">
        <v>0</v>
      </c>
      <c r="Q347" s="1076"/>
      <c r="R347" s="1102"/>
      <c r="S347" s="1072">
        <v>0</v>
      </c>
      <c r="T347" s="1102">
        <v>0</v>
      </c>
      <c r="U347" s="1102">
        <v>0</v>
      </c>
      <c r="V347" s="1072">
        <v>0</v>
      </c>
      <c r="W347" s="1076"/>
      <c r="X347" s="1102"/>
      <c r="Y347" s="1072">
        <v>0</v>
      </c>
      <c r="Z347" s="1076"/>
      <c r="AA347" s="1102"/>
      <c r="AB347" s="1072">
        <v>0</v>
      </c>
      <c r="AC347" s="1076"/>
      <c r="AD347" s="1102"/>
      <c r="AE347" s="1072">
        <v>0</v>
      </c>
      <c r="AF347" s="1076"/>
      <c r="AG347" s="1102"/>
      <c r="AH347" s="1072">
        <v>0</v>
      </c>
      <c r="AI347" s="1076"/>
      <c r="AJ347" s="1102"/>
      <c r="AK347" s="1072">
        <v>0</v>
      </c>
      <c r="AL347" s="1102">
        <v>0</v>
      </c>
      <c r="AM347" s="1102">
        <v>0</v>
      </c>
      <c r="AN347" s="1072">
        <v>0</v>
      </c>
      <c r="AO347" s="1076"/>
      <c r="AP347" s="1102"/>
      <c r="AQ347" s="1072">
        <v>0</v>
      </c>
      <c r="AR347" s="1076"/>
      <c r="AS347" s="1102"/>
      <c r="AT347" s="1072">
        <v>0</v>
      </c>
      <c r="AU347" s="1076"/>
      <c r="AV347" s="1102"/>
      <c r="AW347" s="1072">
        <v>0</v>
      </c>
      <c r="AX347" s="1076"/>
      <c r="AY347" s="1102"/>
      <c r="AZ347" s="1072">
        <v>0</v>
      </c>
      <c r="BA347" s="1076"/>
      <c r="BB347" s="1102"/>
      <c r="BC347" s="1072">
        <v>0</v>
      </c>
      <c r="BD347" s="1076"/>
      <c r="BE347" s="1102"/>
      <c r="BF347" s="1072">
        <v>0</v>
      </c>
      <c r="BG347" s="1076"/>
      <c r="BH347" s="1102"/>
      <c r="BI347" s="1072">
        <v>0</v>
      </c>
      <c r="BJ347" s="1076"/>
      <c r="BK347" s="1102"/>
      <c r="BL347" s="1072">
        <v>0</v>
      </c>
      <c r="BM347" s="1076"/>
      <c r="BN347" s="1102"/>
      <c r="BO347" s="1072">
        <v>0</v>
      </c>
      <c r="BP347" s="1076"/>
      <c r="BQ347" s="1102"/>
      <c r="BR347" s="1072">
        <v>0</v>
      </c>
      <c r="BS347" s="1102">
        <v>0</v>
      </c>
      <c r="BT347" s="1102">
        <v>0</v>
      </c>
      <c r="BU347" s="1072">
        <v>0</v>
      </c>
      <c r="BV347" s="1076"/>
      <c r="BW347" s="1102"/>
      <c r="BX347" s="1072">
        <v>0</v>
      </c>
      <c r="BY347" s="1076"/>
      <c r="BZ347" s="1102"/>
      <c r="CA347" s="1072">
        <v>0</v>
      </c>
    </row>
    <row r="348" spans="1:79" ht="18.75" x14ac:dyDescent="0.3">
      <c r="B348" s="1019"/>
      <c r="C348" s="947" t="s">
        <v>459</v>
      </c>
      <c r="D348" s="1064" t="s">
        <v>251</v>
      </c>
      <c r="E348" s="937"/>
      <c r="F348" s="954"/>
      <c r="G348" s="955">
        <v>10</v>
      </c>
      <c r="H348" s="1076"/>
      <c r="I348" s="1102"/>
      <c r="J348" s="1072">
        <v>0</v>
      </c>
      <c r="K348" s="1076"/>
      <c r="L348" s="1102"/>
      <c r="M348" s="1072">
        <v>0</v>
      </c>
      <c r="N348" s="1076"/>
      <c r="O348" s="1102"/>
      <c r="P348" s="1072">
        <v>0</v>
      </c>
      <c r="Q348" s="1076"/>
      <c r="R348" s="1102"/>
      <c r="S348" s="1072">
        <v>0</v>
      </c>
      <c r="T348" s="1102">
        <v>0</v>
      </c>
      <c r="U348" s="1102">
        <v>0</v>
      </c>
      <c r="V348" s="1072">
        <v>0</v>
      </c>
      <c r="W348" s="1076"/>
      <c r="X348" s="1102"/>
      <c r="Y348" s="1072">
        <v>0</v>
      </c>
      <c r="Z348" s="1076"/>
      <c r="AA348" s="1102"/>
      <c r="AB348" s="1072">
        <v>0</v>
      </c>
      <c r="AC348" s="1076"/>
      <c r="AD348" s="1102"/>
      <c r="AE348" s="1072">
        <v>0</v>
      </c>
      <c r="AF348" s="1076"/>
      <c r="AG348" s="1102"/>
      <c r="AH348" s="1072">
        <v>0</v>
      </c>
      <c r="AI348" s="1076"/>
      <c r="AJ348" s="1102"/>
      <c r="AK348" s="1072">
        <v>0</v>
      </c>
      <c r="AL348" s="1102">
        <v>0</v>
      </c>
      <c r="AM348" s="1102">
        <v>0</v>
      </c>
      <c r="AN348" s="1072">
        <v>0</v>
      </c>
      <c r="AO348" s="1076"/>
      <c r="AP348" s="1102"/>
      <c r="AQ348" s="1072">
        <v>0</v>
      </c>
      <c r="AR348" s="1076"/>
      <c r="AS348" s="1102"/>
      <c r="AT348" s="1072">
        <v>0</v>
      </c>
      <c r="AU348" s="1076"/>
      <c r="AV348" s="1102"/>
      <c r="AW348" s="1072">
        <v>0</v>
      </c>
      <c r="AX348" s="1076"/>
      <c r="AY348" s="1102"/>
      <c r="AZ348" s="1072">
        <v>0</v>
      </c>
      <c r="BA348" s="1076"/>
      <c r="BB348" s="1102"/>
      <c r="BC348" s="1072">
        <v>0</v>
      </c>
      <c r="BD348" s="1076"/>
      <c r="BE348" s="1102"/>
      <c r="BF348" s="1072">
        <v>0</v>
      </c>
      <c r="BG348" s="1076"/>
      <c r="BH348" s="1102"/>
      <c r="BI348" s="1072">
        <v>0</v>
      </c>
      <c r="BJ348" s="1076"/>
      <c r="BK348" s="1102"/>
      <c r="BL348" s="1072">
        <v>0</v>
      </c>
      <c r="BM348" s="1076"/>
      <c r="BN348" s="1102"/>
      <c r="BO348" s="1072">
        <v>0</v>
      </c>
      <c r="BP348" s="1076"/>
      <c r="BQ348" s="1102"/>
      <c r="BR348" s="1072">
        <v>0</v>
      </c>
      <c r="BS348" s="1102">
        <v>0</v>
      </c>
      <c r="BT348" s="1102">
        <v>0</v>
      </c>
      <c r="BU348" s="1072">
        <v>0</v>
      </c>
      <c r="BV348" s="1076"/>
      <c r="BW348" s="1102"/>
      <c r="BX348" s="1072">
        <v>0</v>
      </c>
      <c r="BY348" s="1076"/>
      <c r="BZ348" s="1102"/>
      <c r="CA348" s="1072">
        <v>0</v>
      </c>
    </row>
    <row r="349" spans="1:79" ht="18.75" x14ac:dyDescent="0.3">
      <c r="B349" s="1019"/>
      <c r="C349" s="947"/>
      <c r="D349" s="984" t="s">
        <v>17</v>
      </c>
      <c r="E349" s="937"/>
      <c r="F349" s="954"/>
      <c r="G349" s="988">
        <v>10</v>
      </c>
      <c r="H349" s="1071">
        <v>2E-3</v>
      </c>
      <c r="I349" s="1071">
        <v>0</v>
      </c>
      <c r="J349" s="1072">
        <v>0</v>
      </c>
      <c r="K349" s="1071">
        <v>2E-3</v>
      </c>
      <c r="L349" s="1071">
        <v>0</v>
      </c>
      <c r="M349" s="1072">
        <v>0</v>
      </c>
      <c r="N349" s="1071">
        <v>2E-3</v>
      </c>
      <c r="O349" s="1071">
        <v>0</v>
      </c>
      <c r="P349" s="1072">
        <v>0</v>
      </c>
      <c r="Q349" s="1071">
        <v>5.1999999999999998E-2</v>
      </c>
      <c r="R349" s="1071">
        <v>7.0999999999999994E-2</v>
      </c>
      <c r="S349" s="1072">
        <v>5</v>
      </c>
      <c r="T349" s="1071">
        <v>2E-3</v>
      </c>
      <c r="U349" s="1071">
        <v>0</v>
      </c>
      <c r="V349" s="1072">
        <v>0</v>
      </c>
      <c r="W349" s="1071">
        <v>1E-3</v>
      </c>
      <c r="X349" s="1071">
        <v>0</v>
      </c>
      <c r="Y349" s="1072">
        <v>0</v>
      </c>
      <c r="Z349" s="1071">
        <v>1E-3</v>
      </c>
      <c r="AA349" s="1071">
        <v>0</v>
      </c>
      <c r="AB349" s="1072">
        <v>0</v>
      </c>
      <c r="AC349" s="1071">
        <v>1E-3</v>
      </c>
      <c r="AD349" s="1071">
        <v>0</v>
      </c>
      <c r="AE349" s="1072">
        <v>0</v>
      </c>
      <c r="AF349" s="1071">
        <v>1E-3</v>
      </c>
      <c r="AG349" s="1071">
        <v>0</v>
      </c>
      <c r="AH349" s="1072">
        <v>0</v>
      </c>
      <c r="AI349" s="1071">
        <v>6.2E-2</v>
      </c>
      <c r="AJ349" s="1071">
        <v>0.13</v>
      </c>
      <c r="AK349" s="1072">
        <v>8</v>
      </c>
      <c r="AL349" s="1071">
        <v>3.0000000000000001E-3</v>
      </c>
      <c r="AM349" s="1071">
        <v>0</v>
      </c>
      <c r="AN349" s="1072">
        <v>0</v>
      </c>
      <c r="AO349" s="1071">
        <v>3.0000000000000001E-3</v>
      </c>
      <c r="AP349" s="1071">
        <v>0</v>
      </c>
      <c r="AQ349" s="1072">
        <v>0</v>
      </c>
      <c r="AR349" s="1071">
        <v>2E-3</v>
      </c>
      <c r="AS349" s="1071">
        <v>0</v>
      </c>
      <c r="AT349" s="1072">
        <v>0</v>
      </c>
      <c r="AU349" s="1071">
        <v>2E-3</v>
      </c>
      <c r="AV349" s="1071">
        <v>0</v>
      </c>
      <c r="AW349" s="1072">
        <v>0</v>
      </c>
      <c r="AX349" s="1071">
        <v>3.0000000000000001E-3</v>
      </c>
      <c r="AY349" s="1071">
        <v>0</v>
      </c>
      <c r="AZ349" s="1072">
        <v>0</v>
      </c>
      <c r="BA349" s="1071">
        <v>3.0000000000000001E-3</v>
      </c>
      <c r="BB349" s="1071">
        <v>0</v>
      </c>
      <c r="BC349" s="1072">
        <v>0</v>
      </c>
      <c r="BD349" s="1071">
        <v>6.2E-2</v>
      </c>
      <c r="BE349" s="1071">
        <v>7.0000000000000007E-2</v>
      </c>
      <c r="BF349" s="1072">
        <v>5</v>
      </c>
      <c r="BG349" s="1071">
        <v>2E-3</v>
      </c>
      <c r="BH349" s="1071">
        <v>1E-3</v>
      </c>
      <c r="BI349" s="1072">
        <v>0</v>
      </c>
      <c r="BJ349" s="1071">
        <v>1E-3</v>
      </c>
      <c r="BK349" s="1071">
        <v>0</v>
      </c>
      <c r="BL349" s="1072">
        <v>0</v>
      </c>
      <c r="BM349" s="1071">
        <v>2E-3</v>
      </c>
      <c r="BN349" s="1071">
        <v>0</v>
      </c>
      <c r="BO349" s="1072">
        <v>0</v>
      </c>
      <c r="BP349" s="1071">
        <v>2E-3</v>
      </c>
      <c r="BQ349" s="1071">
        <v>0</v>
      </c>
      <c r="BR349" s="1072">
        <v>0</v>
      </c>
      <c r="BS349" s="1071">
        <v>2E-3</v>
      </c>
      <c r="BT349" s="1071">
        <v>0</v>
      </c>
      <c r="BU349" s="1072">
        <v>0</v>
      </c>
      <c r="BV349" s="1071">
        <v>2E-3</v>
      </c>
      <c r="BW349" s="1071">
        <v>1E-3</v>
      </c>
      <c r="BX349" s="1072">
        <v>0</v>
      </c>
      <c r="BY349" s="1071">
        <v>2E-3</v>
      </c>
      <c r="BZ349" s="1071">
        <v>1E-3</v>
      </c>
      <c r="CA349" s="1072">
        <v>0</v>
      </c>
    </row>
    <row r="350" spans="1:79" ht="18.75" x14ac:dyDescent="0.3">
      <c r="B350" s="1019"/>
      <c r="C350" s="945"/>
      <c r="D350" s="986" t="s">
        <v>19</v>
      </c>
      <c r="E350" s="937"/>
      <c r="F350" s="954"/>
      <c r="G350" s="955">
        <v>10</v>
      </c>
      <c r="H350" s="1071">
        <v>1.0999999999999999E-2</v>
      </c>
      <c r="I350" s="1071">
        <v>1.4999999999999999E-2</v>
      </c>
      <c r="J350" s="1072">
        <v>1</v>
      </c>
      <c r="K350" s="1071">
        <v>1.0999999999999999E-2</v>
      </c>
      <c r="L350" s="1071">
        <v>1.4999999999999999E-2</v>
      </c>
      <c r="M350" s="1072">
        <v>1</v>
      </c>
      <c r="N350" s="1071">
        <v>0.01</v>
      </c>
      <c r="O350" s="1071">
        <v>1.4999999999999999E-2</v>
      </c>
      <c r="P350" s="1072">
        <v>1</v>
      </c>
      <c r="Q350" s="1071">
        <v>5.1999999999999998E-2</v>
      </c>
      <c r="R350" s="1071">
        <v>7.0999999999999994E-2</v>
      </c>
      <c r="S350" s="1072">
        <v>5</v>
      </c>
      <c r="T350" s="1071">
        <v>0.01</v>
      </c>
      <c r="U350" s="1071">
        <v>1.6E-2</v>
      </c>
      <c r="V350" s="1072">
        <v>1</v>
      </c>
      <c r="W350" s="1071">
        <v>0.01</v>
      </c>
      <c r="X350" s="1071">
        <v>1.6E-2</v>
      </c>
      <c r="Y350" s="1072">
        <v>1</v>
      </c>
      <c r="Z350" s="1071">
        <v>0.01</v>
      </c>
      <c r="AA350" s="1071">
        <v>1.4999999999999999E-2</v>
      </c>
      <c r="AB350" s="1072">
        <v>1</v>
      </c>
      <c r="AC350" s="1071">
        <v>0.01</v>
      </c>
      <c r="AD350" s="1071">
        <v>1.6E-2</v>
      </c>
      <c r="AE350" s="1072">
        <v>1</v>
      </c>
      <c r="AF350" s="1071">
        <v>0.01</v>
      </c>
      <c r="AG350" s="1071">
        <v>1.6E-2</v>
      </c>
      <c r="AH350" s="1072">
        <v>1</v>
      </c>
      <c r="AI350" s="1071">
        <v>6.2E-2</v>
      </c>
      <c r="AJ350" s="1071">
        <v>0.13</v>
      </c>
      <c r="AK350" s="1072">
        <v>8</v>
      </c>
      <c r="AL350" s="1071">
        <v>0.01</v>
      </c>
      <c r="AM350" s="1071">
        <v>1.6E-2</v>
      </c>
      <c r="AN350" s="1072">
        <v>1</v>
      </c>
      <c r="AO350" s="1071">
        <v>8.9999999999999993E-3</v>
      </c>
      <c r="AP350" s="1071">
        <v>1.6E-2</v>
      </c>
      <c r="AQ350" s="1072">
        <v>1</v>
      </c>
      <c r="AR350" s="1071">
        <v>0.01</v>
      </c>
      <c r="AS350" s="1071">
        <v>1.7000000000000001E-2</v>
      </c>
      <c r="AT350" s="1072">
        <v>1</v>
      </c>
      <c r="AU350" s="1071">
        <v>1.0999999999999999E-2</v>
      </c>
      <c r="AV350" s="1071">
        <v>1.7000000000000001E-2</v>
      </c>
      <c r="AW350" s="1072">
        <v>1</v>
      </c>
      <c r="AX350" s="1071">
        <v>1.0999999999999999E-2</v>
      </c>
      <c r="AY350" s="1071">
        <v>1.6E-2</v>
      </c>
      <c r="AZ350" s="1072">
        <v>1</v>
      </c>
      <c r="BA350" s="1071">
        <v>1.2E-2</v>
      </c>
      <c r="BB350" s="1071">
        <v>1.4999999999999999E-2</v>
      </c>
      <c r="BC350" s="1072">
        <v>1</v>
      </c>
      <c r="BD350" s="1071">
        <v>6.2E-2</v>
      </c>
      <c r="BE350" s="1071">
        <v>7.0000000000000007E-2</v>
      </c>
      <c r="BF350" s="1072">
        <v>5</v>
      </c>
      <c r="BG350" s="1071">
        <v>1.4E-2</v>
      </c>
      <c r="BH350" s="1071">
        <v>1.6E-2</v>
      </c>
      <c r="BI350" s="1072">
        <v>1</v>
      </c>
      <c r="BJ350" s="1071">
        <v>1.4E-2</v>
      </c>
      <c r="BK350" s="1071">
        <v>1.7000000000000001E-2</v>
      </c>
      <c r="BL350" s="1072">
        <v>1</v>
      </c>
      <c r="BM350" s="1071">
        <v>1.2500000000000001E-2</v>
      </c>
      <c r="BN350" s="1071">
        <v>1.6E-2</v>
      </c>
      <c r="BO350" s="1072">
        <v>1</v>
      </c>
      <c r="BP350" s="1071">
        <v>1.2E-2</v>
      </c>
      <c r="BQ350" s="1071">
        <v>1.4999999999999999E-2</v>
      </c>
      <c r="BR350" s="1072">
        <v>1</v>
      </c>
      <c r="BS350" s="1071">
        <v>1.0999999999999999E-2</v>
      </c>
      <c r="BT350" s="1071">
        <v>1.4999999999999999E-2</v>
      </c>
      <c r="BU350" s="1072">
        <v>1</v>
      </c>
      <c r="BV350" s="1071">
        <v>1.2E-2</v>
      </c>
      <c r="BW350" s="1071">
        <v>1.4999999999999999E-2</v>
      </c>
      <c r="BX350" s="1072">
        <v>1</v>
      </c>
      <c r="BY350" s="1071">
        <v>1.2999999999999999E-2</v>
      </c>
      <c r="BZ350" s="1071">
        <v>1.6E-2</v>
      </c>
      <c r="CA350" s="1072">
        <v>1</v>
      </c>
    </row>
    <row r="351" spans="1:79" ht="18.75" x14ac:dyDescent="0.3">
      <c r="B351" s="1019"/>
      <c r="C351" s="947"/>
      <c r="D351" s="986" t="s">
        <v>21</v>
      </c>
      <c r="E351" s="937"/>
      <c r="F351" s="954"/>
      <c r="G351" s="955">
        <v>10</v>
      </c>
      <c r="H351" s="1071">
        <v>2.4E-2</v>
      </c>
      <c r="I351" s="1071">
        <v>4.2999999999999997E-2</v>
      </c>
      <c r="J351" s="1072">
        <v>3</v>
      </c>
      <c r="K351" s="1071">
        <v>2.3E-2</v>
      </c>
      <c r="L351" s="1071">
        <v>4.2999999999999997E-2</v>
      </c>
      <c r="M351" s="1072">
        <v>3</v>
      </c>
      <c r="N351" s="1071">
        <v>2.1999999999999999E-2</v>
      </c>
      <c r="O351" s="1071">
        <v>4.2999999999999997E-2</v>
      </c>
      <c r="P351" s="1072">
        <v>3</v>
      </c>
      <c r="Q351" s="1071">
        <v>5.1999999999999998E-2</v>
      </c>
      <c r="R351" s="1071">
        <v>7.0999999999999994E-2</v>
      </c>
      <c r="S351" s="1072">
        <v>5</v>
      </c>
      <c r="T351" s="1071">
        <v>2.1999999999999999E-2</v>
      </c>
      <c r="U351" s="1071">
        <v>4.2999999999999997E-2</v>
      </c>
      <c r="V351" s="1072">
        <v>3</v>
      </c>
      <c r="W351" s="1071">
        <v>2.1999999999999999E-2</v>
      </c>
      <c r="X351" s="1071">
        <v>4.3999999999999997E-2</v>
      </c>
      <c r="Y351" s="1072">
        <v>3</v>
      </c>
      <c r="Z351" s="1071">
        <v>2.1000000000000001E-2</v>
      </c>
      <c r="AA351" s="1071">
        <v>4.2999999999999997E-2</v>
      </c>
      <c r="AB351" s="1072">
        <v>3</v>
      </c>
      <c r="AC351" s="1071">
        <v>0.02</v>
      </c>
      <c r="AD351" s="1071">
        <v>4.2999999999999997E-2</v>
      </c>
      <c r="AE351" s="1072">
        <v>3</v>
      </c>
      <c r="AF351" s="1071">
        <v>0.02</v>
      </c>
      <c r="AG351" s="1071">
        <v>4.2999999999999997E-2</v>
      </c>
      <c r="AH351" s="1072">
        <v>3</v>
      </c>
      <c r="AI351" s="1071">
        <v>6.2E-2</v>
      </c>
      <c r="AJ351" s="1071">
        <v>0.13</v>
      </c>
      <c r="AK351" s="1072">
        <v>8</v>
      </c>
      <c r="AL351" s="1071">
        <v>2.1999999999999999E-2</v>
      </c>
      <c r="AM351" s="1071">
        <v>4.2999999999999997E-2</v>
      </c>
      <c r="AN351" s="1072">
        <v>3</v>
      </c>
      <c r="AO351" s="1071">
        <v>2.1999999999999999E-2</v>
      </c>
      <c r="AP351" s="1071">
        <v>4.2500000000000003E-2</v>
      </c>
      <c r="AQ351" s="1072">
        <v>3</v>
      </c>
      <c r="AR351" s="1071">
        <v>2.4E-2</v>
      </c>
      <c r="AS351" s="1071">
        <v>4.3999999999999997E-2</v>
      </c>
      <c r="AT351" s="1072">
        <v>3</v>
      </c>
      <c r="AU351" s="1071">
        <v>2.5000000000000001E-2</v>
      </c>
      <c r="AV351" s="1071">
        <v>4.4999999999999998E-2</v>
      </c>
      <c r="AW351" s="1072">
        <v>3</v>
      </c>
      <c r="AX351" s="1071">
        <v>2.5999999999999999E-2</v>
      </c>
      <c r="AY351" s="1071">
        <v>4.3999999999999997E-2</v>
      </c>
      <c r="AZ351" s="1072">
        <v>3</v>
      </c>
      <c r="BA351" s="1071">
        <v>2.7E-2</v>
      </c>
      <c r="BB351" s="1071">
        <v>4.2999999999999997E-2</v>
      </c>
      <c r="BC351" s="1072">
        <v>3</v>
      </c>
      <c r="BD351" s="1071">
        <v>6.2E-2</v>
      </c>
      <c r="BE351" s="1071">
        <v>7.0000000000000007E-2</v>
      </c>
      <c r="BF351" s="1072">
        <v>5</v>
      </c>
      <c r="BG351" s="1071">
        <v>2.8000000000000001E-2</v>
      </c>
      <c r="BH351" s="1071">
        <v>4.2000000000000003E-2</v>
      </c>
      <c r="BI351" s="1072">
        <v>3</v>
      </c>
      <c r="BJ351" s="1071">
        <v>3.1E-2</v>
      </c>
      <c r="BK351" s="1071">
        <v>4.2000000000000003E-2</v>
      </c>
      <c r="BL351" s="1072">
        <v>3</v>
      </c>
      <c r="BM351" s="1071">
        <v>2.9000000000000001E-2</v>
      </c>
      <c r="BN351" s="1071">
        <v>4.2000000000000003E-2</v>
      </c>
      <c r="BO351" s="1072">
        <v>3</v>
      </c>
      <c r="BP351" s="1071">
        <v>2.5999999999999999E-2</v>
      </c>
      <c r="BQ351" s="1071">
        <v>4.2000000000000003E-2</v>
      </c>
      <c r="BR351" s="1072">
        <v>3</v>
      </c>
      <c r="BS351" s="1071">
        <v>2.5000000000000001E-2</v>
      </c>
      <c r="BT351" s="1071">
        <v>4.2000000000000003E-2</v>
      </c>
      <c r="BU351" s="1072">
        <v>3</v>
      </c>
      <c r="BV351" s="1071">
        <v>2.7E-2</v>
      </c>
      <c r="BW351" s="1071">
        <v>4.2999999999999997E-2</v>
      </c>
      <c r="BX351" s="1072">
        <v>3</v>
      </c>
      <c r="BY351" s="1071">
        <v>2.9000000000000001E-2</v>
      </c>
      <c r="BZ351" s="1071">
        <v>4.3999999999999997E-2</v>
      </c>
      <c r="CA351" s="1072">
        <v>3</v>
      </c>
    </row>
    <row r="352" spans="1:79" ht="19.5" thickBot="1" x14ac:dyDescent="0.35">
      <c r="B352" s="1019"/>
      <c r="C352" s="945"/>
      <c r="D352" s="987" t="s">
        <v>22</v>
      </c>
      <c r="E352" s="937"/>
      <c r="F352" s="954"/>
      <c r="G352" s="955">
        <v>10</v>
      </c>
      <c r="H352" s="1071">
        <v>1E-3</v>
      </c>
      <c r="I352" s="1071">
        <v>4.0000000000000001E-3</v>
      </c>
      <c r="J352" s="1072">
        <v>0</v>
      </c>
      <c r="K352" s="1071">
        <v>1E-3</v>
      </c>
      <c r="L352" s="1071">
        <v>4.0000000000000001E-3</v>
      </c>
      <c r="M352" s="1072">
        <v>0</v>
      </c>
      <c r="N352" s="1071">
        <v>2E-3</v>
      </c>
      <c r="O352" s="1071">
        <v>4.0000000000000001E-3</v>
      </c>
      <c r="P352" s="1072">
        <v>0</v>
      </c>
      <c r="Q352" s="1071">
        <v>5.1999999999999998E-2</v>
      </c>
      <c r="R352" s="1071">
        <v>7.0999999999999994E-2</v>
      </c>
      <c r="S352" s="1072">
        <v>5</v>
      </c>
      <c r="T352" s="1071">
        <v>2E-3</v>
      </c>
      <c r="U352" s="1071">
        <v>4.0000000000000001E-3</v>
      </c>
      <c r="V352" s="1072">
        <v>0</v>
      </c>
      <c r="W352" s="1071">
        <v>1E-3</v>
      </c>
      <c r="X352" s="1071">
        <v>4.0000000000000001E-3</v>
      </c>
      <c r="Y352" s="1072">
        <v>0</v>
      </c>
      <c r="Z352" s="1071">
        <v>1E-3</v>
      </c>
      <c r="AA352" s="1071">
        <v>4.0000000000000001E-3</v>
      </c>
      <c r="AB352" s="1072">
        <v>0</v>
      </c>
      <c r="AC352" s="1071">
        <v>1E-3</v>
      </c>
      <c r="AD352" s="1071">
        <v>4.0000000000000001E-3</v>
      </c>
      <c r="AE352" s="1072">
        <v>0</v>
      </c>
      <c r="AF352" s="1071">
        <v>1E-3</v>
      </c>
      <c r="AG352" s="1071">
        <v>4.0000000000000001E-3</v>
      </c>
      <c r="AH352" s="1072">
        <v>0</v>
      </c>
      <c r="AI352" s="1071">
        <v>6.2E-2</v>
      </c>
      <c r="AJ352" s="1071">
        <v>0.13</v>
      </c>
      <c r="AK352" s="1072">
        <v>8</v>
      </c>
      <c r="AL352" s="1071">
        <v>1E-3</v>
      </c>
      <c r="AM352" s="1071">
        <v>4.0000000000000001E-3</v>
      </c>
      <c r="AN352" s="1072">
        <v>0</v>
      </c>
      <c r="AO352" s="1071">
        <v>1E-3</v>
      </c>
      <c r="AP352" s="1071">
        <v>4.0000000000000001E-3</v>
      </c>
      <c r="AQ352" s="1072">
        <v>0</v>
      </c>
      <c r="AR352" s="1071">
        <v>1E-3</v>
      </c>
      <c r="AS352" s="1071">
        <v>5.0000000000000001E-3</v>
      </c>
      <c r="AT352" s="1072">
        <v>0</v>
      </c>
      <c r="AU352" s="1071">
        <v>2E-3</v>
      </c>
      <c r="AV352" s="1071">
        <v>5.0000000000000001E-3</v>
      </c>
      <c r="AW352" s="1072">
        <v>0</v>
      </c>
      <c r="AX352" s="1071">
        <v>2E-3</v>
      </c>
      <c r="AY352" s="1071">
        <v>5.0000000000000001E-3</v>
      </c>
      <c r="AZ352" s="1072">
        <v>0</v>
      </c>
      <c r="BA352" s="1071">
        <v>2E-3</v>
      </c>
      <c r="BB352" s="1071">
        <v>5.0000000000000001E-3</v>
      </c>
      <c r="BC352" s="1072">
        <v>0</v>
      </c>
      <c r="BD352" s="1071">
        <v>6.2E-2</v>
      </c>
      <c r="BE352" s="1071">
        <v>7.0000000000000007E-2</v>
      </c>
      <c r="BF352" s="1072">
        <v>5</v>
      </c>
      <c r="BG352" s="1071">
        <v>1E-3</v>
      </c>
      <c r="BH352" s="1071">
        <v>5.0000000000000001E-3</v>
      </c>
      <c r="BI352" s="1072">
        <v>0</v>
      </c>
      <c r="BJ352" s="1071">
        <v>1E-3</v>
      </c>
      <c r="BK352" s="1071">
        <v>5.0000000000000001E-3</v>
      </c>
      <c r="BL352" s="1072">
        <v>0</v>
      </c>
      <c r="BM352" s="1071">
        <v>1E-3</v>
      </c>
      <c r="BN352" s="1071">
        <v>5.0000000000000001E-3</v>
      </c>
      <c r="BO352" s="1072">
        <v>0</v>
      </c>
      <c r="BP352" s="1071">
        <v>1E-3</v>
      </c>
      <c r="BQ352" s="1071">
        <v>5.0000000000000001E-3</v>
      </c>
      <c r="BR352" s="1072">
        <v>0</v>
      </c>
      <c r="BS352" s="1071">
        <v>1E-3</v>
      </c>
      <c r="BT352" s="1071">
        <v>5.0000000000000001E-3</v>
      </c>
      <c r="BU352" s="1072">
        <v>0</v>
      </c>
      <c r="BV352" s="1071">
        <v>1E-3</v>
      </c>
      <c r="BW352" s="1071">
        <v>5.0000000000000001E-3</v>
      </c>
      <c r="BX352" s="1072">
        <v>0</v>
      </c>
      <c r="BY352" s="1071">
        <v>1E-3</v>
      </c>
      <c r="BZ352" s="1071">
        <v>5.0000000000000001E-3</v>
      </c>
      <c r="CA352" s="1072">
        <v>0</v>
      </c>
    </row>
    <row r="353" spans="1:79" s="930" customFormat="1" ht="19.5" thickBot="1" x14ac:dyDescent="0.35">
      <c r="A353" s="992"/>
      <c r="B353" s="1018">
        <v>11</v>
      </c>
      <c r="C353" s="971" t="s">
        <v>145</v>
      </c>
      <c r="D353" s="950"/>
      <c r="E353" s="951"/>
      <c r="H353" s="1075"/>
      <c r="I353" s="1075"/>
      <c r="J353" s="1075"/>
      <c r="K353" s="1075"/>
      <c r="L353" s="1075"/>
      <c r="M353" s="1075"/>
      <c r="N353" s="1075"/>
      <c r="O353" s="1075"/>
      <c r="P353" s="1075"/>
      <c r="Q353" s="1075"/>
      <c r="R353" s="1075"/>
      <c r="S353" s="1075"/>
      <c r="T353" s="1075"/>
      <c r="U353" s="1075"/>
      <c r="V353" s="1075"/>
      <c r="W353" s="1075"/>
      <c r="X353" s="1075"/>
      <c r="Y353" s="1075"/>
      <c r="Z353" s="1075"/>
      <c r="AA353" s="1075"/>
      <c r="AB353" s="1075"/>
      <c r="AC353" s="1075"/>
      <c r="AD353" s="1075"/>
      <c r="AE353" s="1075"/>
      <c r="AF353" s="1075"/>
      <c r="AG353" s="1075"/>
      <c r="AH353" s="1075"/>
      <c r="AI353" s="1075"/>
      <c r="AJ353" s="1075"/>
      <c r="AK353" s="1075"/>
      <c r="AL353" s="1075"/>
      <c r="AM353" s="1075"/>
      <c r="AN353" s="1075"/>
      <c r="AO353" s="1075"/>
      <c r="AP353" s="1075"/>
      <c r="AQ353" s="1075"/>
      <c r="AR353" s="1075"/>
      <c r="AS353" s="1075"/>
      <c r="AT353" s="1075"/>
      <c r="AU353" s="1075"/>
      <c r="AV353" s="1075"/>
      <c r="AW353" s="1075"/>
      <c r="AX353" s="1075"/>
      <c r="AY353" s="1075"/>
      <c r="AZ353" s="1075"/>
      <c r="BA353" s="1075"/>
      <c r="BB353" s="1075"/>
      <c r="BC353" s="1075"/>
      <c r="BD353" s="1075"/>
      <c r="BE353" s="1075"/>
      <c r="BF353" s="1075"/>
      <c r="BG353" s="1075"/>
      <c r="BH353" s="1075"/>
      <c r="BI353" s="1075"/>
      <c r="BJ353" s="1075"/>
      <c r="BK353" s="1075"/>
      <c r="BL353" s="1075"/>
      <c r="BM353" s="1075"/>
      <c r="BN353" s="1075"/>
      <c r="BO353" s="1075"/>
      <c r="BP353" s="1075"/>
      <c r="BQ353" s="1075"/>
      <c r="BR353" s="1075"/>
      <c r="BS353" s="1075"/>
      <c r="BT353" s="1075"/>
      <c r="BU353" s="1075"/>
      <c r="BV353" s="1075"/>
      <c r="BW353" s="1075"/>
      <c r="BX353" s="1075"/>
      <c r="BY353" s="1075"/>
      <c r="BZ353" s="1075"/>
      <c r="CA353" s="1075"/>
    </row>
    <row r="354" spans="1:79" ht="19.5" customHeight="1" x14ac:dyDescent="0.3">
      <c r="A354" s="991"/>
      <c r="B354" s="1002"/>
      <c r="C354" s="939"/>
      <c r="D354" s="933" t="s">
        <v>492</v>
      </c>
      <c r="E354" s="937"/>
      <c r="F354" s="1013" t="s">
        <v>434</v>
      </c>
      <c r="G354" s="938">
        <v>35</v>
      </c>
      <c r="H354" s="1102"/>
      <c r="I354" s="1102"/>
      <c r="J354" s="1072">
        <v>0</v>
      </c>
      <c r="K354" s="1102"/>
      <c r="L354" s="1102"/>
      <c r="M354" s="1072">
        <v>0</v>
      </c>
      <c r="N354" s="1102"/>
      <c r="O354" s="1102"/>
      <c r="P354" s="1072">
        <v>0</v>
      </c>
      <c r="Q354" s="1102"/>
      <c r="R354" s="1102"/>
      <c r="S354" s="1072">
        <v>0</v>
      </c>
      <c r="T354" s="1102"/>
      <c r="U354" s="1102"/>
      <c r="V354" s="1072">
        <v>0</v>
      </c>
      <c r="W354" s="1102"/>
      <c r="X354" s="1102"/>
      <c r="Y354" s="1072">
        <v>0</v>
      </c>
      <c r="Z354" s="1102"/>
      <c r="AA354" s="1102"/>
      <c r="AB354" s="1072">
        <v>0</v>
      </c>
      <c r="AC354" s="1102"/>
      <c r="AD354" s="1102"/>
      <c r="AE354" s="1072">
        <v>0</v>
      </c>
      <c r="AF354" s="1102"/>
      <c r="AG354" s="1102"/>
      <c r="AH354" s="1072">
        <v>0</v>
      </c>
      <c r="AI354" s="1102"/>
      <c r="AJ354" s="1102"/>
      <c r="AK354" s="1072">
        <v>0</v>
      </c>
      <c r="AL354" s="1102"/>
      <c r="AM354" s="1102"/>
      <c r="AN354" s="1072">
        <v>0</v>
      </c>
      <c r="AO354" s="1102"/>
      <c r="AP354" s="1102"/>
      <c r="AQ354" s="1072">
        <v>0</v>
      </c>
      <c r="AR354" s="1102"/>
      <c r="AS354" s="1102"/>
      <c r="AT354" s="1072">
        <v>0</v>
      </c>
      <c r="AU354" s="1102"/>
      <c r="AV354" s="1102"/>
      <c r="AW354" s="1072">
        <v>0</v>
      </c>
      <c r="AX354" s="1102"/>
      <c r="AY354" s="1102"/>
      <c r="AZ354" s="1072">
        <v>0</v>
      </c>
      <c r="BA354" s="1102"/>
      <c r="BB354" s="1102"/>
      <c r="BC354" s="1072">
        <v>0</v>
      </c>
      <c r="BD354" s="1102"/>
      <c r="BE354" s="1102"/>
      <c r="BF354" s="1072">
        <v>0</v>
      </c>
      <c r="BG354" s="1102"/>
      <c r="BH354" s="1102"/>
      <c r="BI354" s="1072">
        <v>0</v>
      </c>
      <c r="BJ354" s="1102"/>
      <c r="BK354" s="1102"/>
      <c r="BL354" s="1072">
        <v>0</v>
      </c>
      <c r="BM354" s="1102"/>
      <c r="BN354" s="1102"/>
      <c r="BO354" s="1072">
        <v>0</v>
      </c>
      <c r="BP354" s="1102"/>
      <c r="BQ354" s="1102"/>
      <c r="BR354" s="1072">
        <v>0</v>
      </c>
      <c r="BS354" s="1102"/>
      <c r="BT354" s="1102"/>
      <c r="BU354" s="1072">
        <v>0</v>
      </c>
      <c r="BV354" s="1102"/>
      <c r="BW354" s="1102"/>
      <c r="BX354" s="1072">
        <v>0</v>
      </c>
      <c r="BY354" s="1102"/>
      <c r="BZ354" s="1102"/>
      <c r="CA354" s="1072">
        <v>0</v>
      </c>
    </row>
    <row r="355" spans="1:79" ht="19.5" x14ac:dyDescent="0.3">
      <c r="A355" s="991"/>
      <c r="B355" s="1002"/>
      <c r="C355" s="939"/>
      <c r="D355" s="936"/>
      <c r="E355" s="937"/>
      <c r="F355" s="954" t="s">
        <v>436</v>
      </c>
      <c r="G355" s="938">
        <v>10</v>
      </c>
      <c r="H355" s="1102"/>
      <c r="I355" s="1102"/>
      <c r="J355" s="1072">
        <v>0</v>
      </c>
      <c r="K355" s="1102"/>
      <c r="L355" s="1102"/>
      <c r="M355" s="1072">
        <v>0</v>
      </c>
      <c r="N355" s="1102"/>
      <c r="O355" s="1102"/>
      <c r="P355" s="1072">
        <v>0</v>
      </c>
      <c r="Q355" s="1102"/>
      <c r="R355" s="1102"/>
      <c r="S355" s="1072">
        <v>0</v>
      </c>
      <c r="T355" s="1102">
        <v>0</v>
      </c>
      <c r="U355" s="1102">
        <v>0</v>
      </c>
      <c r="V355" s="1072">
        <v>0</v>
      </c>
      <c r="W355" s="1102"/>
      <c r="X355" s="1102"/>
      <c r="Y355" s="1072">
        <v>0</v>
      </c>
      <c r="Z355" s="1102"/>
      <c r="AA355" s="1102"/>
      <c r="AB355" s="1072">
        <v>0</v>
      </c>
      <c r="AC355" s="1102"/>
      <c r="AD355" s="1102"/>
      <c r="AE355" s="1072">
        <v>0</v>
      </c>
      <c r="AF355" s="1102"/>
      <c r="AG355" s="1102"/>
      <c r="AH355" s="1072">
        <v>0</v>
      </c>
      <c r="AI355" s="1102"/>
      <c r="AJ355" s="1102"/>
      <c r="AK355" s="1072">
        <v>0</v>
      </c>
      <c r="AL355" s="1102">
        <v>0</v>
      </c>
      <c r="AM355" s="1102">
        <v>0</v>
      </c>
      <c r="AN355" s="1072">
        <v>0</v>
      </c>
      <c r="AO355" s="1102"/>
      <c r="AP355" s="1102"/>
      <c r="AQ355" s="1072">
        <v>0</v>
      </c>
      <c r="AR355" s="1102"/>
      <c r="AS355" s="1102"/>
      <c r="AT355" s="1072">
        <v>0</v>
      </c>
      <c r="AU355" s="1102"/>
      <c r="AV355" s="1102"/>
      <c r="AW355" s="1072">
        <v>0</v>
      </c>
      <c r="AX355" s="1102"/>
      <c r="AY355" s="1102"/>
      <c r="AZ355" s="1072">
        <v>0</v>
      </c>
      <c r="BA355" s="1102"/>
      <c r="BB355" s="1102"/>
      <c r="BC355" s="1072">
        <v>0</v>
      </c>
      <c r="BD355" s="1102"/>
      <c r="BE355" s="1102"/>
      <c r="BF355" s="1072">
        <v>0</v>
      </c>
      <c r="BG355" s="1102"/>
      <c r="BH355" s="1102"/>
      <c r="BI355" s="1072">
        <v>0</v>
      </c>
      <c r="BJ355" s="1102"/>
      <c r="BK355" s="1102"/>
      <c r="BL355" s="1072">
        <v>0</v>
      </c>
      <c r="BM355" s="1102"/>
      <c r="BN355" s="1102"/>
      <c r="BO355" s="1072">
        <v>0</v>
      </c>
      <c r="BP355" s="1102"/>
      <c r="BQ355" s="1102"/>
      <c r="BR355" s="1072">
        <v>0</v>
      </c>
      <c r="BS355" s="1102">
        <v>0</v>
      </c>
      <c r="BT355" s="1102">
        <v>0</v>
      </c>
      <c r="BU355" s="1072">
        <v>0</v>
      </c>
      <c r="BV355" s="1102"/>
      <c r="BW355" s="1102"/>
      <c r="BX355" s="1072">
        <v>0</v>
      </c>
      <c r="BY355" s="1102"/>
      <c r="BZ355" s="1102"/>
      <c r="CA355" s="1072">
        <v>0</v>
      </c>
    </row>
    <row r="356" spans="1:79" s="122" customFormat="1" ht="19.5" x14ac:dyDescent="0.3">
      <c r="A356" s="991"/>
      <c r="B356" s="1002"/>
      <c r="C356" s="932"/>
      <c r="D356" s="936"/>
      <c r="E356" s="937"/>
      <c r="F356" s="954" t="s">
        <v>437</v>
      </c>
      <c r="G356" s="938" t="s">
        <v>109</v>
      </c>
      <c r="H356" s="1201"/>
      <c r="I356" s="1201"/>
      <c r="J356" s="1201"/>
      <c r="K356" s="1201"/>
      <c r="L356" s="1201"/>
      <c r="M356" s="1201"/>
      <c r="N356" s="1201"/>
      <c r="O356" s="1201"/>
      <c r="P356" s="1201"/>
      <c r="Q356" s="1201"/>
      <c r="R356" s="1201"/>
      <c r="S356" s="1201"/>
      <c r="T356" s="1201"/>
      <c r="U356" s="1201"/>
      <c r="V356" s="1201"/>
      <c r="W356" s="1201"/>
      <c r="X356" s="1201"/>
      <c r="Y356" s="1201"/>
      <c r="Z356" s="1201"/>
      <c r="AA356" s="1201"/>
      <c r="AB356" s="1201"/>
      <c r="AC356" s="1201"/>
      <c r="AD356" s="1201"/>
      <c r="AE356" s="1201"/>
      <c r="AF356" s="1201"/>
      <c r="AG356" s="1201"/>
      <c r="AH356" s="1201"/>
      <c r="AI356" s="1201"/>
      <c r="AJ356" s="1201"/>
      <c r="AK356" s="1201"/>
      <c r="AL356" s="1201"/>
      <c r="AM356" s="1201"/>
      <c r="AN356" s="1201"/>
      <c r="AO356" s="1201"/>
      <c r="AP356" s="1201"/>
      <c r="AQ356" s="1201"/>
      <c r="AR356" s="1201"/>
      <c r="AS356" s="1201"/>
      <c r="AT356" s="1201"/>
      <c r="AU356" s="1201"/>
      <c r="AV356" s="1201"/>
      <c r="AW356" s="1201"/>
      <c r="AX356" s="1201"/>
      <c r="AY356" s="1201"/>
      <c r="AZ356" s="1201"/>
      <c r="BA356" s="1201"/>
      <c r="BB356" s="1201"/>
      <c r="BC356" s="1201"/>
      <c r="BD356" s="1201"/>
      <c r="BE356" s="1201"/>
      <c r="BF356" s="1201"/>
      <c r="BG356" s="1201"/>
      <c r="BH356" s="1201"/>
      <c r="BI356" s="1201"/>
      <c r="BJ356" s="1201"/>
      <c r="BK356" s="1201"/>
      <c r="BL356" s="1201"/>
      <c r="BM356" s="1201"/>
      <c r="BN356" s="1201"/>
      <c r="BO356" s="1201"/>
      <c r="BP356" s="1201"/>
      <c r="BQ356" s="1201"/>
      <c r="BR356" s="1201"/>
      <c r="BS356" s="1201"/>
      <c r="BT356" s="1201"/>
      <c r="BU356" s="1201"/>
      <c r="BV356" s="1201"/>
      <c r="BW356" s="1201"/>
      <c r="BX356" s="1201"/>
      <c r="BY356" s="1201"/>
      <c r="BZ356" s="1201"/>
      <c r="CA356" s="1201"/>
    </row>
    <row r="357" spans="1:79" ht="19.5" x14ac:dyDescent="0.3">
      <c r="A357" s="991"/>
      <c r="B357" s="1002"/>
      <c r="C357" s="939"/>
      <c r="D357" s="956"/>
      <c r="E357" s="937"/>
      <c r="F357" s="937" t="s">
        <v>438</v>
      </c>
      <c r="G357" s="938" t="s">
        <v>109</v>
      </c>
      <c r="H357" s="1201"/>
      <c r="I357" s="1201"/>
      <c r="J357" s="1201"/>
      <c r="K357" s="1201"/>
      <c r="L357" s="1201"/>
      <c r="M357" s="1201"/>
      <c r="N357" s="1201"/>
      <c r="O357" s="1201"/>
      <c r="P357" s="1201"/>
      <c r="Q357" s="1201"/>
      <c r="R357" s="1201"/>
      <c r="S357" s="1201"/>
      <c r="T357" s="1201"/>
      <c r="U357" s="1201"/>
      <c r="V357" s="1201"/>
      <c r="W357" s="1201"/>
      <c r="X357" s="1201"/>
      <c r="Y357" s="1201"/>
      <c r="Z357" s="1201"/>
      <c r="AA357" s="1201"/>
      <c r="AB357" s="1201"/>
      <c r="AC357" s="1201"/>
      <c r="AD357" s="1201"/>
      <c r="AE357" s="1201"/>
      <c r="AF357" s="1201"/>
      <c r="AG357" s="1201"/>
      <c r="AH357" s="1201"/>
      <c r="AI357" s="1201"/>
      <c r="AJ357" s="1201"/>
      <c r="AK357" s="1201"/>
      <c r="AL357" s="1201"/>
      <c r="AM357" s="1201"/>
      <c r="AN357" s="1201"/>
      <c r="AO357" s="1201"/>
      <c r="AP357" s="1201"/>
      <c r="AQ357" s="1201"/>
      <c r="AR357" s="1201"/>
      <c r="AS357" s="1201"/>
      <c r="AT357" s="1201"/>
      <c r="AU357" s="1201"/>
      <c r="AV357" s="1201"/>
      <c r="AW357" s="1201"/>
      <c r="AX357" s="1201"/>
      <c r="AY357" s="1201"/>
      <c r="AZ357" s="1201"/>
      <c r="BA357" s="1201"/>
      <c r="BB357" s="1201"/>
      <c r="BC357" s="1201"/>
      <c r="BD357" s="1201"/>
      <c r="BE357" s="1201"/>
      <c r="BF357" s="1201"/>
      <c r="BG357" s="1201"/>
      <c r="BH357" s="1201"/>
      <c r="BI357" s="1201"/>
      <c r="BJ357" s="1201"/>
      <c r="BK357" s="1201"/>
      <c r="BL357" s="1201"/>
      <c r="BM357" s="1201"/>
      <c r="BN357" s="1201"/>
      <c r="BO357" s="1201"/>
      <c r="BP357" s="1201"/>
      <c r="BQ357" s="1201"/>
      <c r="BR357" s="1201"/>
      <c r="BS357" s="1201"/>
      <c r="BT357" s="1201"/>
      <c r="BU357" s="1201"/>
      <c r="BV357" s="1201"/>
      <c r="BW357" s="1201"/>
      <c r="BX357" s="1201"/>
      <c r="BY357" s="1201"/>
      <c r="BZ357" s="1201"/>
      <c r="CA357" s="1201"/>
    </row>
    <row r="358" spans="1:79" ht="19.5" customHeight="1" x14ac:dyDescent="0.3">
      <c r="A358" s="991"/>
      <c r="B358" s="1002"/>
      <c r="C358" s="939"/>
      <c r="D358" s="933" t="s">
        <v>7</v>
      </c>
      <c r="E358" s="937" t="s">
        <v>509</v>
      </c>
      <c r="F358" s="966" t="s">
        <v>434</v>
      </c>
      <c r="G358" s="988">
        <v>35</v>
      </c>
      <c r="H358" s="1102">
        <v>0.12715499999999999</v>
      </c>
      <c r="I358" s="1102">
        <v>6.9172319999999995E-2</v>
      </c>
      <c r="J358" s="1072">
        <v>2.4</v>
      </c>
      <c r="K358" s="1102">
        <v>0.12715499999999999</v>
      </c>
      <c r="L358" s="1102">
        <v>6.9172319999999995E-2</v>
      </c>
      <c r="M358" s="1072">
        <v>2.4</v>
      </c>
      <c r="N358" s="1102">
        <v>0.111260625</v>
      </c>
      <c r="O358" s="1102">
        <v>6.0525780000000001E-2</v>
      </c>
      <c r="P358" s="1072">
        <v>2.1</v>
      </c>
      <c r="Q358" s="1102">
        <v>9.0068124999999999E-2</v>
      </c>
      <c r="R358" s="1102">
        <v>4.8997060000000002E-2</v>
      </c>
      <c r="S358" s="1072">
        <v>1.7</v>
      </c>
      <c r="T358" s="1102">
        <v>9.0068124999999999E-2</v>
      </c>
      <c r="U358" s="1102">
        <v>4.8997060000000002E-2</v>
      </c>
      <c r="V358" s="1072">
        <v>1.7</v>
      </c>
      <c r="W358" s="1102">
        <v>9.0068124999999999E-2</v>
      </c>
      <c r="X358" s="1102">
        <v>4.8997060000000002E-2</v>
      </c>
      <c r="Y358" s="1072">
        <v>1.7</v>
      </c>
      <c r="Z358" s="1102">
        <v>0.111260625</v>
      </c>
      <c r="AA358" s="1102">
        <v>6.0525780000000001E-2</v>
      </c>
      <c r="AB358" s="1072">
        <v>2.1</v>
      </c>
      <c r="AC358" s="1102">
        <v>0.111260625</v>
      </c>
      <c r="AD358" s="1102">
        <v>6.0525780000000001E-2</v>
      </c>
      <c r="AE358" s="1072">
        <v>2.1</v>
      </c>
      <c r="AF358" s="1102">
        <v>0.12715499999999999</v>
      </c>
      <c r="AG358" s="1102">
        <v>6.9172319999999995E-2</v>
      </c>
      <c r="AH358" s="1072">
        <v>2.4</v>
      </c>
      <c r="AI358" s="1102">
        <v>0.111260625</v>
      </c>
      <c r="AJ358" s="1102">
        <v>6.0525780000000001E-2</v>
      </c>
      <c r="AK358" s="1072">
        <v>2.1</v>
      </c>
      <c r="AL358" s="1102">
        <v>9.0068124999999999E-2</v>
      </c>
      <c r="AM358" s="1102">
        <v>4.8997060000000002E-2</v>
      </c>
      <c r="AN358" s="1072">
        <v>1.7</v>
      </c>
      <c r="AO358" s="1102">
        <v>0.111260625</v>
      </c>
      <c r="AP358" s="1102">
        <v>6.0525780000000001E-2</v>
      </c>
      <c r="AQ358" s="1072">
        <v>2.1</v>
      </c>
      <c r="AR358" s="1102">
        <v>0.111260625</v>
      </c>
      <c r="AS358" s="1102">
        <v>6.0525780000000001E-2</v>
      </c>
      <c r="AT358" s="1072">
        <v>2.1</v>
      </c>
      <c r="AU358" s="1102">
        <v>0.111260625</v>
      </c>
      <c r="AV358" s="1102">
        <v>6.0525780000000001E-2</v>
      </c>
      <c r="AW358" s="1072">
        <v>2.1</v>
      </c>
      <c r="AX358" s="1102">
        <v>0.111260625</v>
      </c>
      <c r="AY358" s="1102">
        <v>6.0525780000000001E-2</v>
      </c>
      <c r="AZ358" s="1072">
        <v>2.1</v>
      </c>
      <c r="BA358" s="1102">
        <v>0.111260625</v>
      </c>
      <c r="BB358" s="1102">
        <v>6.0525780000000001E-2</v>
      </c>
      <c r="BC358" s="1072">
        <v>2.1</v>
      </c>
      <c r="BD358" s="1102">
        <v>0.111260625</v>
      </c>
      <c r="BE358" s="1102">
        <v>6.0525780000000001E-2</v>
      </c>
      <c r="BF358" s="1072">
        <v>2.1</v>
      </c>
      <c r="BG358" s="1102">
        <v>0.111260625</v>
      </c>
      <c r="BH358" s="1102">
        <v>6.0525780000000001E-2</v>
      </c>
      <c r="BI358" s="1072">
        <v>2.1</v>
      </c>
      <c r="BJ358" s="1102">
        <v>0.111260625</v>
      </c>
      <c r="BK358" s="1102">
        <v>6.0525780000000001E-2</v>
      </c>
      <c r="BL358" s="1072">
        <v>2.1</v>
      </c>
      <c r="BM358" s="1102">
        <v>0.111260625</v>
      </c>
      <c r="BN358" s="1102">
        <v>6.0525780000000001E-2</v>
      </c>
      <c r="BO358" s="1072">
        <v>2.1</v>
      </c>
      <c r="BP358" s="1102">
        <v>0.111260625</v>
      </c>
      <c r="BQ358" s="1102">
        <v>6.0525780000000001E-2</v>
      </c>
      <c r="BR358" s="1072">
        <v>2.1</v>
      </c>
      <c r="BS358" s="1102">
        <v>0.11867800000000001</v>
      </c>
      <c r="BT358" s="1102">
        <v>6.4560831999999999E-2</v>
      </c>
      <c r="BU358" s="1072">
        <v>2.2400000000000002</v>
      </c>
      <c r="BV358" s="1102">
        <v>0.12715499999999999</v>
      </c>
      <c r="BW358" s="1102">
        <v>6.9172319999999995E-2</v>
      </c>
      <c r="BX358" s="1072">
        <v>2.4</v>
      </c>
      <c r="BY358" s="1102">
        <v>0.12715499999999999</v>
      </c>
      <c r="BZ358" s="1102">
        <v>6.9172319999999995E-2</v>
      </c>
      <c r="CA358" s="1072">
        <v>2.4</v>
      </c>
    </row>
    <row r="359" spans="1:79" ht="19.5" x14ac:dyDescent="0.3">
      <c r="A359" s="991"/>
      <c r="B359" s="1002"/>
      <c r="C359" s="939"/>
      <c r="D359" s="936"/>
      <c r="E359" s="937"/>
      <c r="F359" s="954" t="s">
        <v>436</v>
      </c>
      <c r="G359" s="988">
        <v>10</v>
      </c>
      <c r="H359" s="1071">
        <v>9.1999999999999998E-2</v>
      </c>
      <c r="I359" s="1071">
        <v>0.10299999999999999</v>
      </c>
      <c r="J359" s="1072">
        <v>8</v>
      </c>
      <c r="K359" s="1071">
        <v>8.5999999999999993E-2</v>
      </c>
      <c r="L359" s="1071">
        <v>0.10299999999999999</v>
      </c>
      <c r="M359" s="1072">
        <v>8</v>
      </c>
      <c r="N359" s="1071">
        <v>8.3000000000000004E-2</v>
      </c>
      <c r="O359" s="1071">
        <v>0.10100000000000001</v>
      </c>
      <c r="P359" s="1072">
        <v>7</v>
      </c>
      <c r="Q359" s="1071">
        <v>6.6000000000000003E-2</v>
      </c>
      <c r="R359" s="1071">
        <v>9.2999999999999999E-2</v>
      </c>
      <c r="S359" s="1072">
        <v>6</v>
      </c>
      <c r="T359" s="1071">
        <v>6.3E-2</v>
      </c>
      <c r="U359" s="1071">
        <v>0.09</v>
      </c>
      <c r="V359" s="1072">
        <v>6</v>
      </c>
      <c r="W359" s="1071">
        <v>7.0000000000000007E-2</v>
      </c>
      <c r="X359" s="1071">
        <v>8.7999999999999995E-2</v>
      </c>
      <c r="Y359" s="1072">
        <v>6</v>
      </c>
      <c r="Z359" s="1071">
        <v>8.5000000000000006E-2</v>
      </c>
      <c r="AA359" s="1071">
        <v>8.7999999999999995E-2</v>
      </c>
      <c r="AB359" s="1072">
        <v>7</v>
      </c>
      <c r="AC359" s="1071">
        <v>0.10199999999999999</v>
      </c>
      <c r="AD359" s="1071">
        <v>8.2500000000000004E-2</v>
      </c>
      <c r="AE359" s="1072">
        <v>7</v>
      </c>
      <c r="AF359" s="1071">
        <v>0.107</v>
      </c>
      <c r="AG359" s="1071">
        <v>8.2500000000000004E-2</v>
      </c>
      <c r="AH359" s="1072">
        <v>8</v>
      </c>
      <c r="AI359" s="1071">
        <v>8.5999999999999993E-2</v>
      </c>
      <c r="AJ359" s="1071">
        <v>8.1000000000000003E-2</v>
      </c>
      <c r="AK359" s="1072">
        <v>7</v>
      </c>
      <c r="AL359" s="1071">
        <v>0.08</v>
      </c>
      <c r="AM359" s="1071">
        <v>7.6999999999999999E-2</v>
      </c>
      <c r="AN359" s="1072">
        <v>6</v>
      </c>
      <c r="AO359" s="1071">
        <v>8.5000000000000006E-2</v>
      </c>
      <c r="AP359" s="1071">
        <v>0.08</v>
      </c>
      <c r="AQ359" s="1072">
        <v>7</v>
      </c>
      <c r="AR359" s="1071">
        <v>8.5999999999999993E-2</v>
      </c>
      <c r="AS359" s="1071">
        <v>8.2000000000000003E-2</v>
      </c>
      <c r="AT359" s="1072">
        <v>7</v>
      </c>
      <c r="AU359" s="1071">
        <v>8.8999999999999996E-2</v>
      </c>
      <c r="AV359" s="1071">
        <v>8.1000000000000003E-2</v>
      </c>
      <c r="AW359" s="1072">
        <v>7</v>
      </c>
      <c r="AX359" s="1071">
        <v>9.2999999999999999E-2</v>
      </c>
      <c r="AY359" s="1071">
        <v>8.2000000000000003E-2</v>
      </c>
      <c r="AZ359" s="1072">
        <v>7</v>
      </c>
      <c r="BA359" s="1071">
        <v>9.0999999999999998E-2</v>
      </c>
      <c r="BB359" s="1071">
        <v>8.2500000000000004E-2</v>
      </c>
      <c r="BC359" s="1072">
        <v>7</v>
      </c>
      <c r="BD359" s="1071">
        <v>8.5999999999999993E-2</v>
      </c>
      <c r="BE359" s="1071">
        <v>8.3000000000000004E-2</v>
      </c>
      <c r="BF359" s="1072">
        <v>7</v>
      </c>
      <c r="BG359" s="1071">
        <v>9.5000000000000001E-2</v>
      </c>
      <c r="BH359" s="1071">
        <v>8.8999999999999996E-2</v>
      </c>
      <c r="BI359" s="1072">
        <v>7</v>
      </c>
      <c r="BJ359" s="1071">
        <v>9.0999999999999998E-2</v>
      </c>
      <c r="BK359" s="1071">
        <v>8.8999999999999996E-2</v>
      </c>
      <c r="BL359" s="1072">
        <v>7</v>
      </c>
      <c r="BM359" s="1071">
        <v>9.7000000000000003E-2</v>
      </c>
      <c r="BN359" s="1071">
        <v>8.6999999999999994E-2</v>
      </c>
      <c r="BO359" s="1072">
        <v>7</v>
      </c>
      <c r="BP359" s="1071">
        <v>9.7500000000000003E-2</v>
      </c>
      <c r="BQ359" s="1071">
        <v>8.5999999999999993E-2</v>
      </c>
      <c r="BR359" s="1072">
        <v>7</v>
      </c>
      <c r="BS359" s="1071">
        <v>0.107</v>
      </c>
      <c r="BT359" s="1071">
        <v>8.5999999999999993E-2</v>
      </c>
      <c r="BU359" s="1072">
        <v>8</v>
      </c>
      <c r="BV359" s="1071">
        <v>0.11600000000000001</v>
      </c>
      <c r="BW359" s="1071">
        <v>9.7000000000000003E-2</v>
      </c>
      <c r="BX359" s="1072">
        <v>8</v>
      </c>
      <c r="BY359" s="1071">
        <v>0.11600000000000001</v>
      </c>
      <c r="BZ359" s="1071">
        <v>9.7000000000000003E-2</v>
      </c>
      <c r="CA359" s="1072">
        <v>8</v>
      </c>
    </row>
    <row r="360" spans="1:79" s="122" customFormat="1" ht="19.5" x14ac:dyDescent="0.3">
      <c r="A360" s="991"/>
      <c r="B360" s="1002"/>
      <c r="C360" s="932"/>
      <c r="D360" s="936"/>
      <c r="E360" s="937"/>
      <c r="F360" s="954" t="s">
        <v>437</v>
      </c>
      <c r="G360" s="988" t="s">
        <v>109</v>
      </c>
      <c r="H360" s="1201">
        <v>8</v>
      </c>
      <c r="I360" s="1201"/>
      <c r="J360" s="1201"/>
      <c r="K360" s="1201">
        <v>8</v>
      </c>
      <c r="L360" s="1201"/>
      <c r="M360" s="1201"/>
      <c r="N360" s="1201">
        <v>8</v>
      </c>
      <c r="O360" s="1201"/>
      <c r="P360" s="1201"/>
      <c r="Q360" s="1201">
        <v>8</v>
      </c>
      <c r="R360" s="1201"/>
      <c r="S360" s="1201"/>
      <c r="T360" s="1201">
        <v>8</v>
      </c>
      <c r="U360" s="1201"/>
      <c r="V360" s="1201"/>
      <c r="W360" s="1201">
        <v>8</v>
      </c>
      <c r="X360" s="1201"/>
      <c r="Y360" s="1201"/>
      <c r="Z360" s="1201">
        <v>8</v>
      </c>
      <c r="AA360" s="1201"/>
      <c r="AB360" s="1201"/>
      <c r="AC360" s="1201">
        <v>8</v>
      </c>
      <c r="AD360" s="1201"/>
      <c r="AE360" s="1201"/>
      <c r="AF360" s="1201">
        <v>8</v>
      </c>
      <c r="AG360" s="1201"/>
      <c r="AH360" s="1201"/>
      <c r="AI360" s="1201">
        <v>8</v>
      </c>
      <c r="AJ360" s="1201"/>
      <c r="AK360" s="1201"/>
      <c r="AL360" s="1201">
        <v>8</v>
      </c>
      <c r="AM360" s="1201"/>
      <c r="AN360" s="1201"/>
      <c r="AO360" s="1201">
        <v>8</v>
      </c>
      <c r="AP360" s="1201"/>
      <c r="AQ360" s="1201"/>
      <c r="AR360" s="1201">
        <v>8</v>
      </c>
      <c r="AS360" s="1201"/>
      <c r="AT360" s="1201"/>
      <c r="AU360" s="1201">
        <v>8</v>
      </c>
      <c r="AV360" s="1201"/>
      <c r="AW360" s="1201"/>
      <c r="AX360" s="1201">
        <v>8</v>
      </c>
      <c r="AY360" s="1201"/>
      <c r="AZ360" s="1201"/>
      <c r="BA360" s="1201">
        <v>8</v>
      </c>
      <c r="BB360" s="1201"/>
      <c r="BC360" s="1201"/>
      <c r="BD360" s="1201">
        <v>8</v>
      </c>
      <c r="BE360" s="1201"/>
      <c r="BF360" s="1201"/>
      <c r="BG360" s="1201">
        <v>8</v>
      </c>
      <c r="BH360" s="1201"/>
      <c r="BI360" s="1201"/>
      <c r="BJ360" s="1201">
        <v>8</v>
      </c>
      <c r="BK360" s="1201"/>
      <c r="BL360" s="1201"/>
      <c r="BM360" s="1201">
        <v>8</v>
      </c>
      <c r="BN360" s="1201"/>
      <c r="BO360" s="1201"/>
      <c r="BP360" s="1201">
        <v>8</v>
      </c>
      <c r="BQ360" s="1201"/>
      <c r="BR360" s="1201"/>
      <c r="BS360" s="1201">
        <v>8</v>
      </c>
      <c r="BT360" s="1201"/>
      <c r="BU360" s="1201"/>
      <c r="BV360" s="1201">
        <v>8</v>
      </c>
      <c r="BW360" s="1201"/>
      <c r="BX360" s="1201"/>
      <c r="BY360" s="1201">
        <v>8</v>
      </c>
      <c r="BZ360" s="1201"/>
      <c r="CA360" s="1201"/>
    </row>
    <row r="361" spans="1:79" ht="19.5" x14ac:dyDescent="0.3">
      <c r="A361" s="991"/>
      <c r="B361" s="1002"/>
      <c r="C361" s="939"/>
      <c r="D361" s="972"/>
      <c r="E361" s="937"/>
      <c r="F361" s="954" t="s">
        <v>438</v>
      </c>
      <c r="G361" s="988" t="s">
        <v>109</v>
      </c>
      <c r="H361" s="1201"/>
      <c r="I361" s="1201"/>
      <c r="J361" s="1201"/>
      <c r="K361" s="1201"/>
      <c r="L361" s="1201"/>
      <c r="M361" s="1201"/>
      <c r="N361" s="1201"/>
      <c r="O361" s="1201"/>
      <c r="P361" s="1201"/>
      <c r="Q361" s="1201"/>
      <c r="R361" s="1201"/>
      <c r="S361" s="1201"/>
      <c r="T361" s="1201"/>
      <c r="U361" s="1201"/>
      <c r="V361" s="1201"/>
      <c r="W361" s="1201"/>
      <c r="X361" s="1201"/>
      <c r="Y361" s="1201"/>
      <c r="Z361" s="1201"/>
      <c r="AA361" s="1201"/>
      <c r="AB361" s="1201"/>
      <c r="AC361" s="1201"/>
      <c r="AD361" s="1201"/>
      <c r="AE361" s="1201"/>
      <c r="AF361" s="1201"/>
      <c r="AG361" s="1201"/>
      <c r="AH361" s="1201"/>
      <c r="AI361" s="1201"/>
      <c r="AJ361" s="1201"/>
      <c r="AK361" s="1201"/>
      <c r="AL361" s="1201"/>
      <c r="AM361" s="1201"/>
      <c r="AN361" s="1201"/>
      <c r="AO361" s="1201"/>
      <c r="AP361" s="1201"/>
      <c r="AQ361" s="1201"/>
      <c r="AR361" s="1201"/>
      <c r="AS361" s="1201"/>
      <c r="AT361" s="1201"/>
      <c r="AU361" s="1201"/>
      <c r="AV361" s="1201"/>
      <c r="AW361" s="1201"/>
      <c r="AX361" s="1201"/>
      <c r="AY361" s="1201"/>
      <c r="AZ361" s="1201"/>
      <c r="BA361" s="1201"/>
      <c r="BB361" s="1201"/>
      <c r="BC361" s="1201"/>
      <c r="BD361" s="1201"/>
      <c r="BE361" s="1201"/>
      <c r="BF361" s="1201"/>
      <c r="BG361" s="1201"/>
      <c r="BH361" s="1201"/>
      <c r="BI361" s="1201"/>
      <c r="BJ361" s="1201"/>
      <c r="BK361" s="1201"/>
      <c r="BL361" s="1201"/>
      <c r="BM361" s="1201"/>
      <c r="BN361" s="1201"/>
      <c r="BO361" s="1201"/>
      <c r="BP361" s="1201"/>
      <c r="BQ361" s="1201"/>
      <c r="BR361" s="1201"/>
      <c r="BS361" s="1201"/>
      <c r="BT361" s="1201"/>
      <c r="BU361" s="1201"/>
      <c r="BV361" s="1201"/>
      <c r="BW361" s="1201"/>
      <c r="BX361" s="1201"/>
      <c r="BY361" s="1201"/>
      <c r="BZ361" s="1201"/>
      <c r="CA361" s="1201"/>
    </row>
    <row r="362" spans="1:79" ht="24.75" customHeight="1" x14ac:dyDescent="0.3">
      <c r="A362" s="991"/>
      <c r="B362" s="1002"/>
      <c r="C362" s="939" t="s">
        <v>440</v>
      </c>
      <c r="D362" s="982" t="s">
        <v>366</v>
      </c>
      <c r="E362" s="937" t="s">
        <v>509</v>
      </c>
      <c r="F362" s="954" t="s">
        <v>109</v>
      </c>
      <c r="G362" s="946">
        <v>35</v>
      </c>
      <c r="H362" s="1102">
        <v>0.23311750000000001</v>
      </c>
      <c r="I362" s="1102">
        <v>0.12681592</v>
      </c>
      <c r="J362" s="1072">
        <v>4.4000000000000004</v>
      </c>
      <c r="K362" s="1102">
        <v>0.23311750000000001</v>
      </c>
      <c r="L362" s="1102">
        <v>0.12681592</v>
      </c>
      <c r="M362" s="1072">
        <v>4.4000000000000004</v>
      </c>
      <c r="N362" s="1102">
        <v>0.21722312499999999</v>
      </c>
      <c r="O362" s="1102">
        <v>0.11816938</v>
      </c>
      <c r="P362" s="1072">
        <v>4.0999999999999996</v>
      </c>
      <c r="Q362" s="1102">
        <v>0.18543437500000001</v>
      </c>
      <c r="R362" s="1102">
        <v>0.1008763</v>
      </c>
      <c r="S362" s="1072">
        <v>3.5</v>
      </c>
      <c r="T362" s="1102">
        <v>0.18013625</v>
      </c>
      <c r="U362" s="1102">
        <v>9.7994120000000004E-2</v>
      </c>
      <c r="V362" s="1072">
        <v>3.4</v>
      </c>
      <c r="W362" s="1102">
        <v>0.18543437500000001</v>
      </c>
      <c r="X362" s="1102">
        <v>0.1008763</v>
      </c>
      <c r="Y362" s="1072">
        <v>3.5</v>
      </c>
      <c r="Z362" s="1102">
        <v>0.20662687499999999</v>
      </c>
      <c r="AA362" s="1102">
        <v>0.11240501999999999</v>
      </c>
      <c r="AB362" s="1072">
        <v>3.9</v>
      </c>
      <c r="AC362" s="1102">
        <v>0.20662687499999999</v>
      </c>
      <c r="AD362" s="1102">
        <v>0.11240501999999999</v>
      </c>
      <c r="AE362" s="1072">
        <v>3.9</v>
      </c>
      <c r="AF362" s="1102">
        <v>0.22252125</v>
      </c>
      <c r="AG362" s="1102">
        <v>0.12105156</v>
      </c>
      <c r="AH362" s="1072">
        <v>4.2</v>
      </c>
      <c r="AI362" s="1102">
        <v>0.20662687499999999</v>
      </c>
      <c r="AJ362" s="1102">
        <v>0.11240501999999999</v>
      </c>
      <c r="AK362" s="1072">
        <v>3.9</v>
      </c>
      <c r="AL362" s="1102">
        <v>0.18013625</v>
      </c>
      <c r="AM362" s="1102">
        <v>9.7994120000000004E-2</v>
      </c>
      <c r="AN362" s="1072">
        <v>3.4</v>
      </c>
      <c r="AO362" s="1102">
        <v>0.20662687499999999</v>
      </c>
      <c r="AP362" s="1102">
        <v>0.11240501999999999</v>
      </c>
      <c r="AQ362" s="1072">
        <v>3.9</v>
      </c>
      <c r="AR362" s="1102">
        <v>0.20662687499999999</v>
      </c>
      <c r="AS362" s="1102">
        <v>0.11240501999999999</v>
      </c>
      <c r="AT362" s="1072">
        <v>3.9</v>
      </c>
      <c r="AU362" s="1102">
        <v>0.12715499999999999</v>
      </c>
      <c r="AV362" s="1102">
        <v>6.9172319999999995E-2</v>
      </c>
      <c r="AW362" s="1072">
        <v>2.4</v>
      </c>
      <c r="AX362" s="1102">
        <v>0.22252125</v>
      </c>
      <c r="AY362" s="1102">
        <v>0.12105156</v>
      </c>
      <c r="AZ362" s="1072">
        <v>4.2</v>
      </c>
      <c r="BA362" s="1102">
        <v>0.22252125</v>
      </c>
      <c r="BB362" s="1102">
        <v>0.12105156</v>
      </c>
      <c r="BC362" s="1072">
        <v>4.2</v>
      </c>
      <c r="BD362" s="1102">
        <v>0.22252125</v>
      </c>
      <c r="BE362" s="1102">
        <v>0.12105156</v>
      </c>
      <c r="BF362" s="1072">
        <v>4.2</v>
      </c>
      <c r="BG362" s="1102">
        <v>0.22252125</v>
      </c>
      <c r="BH362" s="1102">
        <v>0.12105156</v>
      </c>
      <c r="BI362" s="1072">
        <v>4.2</v>
      </c>
      <c r="BJ362" s="1102">
        <v>0.22252125</v>
      </c>
      <c r="BK362" s="1102">
        <v>0.12105156</v>
      </c>
      <c r="BL362" s="1072">
        <v>4.2</v>
      </c>
      <c r="BM362" s="1102">
        <v>0.22252125</v>
      </c>
      <c r="BN362" s="1102">
        <v>0.12105156</v>
      </c>
      <c r="BO362" s="1072">
        <v>4.2</v>
      </c>
      <c r="BP362" s="1102">
        <v>0.22252125</v>
      </c>
      <c r="BQ362" s="1102">
        <v>0.12105156</v>
      </c>
      <c r="BR362" s="1072">
        <v>4.2</v>
      </c>
      <c r="BS362" s="1102">
        <v>0.22993862500000001</v>
      </c>
      <c r="BT362" s="1102">
        <v>0.12508661200000001</v>
      </c>
      <c r="BU362" s="1072">
        <v>4.34</v>
      </c>
      <c r="BV362" s="1102">
        <v>0.23841562499999999</v>
      </c>
      <c r="BW362" s="1102">
        <v>0.12969810000000001</v>
      </c>
      <c r="BX362" s="1072">
        <v>4.5</v>
      </c>
      <c r="BY362" s="1102">
        <v>0.23841562499999999</v>
      </c>
      <c r="BZ362" s="1102">
        <v>0.12969810000000001</v>
      </c>
      <c r="CA362" s="1072">
        <v>4.5</v>
      </c>
    </row>
    <row r="363" spans="1:79" ht="24.75" customHeight="1" x14ac:dyDescent="0.3">
      <c r="A363" s="991"/>
      <c r="B363" s="1002"/>
      <c r="C363" s="939" t="s">
        <v>441</v>
      </c>
      <c r="D363" s="995" t="s">
        <v>364</v>
      </c>
      <c r="E363" s="937" t="s">
        <v>509</v>
      </c>
      <c r="F363" s="954" t="s">
        <v>109</v>
      </c>
      <c r="G363" s="946">
        <v>35</v>
      </c>
      <c r="H363" s="1102">
        <v>0.1059625</v>
      </c>
      <c r="I363" s="1102">
        <v>5.7643600000000003E-2</v>
      </c>
      <c r="J363" s="1072">
        <v>2</v>
      </c>
      <c r="K363" s="1102">
        <v>0.1059625</v>
      </c>
      <c r="L363" s="1102">
        <v>5.7643600000000003E-2</v>
      </c>
      <c r="M363" s="1102">
        <v>2</v>
      </c>
      <c r="N363" s="1102">
        <v>0.1059625</v>
      </c>
      <c r="O363" s="1102">
        <v>5.7643600000000003E-2</v>
      </c>
      <c r="P363" s="1102">
        <v>2</v>
      </c>
      <c r="Q363" s="1102">
        <v>9.536625E-2</v>
      </c>
      <c r="R363" s="1102">
        <v>5.187924E-2</v>
      </c>
      <c r="S363" s="1072">
        <v>1.8</v>
      </c>
      <c r="T363" s="1102">
        <v>9.0068124999999999E-2</v>
      </c>
      <c r="U363" s="1102">
        <v>4.8997060000000002E-2</v>
      </c>
      <c r="V363" s="1072">
        <v>1.7</v>
      </c>
      <c r="W363" s="1102">
        <v>9.536625E-2</v>
      </c>
      <c r="X363" s="1102">
        <v>5.187924E-2</v>
      </c>
      <c r="Y363" s="1072">
        <v>1.8</v>
      </c>
      <c r="Z363" s="1102">
        <v>9.536625E-2</v>
      </c>
      <c r="AA363" s="1102">
        <v>5.187924E-2</v>
      </c>
      <c r="AB363" s="1072">
        <v>1.8</v>
      </c>
      <c r="AC363" s="1102">
        <v>9.536625E-2</v>
      </c>
      <c r="AD363" s="1102">
        <v>5.187924E-2</v>
      </c>
      <c r="AE363" s="1072">
        <v>1.8</v>
      </c>
      <c r="AF363" s="1102">
        <v>9.536625E-2</v>
      </c>
      <c r="AG363" s="1102">
        <v>5.187924E-2</v>
      </c>
      <c r="AH363" s="1072">
        <v>1.8</v>
      </c>
      <c r="AI363" s="1102">
        <v>9.536625E-2</v>
      </c>
      <c r="AJ363" s="1102">
        <v>5.187924E-2</v>
      </c>
      <c r="AK363" s="1072">
        <v>1.8</v>
      </c>
      <c r="AL363" s="1102">
        <v>9.0068124999999999E-2</v>
      </c>
      <c r="AM363" s="1102">
        <v>4.8997060000000002E-2</v>
      </c>
      <c r="AN363" s="1072">
        <v>1.7</v>
      </c>
      <c r="AO363" s="1102">
        <v>9.536625E-2</v>
      </c>
      <c r="AP363" s="1102">
        <v>5.187924E-2</v>
      </c>
      <c r="AQ363" s="1072">
        <v>1.8</v>
      </c>
      <c r="AR363" s="1102">
        <v>9.536625E-2</v>
      </c>
      <c r="AS363" s="1102">
        <v>5.187924E-2</v>
      </c>
      <c r="AT363" s="1072">
        <v>1.8</v>
      </c>
      <c r="AU363" s="1102">
        <v>1.5894374999999999E-2</v>
      </c>
      <c r="AV363" s="1102">
        <v>8.6465399999999994E-3</v>
      </c>
      <c r="AW363" s="1072">
        <v>0.3</v>
      </c>
      <c r="AX363" s="1102">
        <v>0.111260625</v>
      </c>
      <c r="AY363" s="1102">
        <v>6.0525780000000001E-2</v>
      </c>
      <c r="AZ363" s="1072">
        <v>2.1</v>
      </c>
      <c r="BA363" s="1102">
        <v>0.111260625</v>
      </c>
      <c r="BB363" s="1102">
        <v>6.0525780000000001E-2</v>
      </c>
      <c r="BC363" s="1072">
        <v>2.1</v>
      </c>
      <c r="BD363" s="1102">
        <v>0.111260625</v>
      </c>
      <c r="BE363" s="1102">
        <v>6.0525780000000001E-2</v>
      </c>
      <c r="BF363" s="1072">
        <v>2.1</v>
      </c>
      <c r="BG363" s="1102">
        <v>0.111260625</v>
      </c>
      <c r="BH363" s="1102">
        <v>6.0525780000000001E-2</v>
      </c>
      <c r="BI363" s="1072">
        <v>2.1</v>
      </c>
      <c r="BJ363" s="1102">
        <v>0.111260625</v>
      </c>
      <c r="BK363" s="1102">
        <v>6.0525780000000001E-2</v>
      </c>
      <c r="BL363" s="1072">
        <v>2.1</v>
      </c>
      <c r="BM363" s="1102">
        <v>0.111260625</v>
      </c>
      <c r="BN363" s="1102">
        <v>6.0525780000000001E-2</v>
      </c>
      <c r="BO363" s="1072">
        <v>2.1</v>
      </c>
      <c r="BP363" s="1102">
        <v>0.111260625</v>
      </c>
      <c r="BQ363" s="1102">
        <v>6.0525780000000001E-2</v>
      </c>
      <c r="BR363" s="1072">
        <v>2.1</v>
      </c>
      <c r="BS363" s="1102">
        <v>0.111260625</v>
      </c>
      <c r="BT363" s="1102">
        <v>6.0525780000000001E-2</v>
      </c>
      <c r="BU363" s="1072">
        <v>2.1</v>
      </c>
      <c r="BV363" s="1102">
        <v>0.111260625</v>
      </c>
      <c r="BW363" s="1102">
        <v>6.0525780000000001E-2</v>
      </c>
      <c r="BX363" s="1072">
        <v>2.1</v>
      </c>
      <c r="BY363" s="1102">
        <v>0.111260625</v>
      </c>
      <c r="BZ363" s="1102">
        <v>6.0525780000000001E-2</v>
      </c>
      <c r="CA363" s="1072">
        <v>2.1</v>
      </c>
    </row>
    <row r="364" spans="1:79" ht="20.25" customHeight="1" x14ac:dyDescent="0.3">
      <c r="A364" s="991"/>
      <c r="B364" s="1002"/>
      <c r="C364" s="939" t="s">
        <v>441</v>
      </c>
      <c r="D364" s="982" t="s">
        <v>365</v>
      </c>
      <c r="E364" s="937"/>
      <c r="F364" s="954" t="s">
        <v>109</v>
      </c>
      <c r="G364" s="946">
        <v>35</v>
      </c>
      <c r="H364" s="1102"/>
      <c r="I364" s="1102"/>
      <c r="J364" s="1072">
        <v>0</v>
      </c>
      <c r="K364" s="1102"/>
      <c r="L364" s="1102"/>
      <c r="M364" s="1072">
        <v>0</v>
      </c>
      <c r="N364" s="1102"/>
      <c r="O364" s="1102"/>
      <c r="P364" s="1072">
        <v>0</v>
      </c>
      <c r="Q364" s="1102"/>
      <c r="R364" s="1102"/>
      <c r="S364" s="1072">
        <v>0</v>
      </c>
      <c r="T364" s="1102"/>
      <c r="U364" s="1102"/>
      <c r="V364" s="1072">
        <v>0</v>
      </c>
      <c r="W364" s="1102"/>
      <c r="X364" s="1102"/>
      <c r="Y364" s="1072">
        <v>0</v>
      </c>
      <c r="Z364" s="1102"/>
      <c r="AA364" s="1102"/>
      <c r="AB364" s="1072">
        <v>0</v>
      </c>
      <c r="AC364" s="1102"/>
      <c r="AD364" s="1102"/>
      <c r="AE364" s="1072">
        <v>0</v>
      </c>
      <c r="AF364" s="1102"/>
      <c r="AG364" s="1102"/>
      <c r="AH364" s="1072">
        <v>0</v>
      </c>
      <c r="AI364" s="1102"/>
      <c r="AJ364" s="1102"/>
      <c r="AK364" s="1072">
        <v>0</v>
      </c>
      <c r="AL364" s="1102"/>
      <c r="AM364" s="1102"/>
      <c r="AN364" s="1072">
        <v>0</v>
      </c>
      <c r="AO364" s="1102"/>
      <c r="AP364" s="1102"/>
      <c r="AQ364" s="1072">
        <v>0</v>
      </c>
      <c r="AR364" s="1102"/>
      <c r="AS364" s="1102"/>
      <c r="AT364" s="1072">
        <v>0</v>
      </c>
      <c r="AU364" s="1102"/>
      <c r="AV364" s="1102"/>
      <c r="AW364" s="1072">
        <v>0</v>
      </c>
      <c r="AX364" s="1102"/>
      <c r="AY364" s="1102"/>
      <c r="AZ364" s="1072">
        <v>0</v>
      </c>
      <c r="BA364" s="1102"/>
      <c r="BB364" s="1102"/>
      <c r="BC364" s="1072">
        <v>0</v>
      </c>
      <c r="BD364" s="1102"/>
      <c r="BE364" s="1102"/>
      <c r="BF364" s="1072">
        <v>0</v>
      </c>
      <c r="BG364" s="1102"/>
      <c r="BH364" s="1102"/>
      <c r="BI364" s="1072">
        <v>0</v>
      </c>
      <c r="BJ364" s="1102"/>
      <c r="BK364" s="1102"/>
      <c r="BL364" s="1072">
        <v>0</v>
      </c>
      <c r="BM364" s="1102"/>
      <c r="BN364" s="1102"/>
      <c r="BO364" s="1072">
        <v>0</v>
      </c>
      <c r="BP364" s="1102"/>
      <c r="BQ364" s="1102"/>
      <c r="BR364" s="1072">
        <v>0</v>
      </c>
      <c r="BS364" s="1102"/>
      <c r="BT364" s="1102"/>
      <c r="BU364" s="1072">
        <v>0</v>
      </c>
      <c r="BV364" s="1102"/>
      <c r="BW364" s="1102"/>
      <c r="BX364" s="1072">
        <v>0</v>
      </c>
      <c r="BY364" s="1102"/>
      <c r="BZ364" s="1102"/>
      <c r="CA364" s="1072">
        <v>0</v>
      </c>
    </row>
    <row r="365" spans="1:79" ht="19.5" x14ac:dyDescent="0.3">
      <c r="A365" s="991"/>
      <c r="B365" s="1002"/>
      <c r="C365" s="939" t="s">
        <v>439</v>
      </c>
      <c r="D365" s="936" t="s">
        <v>86</v>
      </c>
      <c r="E365" s="937"/>
      <c r="F365" s="954" t="s">
        <v>245</v>
      </c>
      <c r="G365" s="938">
        <v>35</v>
      </c>
      <c r="H365" s="1201">
        <v>35</v>
      </c>
      <c r="I365" s="1201"/>
      <c r="J365" s="1201"/>
      <c r="K365" s="1201">
        <v>35</v>
      </c>
      <c r="L365" s="1201"/>
      <c r="M365" s="1201"/>
      <c r="N365" s="1201">
        <v>35</v>
      </c>
      <c r="O365" s="1201"/>
      <c r="P365" s="1201"/>
      <c r="Q365" s="1201">
        <v>35</v>
      </c>
      <c r="R365" s="1201"/>
      <c r="S365" s="1201"/>
      <c r="T365" s="1201">
        <v>35</v>
      </c>
      <c r="U365" s="1201"/>
      <c r="V365" s="1201"/>
      <c r="W365" s="1201">
        <v>35</v>
      </c>
      <c r="X365" s="1201"/>
      <c r="Y365" s="1201"/>
      <c r="Z365" s="1201">
        <v>35</v>
      </c>
      <c r="AA365" s="1201"/>
      <c r="AB365" s="1201"/>
      <c r="AC365" s="1201">
        <v>35</v>
      </c>
      <c r="AD365" s="1201"/>
      <c r="AE365" s="1201"/>
      <c r="AF365" s="1201">
        <v>35</v>
      </c>
      <c r="AG365" s="1201"/>
      <c r="AH365" s="1201"/>
      <c r="AI365" s="1201">
        <v>35</v>
      </c>
      <c r="AJ365" s="1201"/>
      <c r="AK365" s="1201"/>
      <c r="AL365" s="1201">
        <v>35</v>
      </c>
      <c r="AM365" s="1201"/>
      <c r="AN365" s="1201"/>
      <c r="AO365" s="1201">
        <v>35</v>
      </c>
      <c r="AP365" s="1201"/>
      <c r="AQ365" s="1201"/>
      <c r="AR365" s="1201">
        <v>35</v>
      </c>
      <c r="AS365" s="1201"/>
      <c r="AT365" s="1201"/>
      <c r="AU365" s="1201">
        <v>35</v>
      </c>
      <c r="AV365" s="1201"/>
      <c r="AW365" s="1201"/>
      <c r="AX365" s="1201">
        <v>35</v>
      </c>
      <c r="AY365" s="1201"/>
      <c r="AZ365" s="1201"/>
      <c r="BA365" s="1201">
        <v>35</v>
      </c>
      <c r="BB365" s="1201"/>
      <c r="BC365" s="1201"/>
      <c r="BD365" s="1201">
        <v>35</v>
      </c>
      <c r="BE365" s="1201"/>
      <c r="BF365" s="1201"/>
      <c r="BG365" s="1201">
        <v>35</v>
      </c>
      <c r="BH365" s="1201"/>
      <c r="BI365" s="1201"/>
      <c r="BJ365" s="1201">
        <v>35</v>
      </c>
      <c r="BK365" s="1201"/>
      <c r="BL365" s="1201"/>
      <c r="BM365" s="1201">
        <v>35</v>
      </c>
      <c r="BN365" s="1201"/>
      <c r="BO365" s="1201"/>
      <c r="BP365" s="1201">
        <v>35</v>
      </c>
      <c r="BQ365" s="1201"/>
      <c r="BR365" s="1201"/>
      <c r="BS365" s="1201">
        <v>35</v>
      </c>
      <c r="BT365" s="1201"/>
      <c r="BU365" s="1201"/>
      <c r="BV365" s="1201">
        <v>35</v>
      </c>
      <c r="BW365" s="1201"/>
      <c r="BX365" s="1201"/>
      <c r="BY365" s="1201">
        <v>35</v>
      </c>
      <c r="BZ365" s="1201"/>
      <c r="CA365" s="1201"/>
    </row>
    <row r="366" spans="1:79" ht="19.5" x14ac:dyDescent="0.3">
      <c r="A366" s="991"/>
      <c r="B366" s="1002"/>
      <c r="C366" s="939"/>
      <c r="D366" s="936" t="s">
        <v>87</v>
      </c>
      <c r="E366" s="937"/>
      <c r="F366" s="954" t="s">
        <v>245</v>
      </c>
      <c r="G366" s="988">
        <v>35</v>
      </c>
      <c r="H366" s="1201">
        <v>35</v>
      </c>
      <c r="I366" s="1201"/>
      <c r="J366" s="1201"/>
      <c r="K366" s="1201">
        <v>35</v>
      </c>
      <c r="L366" s="1201"/>
      <c r="M366" s="1201"/>
      <c r="N366" s="1201">
        <v>35</v>
      </c>
      <c r="O366" s="1201"/>
      <c r="P366" s="1201"/>
      <c r="Q366" s="1201">
        <v>35</v>
      </c>
      <c r="R366" s="1201"/>
      <c r="S366" s="1201"/>
      <c r="T366" s="1201">
        <v>35</v>
      </c>
      <c r="U366" s="1201"/>
      <c r="V366" s="1201"/>
      <c r="W366" s="1201">
        <v>35</v>
      </c>
      <c r="X366" s="1201"/>
      <c r="Y366" s="1201"/>
      <c r="Z366" s="1201">
        <v>35</v>
      </c>
      <c r="AA366" s="1201"/>
      <c r="AB366" s="1201"/>
      <c r="AC366" s="1201">
        <v>35</v>
      </c>
      <c r="AD366" s="1201"/>
      <c r="AE366" s="1201"/>
      <c r="AF366" s="1201">
        <v>35</v>
      </c>
      <c r="AG366" s="1201"/>
      <c r="AH366" s="1201"/>
      <c r="AI366" s="1201">
        <v>35</v>
      </c>
      <c r="AJ366" s="1201"/>
      <c r="AK366" s="1201"/>
      <c r="AL366" s="1201">
        <v>35</v>
      </c>
      <c r="AM366" s="1201"/>
      <c r="AN366" s="1201"/>
      <c r="AO366" s="1201">
        <v>35</v>
      </c>
      <c r="AP366" s="1201"/>
      <c r="AQ366" s="1201"/>
      <c r="AR366" s="1201">
        <v>35</v>
      </c>
      <c r="AS366" s="1201"/>
      <c r="AT366" s="1201"/>
      <c r="AU366" s="1201">
        <v>35</v>
      </c>
      <c r="AV366" s="1201"/>
      <c r="AW366" s="1201"/>
      <c r="AX366" s="1201">
        <v>35</v>
      </c>
      <c r="AY366" s="1201"/>
      <c r="AZ366" s="1201"/>
      <c r="BA366" s="1201">
        <v>35</v>
      </c>
      <c r="BB366" s="1201"/>
      <c r="BC366" s="1201"/>
      <c r="BD366" s="1201">
        <v>35</v>
      </c>
      <c r="BE366" s="1201"/>
      <c r="BF366" s="1201"/>
      <c r="BG366" s="1201">
        <v>35</v>
      </c>
      <c r="BH366" s="1201"/>
      <c r="BI366" s="1201"/>
      <c r="BJ366" s="1201">
        <v>35</v>
      </c>
      <c r="BK366" s="1201"/>
      <c r="BL366" s="1201"/>
      <c r="BM366" s="1201">
        <v>35</v>
      </c>
      <c r="BN366" s="1201"/>
      <c r="BO366" s="1201"/>
      <c r="BP366" s="1201">
        <v>35</v>
      </c>
      <c r="BQ366" s="1201"/>
      <c r="BR366" s="1201"/>
      <c r="BS366" s="1201">
        <v>35</v>
      </c>
      <c r="BT366" s="1201"/>
      <c r="BU366" s="1201"/>
      <c r="BV366" s="1201">
        <v>35</v>
      </c>
      <c r="BW366" s="1201"/>
      <c r="BX366" s="1201"/>
      <c r="BY366" s="1201">
        <v>35</v>
      </c>
      <c r="BZ366" s="1201"/>
      <c r="CA366" s="1201"/>
    </row>
    <row r="367" spans="1:79" ht="19.5" x14ac:dyDescent="0.3">
      <c r="A367" s="991"/>
      <c r="B367" s="1002"/>
      <c r="C367" s="939"/>
      <c r="D367" s="936" t="s">
        <v>86</v>
      </c>
      <c r="E367" s="937"/>
      <c r="F367" s="954" t="s">
        <v>245</v>
      </c>
      <c r="G367" s="988">
        <v>10</v>
      </c>
      <c r="H367" s="1201">
        <v>10.3</v>
      </c>
      <c r="I367" s="1201"/>
      <c r="J367" s="1201"/>
      <c r="K367" s="1201">
        <v>10.3</v>
      </c>
      <c r="L367" s="1201"/>
      <c r="M367" s="1201"/>
      <c r="N367" s="1201">
        <v>10.3</v>
      </c>
      <c r="O367" s="1201"/>
      <c r="P367" s="1201"/>
      <c r="Q367" s="1201">
        <v>10.3</v>
      </c>
      <c r="R367" s="1201"/>
      <c r="S367" s="1201"/>
      <c r="T367" s="1201">
        <v>10.3</v>
      </c>
      <c r="U367" s="1201"/>
      <c r="V367" s="1201"/>
      <c r="W367" s="1201">
        <v>10.3</v>
      </c>
      <c r="X367" s="1201"/>
      <c r="Y367" s="1201"/>
      <c r="Z367" s="1201">
        <v>10.3</v>
      </c>
      <c r="AA367" s="1201"/>
      <c r="AB367" s="1201"/>
      <c r="AC367" s="1201">
        <v>10.3</v>
      </c>
      <c r="AD367" s="1201"/>
      <c r="AE367" s="1201"/>
      <c r="AF367" s="1201">
        <v>10.3</v>
      </c>
      <c r="AG367" s="1201"/>
      <c r="AH367" s="1201"/>
      <c r="AI367" s="1201">
        <v>10.3</v>
      </c>
      <c r="AJ367" s="1201"/>
      <c r="AK367" s="1201"/>
      <c r="AL367" s="1201">
        <v>10.3</v>
      </c>
      <c r="AM367" s="1201"/>
      <c r="AN367" s="1201"/>
      <c r="AO367" s="1201">
        <v>10.3</v>
      </c>
      <c r="AP367" s="1201"/>
      <c r="AQ367" s="1201"/>
      <c r="AR367" s="1201">
        <v>10.3</v>
      </c>
      <c r="AS367" s="1201"/>
      <c r="AT367" s="1201"/>
      <c r="AU367" s="1201">
        <v>10.3</v>
      </c>
      <c r="AV367" s="1201"/>
      <c r="AW367" s="1201"/>
      <c r="AX367" s="1201">
        <v>10.3</v>
      </c>
      <c r="AY367" s="1201"/>
      <c r="AZ367" s="1201"/>
      <c r="BA367" s="1201">
        <v>10.3</v>
      </c>
      <c r="BB367" s="1201"/>
      <c r="BC367" s="1201"/>
      <c r="BD367" s="1201">
        <v>10.3</v>
      </c>
      <c r="BE367" s="1201"/>
      <c r="BF367" s="1201"/>
      <c r="BG367" s="1201">
        <v>10.3</v>
      </c>
      <c r="BH367" s="1201"/>
      <c r="BI367" s="1201"/>
      <c r="BJ367" s="1201">
        <v>10.3</v>
      </c>
      <c r="BK367" s="1201"/>
      <c r="BL367" s="1201"/>
      <c r="BM367" s="1201">
        <v>10.3</v>
      </c>
      <c r="BN367" s="1201"/>
      <c r="BO367" s="1201"/>
      <c r="BP367" s="1201">
        <v>10.3</v>
      </c>
      <c r="BQ367" s="1201"/>
      <c r="BR367" s="1201"/>
      <c r="BS367" s="1201">
        <v>10.3</v>
      </c>
      <c r="BT367" s="1201"/>
      <c r="BU367" s="1201"/>
      <c r="BV367" s="1201">
        <v>10.3</v>
      </c>
      <c r="BW367" s="1201"/>
      <c r="BX367" s="1201"/>
      <c r="BY367" s="1201">
        <v>10.3</v>
      </c>
      <c r="BZ367" s="1201"/>
      <c r="CA367" s="1201"/>
    </row>
    <row r="368" spans="1:79" ht="19.5" x14ac:dyDescent="0.3">
      <c r="A368" s="991"/>
      <c r="B368" s="1002"/>
      <c r="C368" s="939"/>
      <c r="D368" s="936" t="s">
        <v>87</v>
      </c>
      <c r="E368" s="937"/>
      <c r="F368" s="954" t="s">
        <v>245</v>
      </c>
      <c r="G368" s="938">
        <v>10</v>
      </c>
      <c r="H368" s="1201">
        <v>10.3</v>
      </c>
      <c r="I368" s="1201"/>
      <c r="J368" s="1201"/>
      <c r="K368" s="1201">
        <v>10.3</v>
      </c>
      <c r="L368" s="1201"/>
      <c r="M368" s="1201"/>
      <c r="N368" s="1201">
        <v>10.3</v>
      </c>
      <c r="O368" s="1201"/>
      <c r="P368" s="1201"/>
      <c r="Q368" s="1201">
        <v>10.3</v>
      </c>
      <c r="R368" s="1201"/>
      <c r="S368" s="1201"/>
      <c r="T368" s="1201">
        <v>10.3</v>
      </c>
      <c r="U368" s="1201"/>
      <c r="V368" s="1201"/>
      <c r="W368" s="1201">
        <v>10.3</v>
      </c>
      <c r="X368" s="1201"/>
      <c r="Y368" s="1201"/>
      <c r="Z368" s="1201">
        <v>10.3</v>
      </c>
      <c r="AA368" s="1201"/>
      <c r="AB368" s="1201"/>
      <c r="AC368" s="1201">
        <v>10.3</v>
      </c>
      <c r="AD368" s="1201"/>
      <c r="AE368" s="1201"/>
      <c r="AF368" s="1201">
        <v>10.3</v>
      </c>
      <c r="AG368" s="1201"/>
      <c r="AH368" s="1201"/>
      <c r="AI368" s="1201">
        <v>10.3</v>
      </c>
      <c r="AJ368" s="1201"/>
      <c r="AK368" s="1201"/>
      <c r="AL368" s="1201">
        <v>10.3</v>
      </c>
      <c r="AM368" s="1201"/>
      <c r="AN368" s="1201"/>
      <c r="AO368" s="1201">
        <v>10.3</v>
      </c>
      <c r="AP368" s="1201"/>
      <c r="AQ368" s="1201"/>
      <c r="AR368" s="1201">
        <v>10.3</v>
      </c>
      <c r="AS368" s="1201"/>
      <c r="AT368" s="1201"/>
      <c r="AU368" s="1201">
        <v>10.3</v>
      </c>
      <c r="AV368" s="1201"/>
      <c r="AW368" s="1201"/>
      <c r="AX368" s="1201">
        <v>10.3</v>
      </c>
      <c r="AY368" s="1201"/>
      <c r="AZ368" s="1201"/>
      <c r="BA368" s="1201">
        <v>10.3</v>
      </c>
      <c r="BB368" s="1201"/>
      <c r="BC368" s="1201"/>
      <c r="BD368" s="1201">
        <v>10.3</v>
      </c>
      <c r="BE368" s="1201"/>
      <c r="BF368" s="1201"/>
      <c r="BG368" s="1201">
        <v>10.3</v>
      </c>
      <c r="BH368" s="1201"/>
      <c r="BI368" s="1201"/>
      <c r="BJ368" s="1201">
        <v>10.3</v>
      </c>
      <c r="BK368" s="1201"/>
      <c r="BL368" s="1201"/>
      <c r="BM368" s="1201">
        <v>10.3</v>
      </c>
      <c r="BN368" s="1201"/>
      <c r="BO368" s="1201"/>
      <c r="BP368" s="1201">
        <v>10.3</v>
      </c>
      <c r="BQ368" s="1201"/>
      <c r="BR368" s="1201"/>
      <c r="BS368" s="1201">
        <v>10.3</v>
      </c>
      <c r="BT368" s="1201"/>
      <c r="BU368" s="1201"/>
      <c r="BV368" s="1201">
        <v>10.3</v>
      </c>
      <c r="BW368" s="1201"/>
      <c r="BX368" s="1201"/>
      <c r="BY368" s="1201">
        <v>10.3</v>
      </c>
      <c r="BZ368" s="1201"/>
      <c r="CA368" s="1201"/>
    </row>
    <row r="369" spans="1:79" ht="19.5" x14ac:dyDescent="0.3">
      <c r="A369" s="991"/>
      <c r="B369" s="1002"/>
      <c r="C369" s="939" t="s">
        <v>440</v>
      </c>
      <c r="D369" s="1054" t="s">
        <v>491</v>
      </c>
      <c r="E369" s="937"/>
      <c r="F369" s="954"/>
      <c r="G369" s="938">
        <v>10</v>
      </c>
      <c r="H369" s="1102"/>
      <c r="I369" s="1102"/>
      <c r="J369" s="1072">
        <v>0</v>
      </c>
      <c r="K369" s="1102"/>
      <c r="L369" s="1102"/>
      <c r="M369" s="1072">
        <v>0</v>
      </c>
      <c r="N369" s="1102"/>
      <c r="O369" s="1102"/>
      <c r="P369" s="1072">
        <v>0</v>
      </c>
      <c r="Q369" s="1102"/>
      <c r="R369" s="1102"/>
      <c r="S369" s="1072">
        <v>0</v>
      </c>
      <c r="T369" s="1102"/>
      <c r="U369" s="1102"/>
      <c r="V369" s="1072">
        <v>0</v>
      </c>
      <c r="W369" s="1102"/>
      <c r="X369" s="1102"/>
      <c r="Y369" s="1072">
        <v>0</v>
      </c>
      <c r="Z369" s="1102"/>
      <c r="AA369" s="1102"/>
      <c r="AB369" s="1072">
        <v>0</v>
      </c>
      <c r="AC369" s="1102"/>
      <c r="AD369" s="1102"/>
      <c r="AE369" s="1072">
        <v>0</v>
      </c>
      <c r="AF369" s="1102"/>
      <c r="AG369" s="1102"/>
      <c r="AH369" s="1072">
        <v>0</v>
      </c>
      <c r="AI369" s="1102"/>
      <c r="AJ369" s="1102"/>
      <c r="AK369" s="1072">
        <v>0</v>
      </c>
      <c r="AL369" s="1102"/>
      <c r="AM369" s="1102"/>
      <c r="AN369" s="1072">
        <v>0</v>
      </c>
      <c r="AO369" s="1102"/>
      <c r="AP369" s="1102"/>
      <c r="AQ369" s="1072">
        <v>0</v>
      </c>
      <c r="AR369" s="1102"/>
      <c r="AS369" s="1102"/>
      <c r="AT369" s="1072">
        <v>0</v>
      </c>
      <c r="AU369" s="1102"/>
      <c r="AV369" s="1102"/>
      <c r="AW369" s="1072">
        <v>0</v>
      </c>
      <c r="AX369" s="1102"/>
      <c r="AY369" s="1102"/>
      <c r="AZ369" s="1072">
        <v>0</v>
      </c>
      <c r="BA369" s="1102"/>
      <c r="BB369" s="1102"/>
      <c r="BC369" s="1072">
        <v>0</v>
      </c>
      <c r="BD369" s="1102"/>
      <c r="BE369" s="1102"/>
      <c r="BF369" s="1072">
        <v>0</v>
      </c>
      <c r="BG369" s="1102"/>
      <c r="BH369" s="1102"/>
      <c r="BI369" s="1072">
        <v>0</v>
      </c>
      <c r="BJ369" s="1102"/>
      <c r="BK369" s="1102"/>
      <c r="BL369" s="1072">
        <v>0</v>
      </c>
      <c r="BM369" s="1102"/>
      <c r="BN369" s="1102"/>
      <c r="BO369" s="1072">
        <v>0</v>
      </c>
      <c r="BP369" s="1102"/>
      <c r="BQ369" s="1102"/>
      <c r="BR369" s="1072">
        <v>0</v>
      </c>
      <c r="BS369" s="1102"/>
      <c r="BT369" s="1102"/>
      <c r="BU369" s="1072">
        <v>0</v>
      </c>
      <c r="BV369" s="1102"/>
      <c r="BW369" s="1102"/>
      <c r="BX369" s="1072">
        <v>0</v>
      </c>
      <c r="BY369" s="1102"/>
      <c r="BZ369" s="1102"/>
      <c r="CA369" s="1072">
        <v>0</v>
      </c>
    </row>
    <row r="370" spans="1:79" ht="19.5" x14ac:dyDescent="0.3">
      <c r="A370" s="1025"/>
      <c r="B370" s="1033"/>
      <c r="C370" s="939"/>
      <c r="D370" s="977" t="s">
        <v>17</v>
      </c>
      <c r="E370" s="937"/>
      <c r="F370" s="954"/>
      <c r="G370" s="988">
        <v>10</v>
      </c>
      <c r="H370" s="1071">
        <v>0</v>
      </c>
      <c r="I370" s="1071">
        <v>-3.0000000000000001E-3</v>
      </c>
      <c r="J370" s="1072">
        <v>0</v>
      </c>
      <c r="K370" s="1071">
        <v>0</v>
      </c>
      <c r="L370" s="1071">
        <v>-3.0000000000000001E-3</v>
      </c>
      <c r="M370" s="1072">
        <v>0</v>
      </c>
      <c r="N370" s="1071">
        <v>0</v>
      </c>
      <c r="O370" s="1071">
        <v>-3.0000000000000001E-3</v>
      </c>
      <c r="P370" s="1072">
        <v>0</v>
      </c>
      <c r="Q370" s="1071">
        <v>0</v>
      </c>
      <c r="R370" s="1071">
        <v>-3.0000000000000001E-3</v>
      </c>
      <c r="S370" s="1072">
        <v>0</v>
      </c>
      <c r="T370" s="1071">
        <v>0</v>
      </c>
      <c r="U370" s="1071">
        <v>-3.0000000000000001E-3</v>
      </c>
      <c r="V370" s="1072">
        <v>0</v>
      </c>
      <c r="W370" s="1071">
        <v>0</v>
      </c>
      <c r="X370" s="1071">
        <v>-3.0000000000000001E-3</v>
      </c>
      <c r="Y370" s="1072">
        <v>0</v>
      </c>
      <c r="Z370" s="1071">
        <v>0</v>
      </c>
      <c r="AA370" s="1071">
        <v>-3.0000000000000001E-3</v>
      </c>
      <c r="AB370" s="1072">
        <v>0</v>
      </c>
      <c r="AC370" s="1071">
        <v>0</v>
      </c>
      <c r="AD370" s="1071">
        <v>-3.0000000000000001E-3</v>
      </c>
      <c r="AE370" s="1072">
        <v>0</v>
      </c>
      <c r="AF370" s="1071">
        <v>0</v>
      </c>
      <c r="AG370" s="1071">
        <v>-3.0000000000000001E-3</v>
      </c>
      <c r="AH370" s="1072">
        <v>0</v>
      </c>
      <c r="AI370" s="1071">
        <v>0</v>
      </c>
      <c r="AJ370" s="1071">
        <v>-3.0000000000000001E-3</v>
      </c>
      <c r="AK370" s="1072">
        <v>0</v>
      </c>
      <c r="AL370" s="1071">
        <v>0</v>
      </c>
      <c r="AM370" s="1071">
        <v>-3.0000000000000001E-3</v>
      </c>
      <c r="AN370" s="1072">
        <v>0</v>
      </c>
      <c r="AO370" s="1071">
        <v>0</v>
      </c>
      <c r="AP370" s="1071">
        <v>-3.0000000000000001E-3</v>
      </c>
      <c r="AQ370" s="1072">
        <v>0</v>
      </c>
      <c r="AR370" s="1071">
        <v>0</v>
      </c>
      <c r="AS370" s="1071">
        <v>-3.0000000000000001E-3</v>
      </c>
      <c r="AT370" s="1072">
        <v>0</v>
      </c>
      <c r="AU370" s="1071">
        <v>0</v>
      </c>
      <c r="AV370" s="1071">
        <v>-3.0000000000000001E-3</v>
      </c>
      <c r="AW370" s="1072">
        <v>0</v>
      </c>
      <c r="AX370" s="1071">
        <v>0</v>
      </c>
      <c r="AY370" s="1071">
        <v>-3.0000000000000001E-3</v>
      </c>
      <c r="AZ370" s="1072">
        <v>0</v>
      </c>
      <c r="BA370" s="1071">
        <v>0</v>
      </c>
      <c r="BB370" s="1071">
        <v>-3.0000000000000001E-3</v>
      </c>
      <c r="BC370" s="1072">
        <v>0</v>
      </c>
      <c r="BD370" s="1071">
        <v>0</v>
      </c>
      <c r="BE370" s="1071">
        <v>-3.0000000000000001E-3</v>
      </c>
      <c r="BF370" s="1072">
        <v>0</v>
      </c>
      <c r="BG370" s="1071">
        <v>0</v>
      </c>
      <c r="BH370" s="1071">
        <v>-3.0000000000000001E-3</v>
      </c>
      <c r="BI370" s="1072">
        <v>0</v>
      </c>
      <c r="BJ370" s="1071">
        <v>0</v>
      </c>
      <c r="BK370" s="1071">
        <v>-3.0000000000000001E-3</v>
      </c>
      <c r="BL370" s="1072">
        <v>0</v>
      </c>
      <c r="BM370" s="1071">
        <v>0</v>
      </c>
      <c r="BN370" s="1071">
        <v>-3.0000000000000001E-3</v>
      </c>
      <c r="BO370" s="1072">
        <v>0</v>
      </c>
      <c r="BP370" s="1071">
        <v>0</v>
      </c>
      <c r="BQ370" s="1071">
        <v>-3.0000000000000001E-3</v>
      </c>
      <c r="BR370" s="1072">
        <v>0</v>
      </c>
      <c r="BS370" s="1071">
        <v>0</v>
      </c>
      <c r="BT370" s="1071">
        <v>-3.0000000000000001E-3</v>
      </c>
      <c r="BU370" s="1072">
        <v>0</v>
      </c>
      <c r="BV370" s="1071">
        <v>0</v>
      </c>
      <c r="BW370" s="1071">
        <v>-3.0000000000000001E-3</v>
      </c>
      <c r="BX370" s="1072">
        <v>0</v>
      </c>
      <c r="BY370" s="1071">
        <v>0</v>
      </c>
      <c r="BZ370" s="1071">
        <v>-3.0000000000000001E-3</v>
      </c>
      <c r="CA370" s="1072">
        <v>0</v>
      </c>
    </row>
    <row r="371" spans="1:79" ht="19.5" x14ac:dyDescent="0.3">
      <c r="A371" s="991"/>
      <c r="B371" s="1002"/>
      <c r="C371" s="939"/>
      <c r="D371" s="977" t="s">
        <v>18</v>
      </c>
      <c r="E371" s="937"/>
      <c r="F371" s="954"/>
      <c r="G371" s="938">
        <v>10</v>
      </c>
      <c r="H371" s="1071">
        <v>1.2999999999999999E-2</v>
      </c>
      <c r="I371" s="1071">
        <v>2.5999999999999999E-2</v>
      </c>
      <c r="J371" s="1072">
        <v>2</v>
      </c>
      <c r="K371" s="1071">
        <v>1.2E-2</v>
      </c>
      <c r="L371" s="1071">
        <v>2.5999999999999999E-2</v>
      </c>
      <c r="M371" s="1072">
        <v>2</v>
      </c>
      <c r="N371" s="1071">
        <v>1.2999999999999999E-2</v>
      </c>
      <c r="O371" s="1071">
        <v>2.5999999999999999E-2</v>
      </c>
      <c r="P371" s="1072">
        <v>2</v>
      </c>
      <c r="Q371" s="1071">
        <v>1.0999999999999999E-2</v>
      </c>
      <c r="R371" s="1071">
        <v>2.7E-2</v>
      </c>
      <c r="S371" s="1072">
        <v>2</v>
      </c>
      <c r="T371" s="1071">
        <v>1.2E-2</v>
      </c>
      <c r="U371" s="1071">
        <v>2.7E-2</v>
      </c>
      <c r="V371" s="1072">
        <v>2</v>
      </c>
      <c r="W371" s="1071">
        <v>1.2E-2</v>
      </c>
      <c r="X371" s="1071">
        <v>2.5999999999999999E-2</v>
      </c>
      <c r="Y371" s="1072">
        <v>2</v>
      </c>
      <c r="Z371" s="1071">
        <v>1.4999999999999999E-2</v>
      </c>
      <c r="AA371" s="1071">
        <v>2.5999999999999999E-2</v>
      </c>
      <c r="AB371" s="1072">
        <v>2</v>
      </c>
      <c r="AC371" s="1071">
        <v>1.6E-2</v>
      </c>
      <c r="AD371" s="1071">
        <v>2.5999999999999999E-2</v>
      </c>
      <c r="AE371" s="1072">
        <v>2</v>
      </c>
      <c r="AF371" s="1071">
        <v>1.7999999999999999E-2</v>
      </c>
      <c r="AG371" s="1071">
        <v>2.5999999999999999E-2</v>
      </c>
      <c r="AH371" s="1072">
        <v>2</v>
      </c>
      <c r="AI371" s="1071">
        <v>1.4999999999999999E-2</v>
      </c>
      <c r="AJ371" s="1071">
        <v>2.5000000000000001E-2</v>
      </c>
      <c r="AK371" s="1072">
        <v>2</v>
      </c>
      <c r="AL371" s="1071">
        <v>1.4E-2</v>
      </c>
      <c r="AM371" s="1071">
        <v>2.4E-2</v>
      </c>
      <c r="AN371" s="1072">
        <v>2</v>
      </c>
      <c r="AO371" s="1071">
        <v>1.4E-2</v>
      </c>
      <c r="AP371" s="1071">
        <v>2.4E-2</v>
      </c>
      <c r="AQ371" s="1072">
        <v>2</v>
      </c>
      <c r="AR371" s="1071">
        <v>1.4999999999999999E-2</v>
      </c>
      <c r="AS371" s="1071">
        <v>2.4E-2</v>
      </c>
      <c r="AT371" s="1072">
        <v>2</v>
      </c>
      <c r="AU371" s="1071">
        <v>1.4E-2</v>
      </c>
      <c r="AV371" s="1071">
        <v>2.3E-2</v>
      </c>
      <c r="AW371" s="1072">
        <v>2</v>
      </c>
      <c r="AX371" s="1071">
        <v>1.6E-2</v>
      </c>
      <c r="AY371" s="1071">
        <v>2.5000000000000001E-2</v>
      </c>
      <c r="AZ371" s="1072">
        <v>2</v>
      </c>
      <c r="BA371" s="1071">
        <v>1.6E-2</v>
      </c>
      <c r="BB371" s="1071">
        <v>2.5999999999999999E-2</v>
      </c>
      <c r="BC371" s="1072">
        <v>2</v>
      </c>
      <c r="BD371" s="1071">
        <v>1.4999999999999999E-2</v>
      </c>
      <c r="BE371" s="1071">
        <v>2.5000000000000001E-2</v>
      </c>
      <c r="BF371" s="1072">
        <v>2</v>
      </c>
      <c r="BG371" s="1071">
        <v>1.7000000000000001E-2</v>
      </c>
      <c r="BH371" s="1071">
        <v>2.5999999999999999E-2</v>
      </c>
      <c r="BI371" s="1072">
        <v>2</v>
      </c>
      <c r="BJ371" s="1071">
        <v>1.6E-2</v>
      </c>
      <c r="BK371" s="1071">
        <v>2.5999999999999999E-2</v>
      </c>
      <c r="BL371" s="1072">
        <v>2</v>
      </c>
      <c r="BM371" s="1071">
        <v>1.9E-2</v>
      </c>
      <c r="BN371" s="1071">
        <v>2.5999999999999999E-2</v>
      </c>
      <c r="BO371" s="1072">
        <v>2</v>
      </c>
      <c r="BP371" s="1071">
        <v>2.1000000000000001E-2</v>
      </c>
      <c r="BQ371" s="1071">
        <v>2.5000000000000001E-2</v>
      </c>
      <c r="BR371" s="1072">
        <v>2</v>
      </c>
      <c r="BS371" s="1071">
        <v>0.02</v>
      </c>
      <c r="BT371" s="1071">
        <v>2.5000000000000001E-2</v>
      </c>
      <c r="BU371" s="1072">
        <v>2</v>
      </c>
      <c r="BV371" s="1071">
        <v>1.7000000000000001E-2</v>
      </c>
      <c r="BW371" s="1071">
        <v>2.5000000000000001E-2</v>
      </c>
      <c r="BX371" s="1072">
        <v>2</v>
      </c>
      <c r="BY371" s="1071">
        <v>1.7000000000000001E-2</v>
      </c>
      <c r="BZ371" s="1071">
        <v>2.5000000000000001E-2</v>
      </c>
      <c r="CA371" s="1072">
        <v>2</v>
      </c>
    </row>
    <row r="372" spans="1:79" ht="19.5" x14ac:dyDescent="0.3">
      <c r="A372" s="991"/>
      <c r="B372" s="1002"/>
      <c r="C372" s="939"/>
      <c r="D372" s="977" t="s">
        <v>21</v>
      </c>
      <c r="E372" s="942"/>
      <c r="F372" s="967"/>
      <c r="G372" s="943">
        <v>10</v>
      </c>
      <c r="H372" s="1071">
        <v>0.03</v>
      </c>
      <c r="I372" s="1071">
        <v>3.1E-2</v>
      </c>
      <c r="J372" s="1072">
        <v>2</v>
      </c>
      <c r="K372" s="1071">
        <v>0.03</v>
      </c>
      <c r="L372" s="1071">
        <v>3.2000000000000001E-2</v>
      </c>
      <c r="M372" s="1072">
        <v>2</v>
      </c>
      <c r="N372" s="1071">
        <v>2.5999999999999999E-2</v>
      </c>
      <c r="O372" s="1071">
        <v>2.9000000000000001E-2</v>
      </c>
      <c r="P372" s="1072">
        <v>2</v>
      </c>
      <c r="Q372" s="1071">
        <v>1.2E-2</v>
      </c>
      <c r="R372" s="1071">
        <v>1.7999999999999999E-2</v>
      </c>
      <c r="S372" s="1072">
        <v>1</v>
      </c>
      <c r="T372" s="1071">
        <v>8.0000000000000002E-3</v>
      </c>
      <c r="U372" s="1071">
        <v>1.4999999999999999E-2</v>
      </c>
      <c r="V372" s="1072">
        <v>1</v>
      </c>
      <c r="W372" s="1071">
        <v>8.9999999999999993E-3</v>
      </c>
      <c r="X372" s="1071">
        <v>1.4E-2</v>
      </c>
      <c r="Y372" s="1072">
        <v>1</v>
      </c>
      <c r="Z372" s="1071">
        <v>8.0000000000000002E-3</v>
      </c>
      <c r="AA372" s="1071">
        <v>1.2999999999999999E-2</v>
      </c>
      <c r="AB372" s="1072">
        <v>1</v>
      </c>
      <c r="AC372" s="1071">
        <v>0.01</v>
      </c>
      <c r="AD372" s="1071">
        <v>1.2999999999999999E-2</v>
      </c>
      <c r="AE372" s="1072">
        <v>1</v>
      </c>
      <c r="AF372" s="1071">
        <v>0.01</v>
      </c>
      <c r="AG372" s="1071">
        <v>1.2E-2</v>
      </c>
      <c r="AH372" s="1072">
        <v>1</v>
      </c>
      <c r="AI372" s="1071">
        <v>8.0000000000000002E-3</v>
      </c>
      <c r="AJ372" s="1071">
        <v>1.2E-2</v>
      </c>
      <c r="AK372" s="1072">
        <v>1</v>
      </c>
      <c r="AL372" s="1071">
        <v>8.0000000000000002E-3</v>
      </c>
      <c r="AM372" s="1071">
        <v>1.2E-2</v>
      </c>
      <c r="AN372" s="1072">
        <v>1</v>
      </c>
      <c r="AO372" s="1071">
        <v>8.0000000000000002E-3</v>
      </c>
      <c r="AP372" s="1071">
        <v>1.2500000000000001E-2</v>
      </c>
      <c r="AQ372" s="1072">
        <v>1</v>
      </c>
      <c r="AR372" s="1071">
        <v>8.9999999999999993E-3</v>
      </c>
      <c r="AS372" s="1071">
        <v>1.2999999999999999E-2</v>
      </c>
      <c r="AT372" s="1072">
        <v>1</v>
      </c>
      <c r="AU372" s="1071">
        <v>8.0000000000000002E-3</v>
      </c>
      <c r="AV372" s="1071">
        <v>1.2E-2</v>
      </c>
      <c r="AW372" s="1072">
        <v>1</v>
      </c>
      <c r="AX372" s="1071">
        <v>8.0000000000000002E-3</v>
      </c>
      <c r="AY372" s="1071">
        <v>1.2E-2</v>
      </c>
      <c r="AZ372" s="1072">
        <v>1</v>
      </c>
      <c r="BA372" s="1071">
        <v>0.01</v>
      </c>
      <c r="BB372" s="1071">
        <v>1.2999999999999999E-2</v>
      </c>
      <c r="BC372" s="1072">
        <v>1</v>
      </c>
      <c r="BD372" s="1071">
        <v>8.9999999999999993E-3</v>
      </c>
      <c r="BE372" s="1071">
        <v>1.4E-2</v>
      </c>
      <c r="BF372" s="1072">
        <v>1</v>
      </c>
      <c r="BG372" s="1071">
        <v>1.0999999999999999E-2</v>
      </c>
      <c r="BH372" s="1071">
        <v>1.4E-2</v>
      </c>
      <c r="BI372" s="1072">
        <v>1</v>
      </c>
      <c r="BJ372" s="1071">
        <v>1.0999999999999999E-2</v>
      </c>
      <c r="BK372" s="1071">
        <v>1.4E-2</v>
      </c>
      <c r="BL372" s="1072">
        <v>1</v>
      </c>
      <c r="BM372" s="1071">
        <v>1.2E-2</v>
      </c>
      <c r="BN372" s="1071">
        <v>1.6E-2</v>
      </c>
      <c r="BO372" s="1072">
        <v>1</v>
      </c>
      <c r="BP372" s="1071">
        <v>1.0999999999999999E-2</v>
      </c>
      <c r="BQ372" s="1071">
        <v>1.6E-2</v>
      </c>
      <c r="BR372" s="1072">
        <v>1</v>
      </c>
      <c r="BS372" s="1071">
        <v>1.4999999999999999E-2</v>
      </c>
      <c r="BT372" s="1071">
        <v>1.7000000000000001E-2</v>
      </c>
      <c r="BU372" s="1072">
        <v>1</v>
      </c>
      <c r="BV372" s="1071">
        <v>0.03</v>
      </c>
      <c r="BW372" s="1071">
        <v>2.7E-2</v>
      </c>
      <c r="BX372" s="1072">
        <v>2</v>
      </c>
      <c r="BY372" s="1071">
        <v>0.03</v>
      </c>
      <c r="BZ372" s="1071">
        <v>2.7E-2</v>
      </c>
      <c r="CA372" s="1072">
        <v>2</v>
      </c>
    </row>
    <row r="373" spans="1:79" ht="19.5" x14ac:dyDescent="0.3">
      <c r="A373" s="991"/>
      <c r="B373" s="1002"/>
      <c r="C373" s="939"/>
      <c r="D373" s="978" t="s">
        <v>359</v>
      </c>
      <c r="E373" s="937"/>
      <c r="F373" s="954"/>
      <c r="G373" s="988">
        <v>10</v>
      </c>
      <c r="H373" s="1102"/>
      <c r="I373" s="1102"/>
      <c r="J373" s="1072">
        <v>0</v>
      </c>
      <c r="K373" s="1102"/>
      <c r="L373" s="1102"/>
      <c r="M373" s="1072">
        <v>0</v>
      </c>
      <c r="N373" s="1102"/>
      <c r="O373" s="1102"/>
      <c r="P373" s="1072">
        <v>0</v>
      </c>
      <c r="Q373" s="1102"/>
      <c r="R373" s="1102"/>
      <c r="S373" s="1072">
        <v>0</v>
      </c>
      <c r="T373" s="1102"/>
      <c r="U373" s="1102"/>
      <c r="V373" s="1072">
        <v>0</v>
      </c>
      <c r="W373" s="1102"/>
      <c r="X373" s="1102"/>
      <c r="Y373" s="1072">
        <v>0</v>
      </c>
      <c r="Z373" s="1102"/>
      <c r="AA373" s="1102"/>
      <c r="AB373" s="1072">
        <v>0</v>
      </c>
      <c r="AC373" s="1102"/>
      <c r="AD373" s="1102"/>
      <c r="AE373" s="1072">
        <v>0</v>
      </c>
      <c r="AF373" s="1102"/>
      <c r="AG373" s="1102"/>
      <c r="AH373" s="1072">
        <v>0</v>
      </c>
      <c r="AI373" s="1102"/>
      <c r="AJ373" s="1102"/>
      <c r="AK373" s="1072">
        <v>0</v>
      </c>
      <c r="AL373" s="1102"/>
      <c r="AM373" s="1102"/>
      <c r="AN373" s="1072">
        <v>0</v>
      </c>
      <c r="AO373" s="1102"/>
      <c r="AP373" s="1102"/>
      <c r="AQ373" s="1072">
        <v>0</v>
      </c>
      <c r="AR373" s="1102"/>
      <c r="AS373" s="1102"/>
      <c r="AT373" s="1072">
        <v>0</v>
      </c>
      <c r="AU373" s="1102"/>
      <c r="AV373" s="1102"/>
      <c r="AW373" s="1072">
        <v>0</v>
      </c>
      <c r="AX373" s="1102"/>
      <c r="AY373" s="1102"/>
      <c r="AZ373" s="1072">
        <v>0</v>
      </c>
      <c r="BA373" s="1102"/>
      <c r="BB373" s="1102"/>
      <c r="BC373" s="1072">
        <v>0</v>
      </c>
      <c r="BD373" s="1102"/>
      <c r="BE373" s="1102"/>
      <c r="BF373" s="1072">
        <v>0</v>
      </c>
      <c r="BG373" s="1102"/>
      <c r="BH373" s="1102"/>
      <c r="BI373" s="1072">
        <v>0</v>
      </c>
      <c r="BJ373" s="1102"/>
      <c r="BK373" s="1102"/>
      <c r="BL373" s="1072">
        <v>0</v>
      </c>
      <c r="BM373" s="1102"/>
      <c r="BN373" s="1102"/>
      <c r="BO373" s="1072">
        <v>0</v>
      </c>
      <c r="BP373" s="1102"/>
      <c r="BQ373" s="1102"/>
      <c r="BR373" s="1072">
        <v>0</v>
      </c>
      <c r="BS373" s="1102"/>
      <c r="BT373" s="1102"/>
      <c r="BU373" s="1072">
        <v>0</v>
      </c>
      <c r="BV373" s="1102"/>
      <c r="BW373" s="1102"/>
      <c r="BX373" s="1072">
        <v>0</v>
      </c>
      <c r="BY373" s="1102"/>
      <c r="BZ373" s="1102"/>
      <c r="CA373" s="1072">
        <v>0</v>
      </c>
    </row>
    <row r="374" spans="1:79" ht="19.5" x14ac:dyDescent="0.3">
      <c r="A374" s="991"/>
      <c r="B374" s="1002"/>
      <c r="C374" s="939" t="s">
        <v>441</v>
      </c>
      <c r="D374" s="1054" t="s">
        <v>251</v>
      </c>
      <c r="E374" s="937" t="s">
        <v>509</v>
      </c>
      <c r="F374" s="954"/>
      <c r="G374" s="988">
        <v>10</v>
      </c>
      <c r="H374" s="1102">
        <v>2.3387437499999999E-3</v>
      </c>
      <c r="I374" s="1102">
        <v>1.2722765999999999E-3</v>
      </c>
      <c r="J374" s="1072">
        <v>0.15</v>
      </c>
      <c r="K374" s="1102">
        <v>2.3387437499999999E-3</v>
      </c>
      <c r="L374" s="1102">
        <v>1.2722765999999999E-3</v>
      </c>
      <c r="M374" s="1072">
        <v>0.15</v>
      </c>
      <c r="N374" s="1102">
        <v>2.3387437499999999E-3</v>
      </c>
      <c r="O374" s="1102">
        <v>1.2722765999999999E-3</v>
      </c>
      <c r="P374" s="1072">
        <v>0.15</v>
      </c>
      <c r="Q374" s="1102">
        <v>2.3387437499999999E-3</v>
      </c>
      <c r="R374" s="1102">
        <v>1.2722765999999999E-3</v>
      </c>
      <c r="S374" s="1072">
        <v>0.15</v>
      </c>
      <c r="T374" s="1102">
        <v>2.3387437499999999E-3</v>
      </c>
      <c r="U374" s="1102">
        <v>1.2722765999999999E-3</v>
      </c>
      <c r="V374" s="1072">
        <v>0.15</v>
      </c>
      <c r="W374" s="1102">
        <v>2.3387437499999999E-3</v>
      </c>
      <c r="X374" s="1102">
        <v>1.2722765999999999E-3</v>
      </c>
      <c r="Y374" s="1072">
        <v>0.15</v>
      </c>
      <c r="Z374" s="1102">
        <v>2.3387437499999999E-3</v>
      </c>
      <c r="AA374" s="1102">
        <v>1.2722765999999999E-3</v>
      </c>
      <c r="AB374" s="1072">
        <v>0.15</v>
      </c>
      <c r="AC374" s="1102">
        <v>2.3387437499999999E-3</v>
      </c>
      <c r="AD374" s="1102">
        <v>1.2722765999999999E-3</v>
      </c>
      <c r="AE374" s="1072">
        <v>0.15</v>
      </c>
      <c r="AF374" s="1102">
        <v>2.3387437499999999E-3</v>
      </c>
      <c r="AG374" s="1102">
        <v>1.2722765999999999E-3</v>
      </c>
      <c r="AH374" s="1072">
        <v>0.15</v>
      </c>
      <c r="AI374" s="1102">
        <v>2.3387437499999999E-3</v>
      </c>
      <c r="AJ374" s="1102">
        <v>1.2722765999999999E-3</v>
      </c>
      <c r="AK374" s="1072">
        <v>0.15</v>
      </c>
      <c r="AL374" s="1102">
        <v>2.3387437499999999E-3</v>
      </c>
      <c r="AM374" s="1102">
        <v>1.2722765999999999E-3</v>
      </c>
      <c r="AN374" s="1072">
        <v>0.15</v>
      </c>
      <c r="AO374" s="1102">
        <v>2.3387437499999999E-3</v>
      </c>
      <c r="AP374" s="1102">
        <v>1.2722765999999999E-3</v>
      </c>
      <c r="AQ374" s="1072">
        <v>0.15</v>
      </c>
      <c r="AR374" s="1102">
        <v>2.3387437499999999E-3</v>
      </c>
      <c r="AS374" s="1102">
        <v>1.2722765999999999E-3</v>
      </c>
      <c r="AT374" s="1072">
        <v>0.15</v>
      </c>
      <c r="AU374" s="1102">
        <v>2.3387437499999999E-3</v>
      </c>
      <c r="AV374" s="1102">
        <v>1.2722765999999999E-3</v>
      </c>
      <c r="AW374" s="1072">
        <v>0.15</v>
      </c>
      <c r="AX374" s="1102">
        <v>2.3387437499999999E-3</v>
      </c>
      <c r="AY374" s="1102">
        <v>1.2722765999999999E-3</v>
      </c>
      <c r="AZ374" s="1072">
        <v>0.15</v>
      </c>
      <c r="BA374" s="1102">
        <v>2.3387437499999999E-3</v>
      </c>
      <c r="BB374" s="1102">
        <v>1.2722765999999999E-3</v>
      </c>
      <c r="BC374" s="1072">
        <v>0.15</v>
      </c>
      <c r="BD374" s="1102">
        <v>2.3387437499999999E-3</v>
      </c>
      <c r="BE374" s="1102">
        <v>1.2722765999999999E-3</v>
      </c>
      <c r="BF374" s="1072">
        <v>0.15</v>
      </c>
      <c r="BG374" s="1102">
        <v>2.3387437499999999E-3</v>
      </c>
      <c r="BH374" s="1102">
        <v>1.2722765999999999E-3</v>
      </c>
      <c r="BI374" s="1072">
        <v>0.15</v>
      </c>
      <c r="BJ374" s="1102">
        <v>2.3387437499999999E-3</v>
      </c>
      <c r="BK374" s="1102">
        <v>1.2722765999999999E-3</v>
      </c>
      <c r="BL374" s="1072">
        <v>0.15</v>
      </c>
      <c r="BM374" s="1102">
        <v>2.3387437499999999E-3</v>
      </c>
      <c r="BN374" s="1102">
        <v>1.2722765999999999E-3</v>
      </c>
      <c r="BO374" s="1072">
        <v>0.15</v>
      </c>
      <c r="BP374" s="1102">
        <v>2.3387437499999999E-3</v>
      </c>
      <c r="BQ374" s="1102">
        <v>1.2722765999999999E-3</v>
      </c>
      <c r="BR374" s="1072">
        <v>0.15</v>
      </c>
      <c r="BS374" s="1102">
        <v>2.3387437499999999E-3</v>
      </c>
      <c r="BT374" s="1102">
        <v>1.2722765999999999E-3</v>
      </c>
      <c r="BU374" s="1072">
        <v>0.15</v>
      </c>
      <c r="BV374" s="1102">
        <v>2.3387437499999999E-3</v>
      </c>
      <c r="BW374" s="1102">
        <v>1.2722765999999999E-3</v>
      </c>
      <c r="BX374" s="1072">
        <v>0.15</v>
      </c>
      <c r="BY374" s="1102">
        <v>2.3387437499999999E-3</v>
      </c>
      <c r="BZ374" s="1102">
        <v>1.2722765999999999E-3</v>
      </c>
      <c r="CA374" s="1072">
        <v>0.15</v>
      </c>
    </row>
    <row r="375" spans="1:79" ht="19.5" x14ac:dyDescent="0.3">
      <c r="A375" s="1025"/>
      <c r="B375" s="1033"/>
      <c r="C375" s="939"/>
      <c r="D375" s="977" t="s">
        <v>19</v>
      </c>
      <c r="E375" s="937"/>
      <c r="F375" s="954"/>
      <c r="G375" s="988">
        <v>10</v>
      </c>
      <c r="H375" s="1071">
        <v>4.0000000000000001E-3</v>
      </c>
      <c r="I375" s="1071">
        <v>8.0000000000000002E-3</v>
      </c>
      <c r="J375" s="1072">
        <v>1</v>
      </c>
      <c r="K375" s="1071">
        <v>4.0000000000000001E-3</v>
      </c>
      <c r="L375" s="1071">
        <v>8.0000000000000002E-3</v>
      </c>
      <c r="M375" s="1072">
        <v>1</v>
      </c>
      <c r="N375" s="1071">
        <v>4.0000000000000001E-3</v>
      </c>
      <c r="O375" s="1071">
        <v>8.0000000000000002E-3</v>
      </c>
      <c r="P375" s="1072">
        <v>1</v>
      </c>
      <c r="Q375" s="1071">
        <v>4.0000000000000001E-3</v>
      </c>
      <c r="R375" s="1071">
        <v>8.0000000000000002E-3</v>
      </c>
      <c r="S375" s="1072" t="e">
        <v>#DIV/0!</v>
      </c>
      <c r="T375" s="1071">
        <v>4.0000000000000001E-3</v>
      </c>
      <c r="U375" s="1071">
        <v>8.0000000000000002E-3</v>
      </c>
      <c r="V375" s="1072">
        <v>1</v>
      </c>
      <c r="W375" s="1071">
        <v>4.0000000000000001E-3</v>
      </c>
      <c r="X375" s="1071">
        <v>8.0000000000000002E-3</v>
      </c>
      <c r="Y375" s="1072">
        <v>1</v>
      </c>
      <c r="Z375" s="1071">
        <v>5.0000000000000001E-3</v>
      </c>
      <c r="AA375" s="1071">
        <v>8.0000000000000002E-3</v>
      </c>
      <c r="AB375" s="1072">
        <v>1</v>
      </c>
      <c r="AC375" s="1071">
        <v>7.0000000000000001E-3</v>
      </c>
      <c r="AD375" s="1071">
        <v>8.0000000000000002E-3</v>
      </c>
      <c r="AE375" s="1072">
        <v>1</v>
      </c>
      <c r="AF375" s="1071">
        <v>6.0000000000000001E-3</v>
      </c>
      <c r="AG375" s="1071">
        <v>8.0000000000000002E-3</v>
      </c>
      <c r="AH375" s="1072">
        <v>1</v>
      </c>
      <c r="AI375" s="1071">
        <v>4.0000000000000001E-3</v>
      </c>
      <c r="AJ375" s="1071">
        <v>7.0000000000000001E-3</v>
      </c>
      <c r="AK375" s="1072">
        <v>0</v>
      </c>
      <c r="AL375" s="1071">
        <v>5.0000000000000001E-3</v>
      </c>
      <c r="AM375" s="1071">
        <v>7.0000000000000001E-3</v>
      </c>
      <c r="AN375" s="1072">
        <v>0</v>
      </c>
      <c r="AO375" s="1071">
        <v>6.0000000000000001E-3</v>
      </c>
      <c r="AP375" s="1071">
        <v>8.9999999999999993E-3</v>
      </c>
      <c r="AQ375" s="1072">
        <v>1</v>
      </c>
      <c r="AR375" s="1071">
        <v>7.4999999999999997E-3</v>
      </c>
      <c r="AS375" s="1071">
        <v>0.01</v>
      </c>
      <c r="AT375" s="1072">
        <v>1</v>
      </c>
      <c r="AU375" s="1071">
        <v>7.0000000000000001E-3</v>
      </c>
      <c r="AV375" s="1071">
        <v>0.01</v>
      </c>
      <c r="AW375" s="1072">
        <v>1</v>
      </c>
      <c r="AX375" s="1071">
        <v>7.0000000000000001E-3</v>
      </c>
      <c r="AY375" s="1071">
        <v>8.0000000000000002E-3</v>
      </c>
      <c r="AZ375" s="1072">
        <v>1</v>
      </c>
      <c r="BA375" s="1071">
        <v>5.0000000000000001E-3</v>
      </c>
      <c r="BB375" s="1071">
        <v>8.0000000000000002E-3</v>
      </c>
      <c r="BC375" s="1072">
        <v>1</v>
      </c>
      <c r="BD375" s="1071">
        <v>4.0000000000000001E-3</v>
      </c>
      <c r="BE375" s="1071">
        <v>8.0000000000000002E-3</v>
      </c>
      <c r="BF375" s="1072">
        <v>1</v>
      </c>
      <c r="BG375" s="1071">
        <v>5.0000000000000001E-3</v>
      </c>
      <c r="BH375" s="1071">
        <v>8.0000000000000002E-3</v>
      </c>
      <c r="BI375" s="1072">
        <v>1</v>
      </c>
      <c r="BJ375" s="1071">
        <v>5.0000000000000001E-3</v>
      </c>
      <c r="BK375" s="1071">
        <v>8.0000000000000002E-3</v>
      </c>
      <c r="BL375" s="1072">
        <v>1</v>
      </c>
      <c r="BM375" s="1071">
        <v>6.0000000000000001E-3</v>
      </c>
      <c r="BN375" s="1071">
        <v>8.0000000000000002E-3</v>
      </c>
      <c r="BO375" s="1072">
        <v>0</v>
      </c>
      <c r="BP375" s="1071">
        <v>5.0000000000000001E-3</v>
      </c>
      <c r="BQ375" s="1071">
        <v>8.0000000000000002E-3</v>
      </c>
      <c r="BR375" s="1072">
        <v>1</v>
      </c>
      <c r="BS375" s="1071">
        <v>6.0000000000000001E-3</v>
      </c>
      <c r="BT375" s="1071">
        <v>8.0000000000000002E-3</v>
      </c>
      <c r="BU375" s="1072">
        <v>1</v>
      </c>
      <c r="BV375" s="1071">
        <v>6.0000000000000001E-3</v>
      </c>
      <c r="BW375" s="1071">
        <v>8.0000000000000002E-3</v>
      </c>
      <c r="BX375" s="1072">
        <v>1</v>
      </c>
      <c r="BY375" s="1071">
        <v>6.0000000000000001E-3</v>
      </c>
      <c r="BZ375" s="1071">
        <v>8.0000000000000002E-3</v>
      </c>
      <c r="CA375" s="1072">
        <v>1</v>
      </c>
    </row>
    <row r="376" spans="1:79" ht="19.5" x14ac:dyDescent="0.3">
      <c r="A376" s="991"/>
      <c r="B376" s="1002"/>
      <c r="C376" s="939"/>
      <c r="D376" s="977" t="s">
        <v>16</v>
      </c>
      <c r="E376" s="937"/>
      <c r="F376" s="954"/>
      <c r="G376" s="988">
        <v>10</v>
      </c>
      <c r="H376" s="1071">
        <v>0</v>
      </c>
      <c r="I376" s="1071">
        <v>-3.0000000000000001E-3</v>
      </c>
      <c r="J376" s="1072">
        <v>0</v>
      </c>
      <c r="K376" s="1071">
        <v>0</v>
      </c>
      <c r="L376" s="1071">
        <v>-3.0000000000000001E-3</v>
      </c>
      <c r="M376" s="1072">
        <v>0</v>
      </c>
      <c r="N376" s="1071">
        <v>0</v>
      </c>
      <c r="O376" s="1071">
        <v>-3.0000000000000001E-3</v>
      </c>
      <c r="P376" s="1072">
        <v>0</v>
      </c>
      <c r="Q376" s="1071">
        <v>0</v>
      </c>
      <c r="R376" s="1071">
        <v>-3.0000000000000001E-3</v>
      </c>
      <c r="S376" s="1072">
        <v>0</v>
      </c>
      <c r="T376" s="1071">
        <v>0</v>
      </c>
      <c r="U376" s="1071">
        <v>-3.0000000000000001E-3</v>
      </c>
      <c r="V376" s="1072">
        <v>0</v>
      </c>
      <c r="W376" s="1071">
        <v>0</v>
      </c>
      <c r="X376" s="1071">
        <v>-3.0000000000000001E-3</v>
      </c>
      <c r="Y376" s="1072">
        <v>0</v>
      </c>
      <c r="Z376" s="1071">
        <v>0</v>
      </c>
      <c r="AA376" s="1071">
        <v>-2.5000000000000001E-3</v>
      </c>
      <c r="AB376" s="1072">
        <v>0</v>
      </c>
      <c r="AC376" s="1071">
        <v>0</v>
      </c>
      <c r="AD376" s="1071">
        <v>-2.5000000000000001E-3</v>
      </c>
      <c r="AE376" s="1072">
        <v>0</v>
      </c>
      <c r="AF376" s="1071">
        <v>0</v>
      </c>
      <c r="AG376" s="1071">
        <v>-2.5000000000000001E-3</v>
      </c>
      <c r="AH376" s="1072">
        <v>0</v>
      </c>
      <c r="AI376" s="1071">
        <v>0</v>
      </c>
      <c r="AJ376" s="1071">
        <v>-2E-3</v>
      </c>
      <c r="AK376" s="1072">
        <v>0</v>
      </c>
      <c r="AL376" s="1071">
        <v>0</v>
      </c>
      <c r="AM376" s="1071">
        <v>-2E-3</v>
      </c>
      <c r="AN376" s="1072">
        <v>0</v>
      </c>
      <c r="AO376" s="1071">
        <v>0</v>
      </c>
      <c r="AP376" s="1071">
        <v>-2.5000000000000001E-3</v>
      </c>
      <c r="AQ376" s="1072">
        <v>0</v>
      </c>
      <c r="AR376" s="1071">
        <v>0</v>
      </c>
      <c r="AS376" s="1071">
        <v>-2.5000000000000001E-3</v>
      </c>
      <c r="AT376" s="1072">
        <v>0</v>
      </c>
      <c r="AU376" s="1071">
        <v>0</v>
      </c>
      <c r="AV376" s="1071">
        <v>-2E-3</v>
      </c>
      <c r="AW376" s="1072">
        <v>0</v>
      </c>
      <c r="AX376" s="1071">
        <v>0</v>
      </c>
      <c r="AY376" s="1071">
        <v>-2.5000000000000001E-3</v>
      </c>
      <c r="AZ376" s="1072">
        <v>0</v>
      </c>
      <c r="BA376" s="1071">
        <v>0</v>
      </c>
      <c r="BB376" s="1071">
        <v>-2.5000000000000001E-3</v>
      </c>
      <c r="BC376" s="1072">
        <v>0</v>
      </c>
      <c r="BD376" s="1071">
        <v>0</v>
      </c>
      <c r="BE376" s="1071">
        <v>-2.5000000000000001E-3</v>
      </c>
      <c r="BF376" s="1072">
        <v>0</v>
      </c>
      <c r="BG376" s="1071">
        <v>0</v>
      </c>
      <c r="BH376" s="1071">
        <v>-2.5000000000000001E-3</v>
      </c>
      <c r="BI376" s="1072">
        <v>0</v>
      </c>
      <c r="BJ376" s="1071">
        <v>0</v>
      </c>
      <c r="BK376" s="1071">
        <v>-2.5000000000000001E-3</v>
      </c>
      <c r="BL376" s="1072">
        <v>0</v>
      </c>
      <c r="BM376" s="1071">
        <v>0</v>
      </c>
      <c r="BN376" s="1071">
        <v>-2.5000000000000001E-3</v>
      </c>
      <c r="BO376" s="1072">
        <v>0</v>
      </c>
      <c r="BP376" s="1071">
        <v>0</v>
      </c>
      <c r="BQ376" s="1071">
        <v>-2.5000000000000001E-3</v>
      </c>
      <c r="BR376" s="1072">
        <v>0</v>
      </c>
      <c r="BS376" s="1071">
        <v>0</v>
      </c>
      <c r="BT376" s="1071">
        <v>-3.0000000000000001E-3</v>
      </c>
      <c r="BU376" s="1072">
        <v>0</v>
      </c>
      <c r="BV376" s="1071">
        <v>0</v>
      </c>
      <c r="BW376" s="1071">
        <v>-2.5000000000000001E-3</v>
      </c>
      <c r="BX376" s="1072">
        <v>0</v>
      </c>
      <c r="BY376" s="1071">
        <v>0</v>
      </c>
      <c r="BZ376" s="1071">
        <v>-2.5000000000000001E-3</v>
      </c>
      <c r="CA376" s="1072">
        <v>0</v>
      </c>
    </row>
    <row r="377" spans="1:79" ht="19.5" x14ac:dyDescent="0.3">
      <c r="A377" s="991"/>
      <c r="B377" s="1002"/>
      <c r="C377" s="939"/>
      <c r="D377" s="977" t="s">
        <v>22</v>
      </c>
      <c r="E377" s="942"/>
      <c r="F377" s="967"/>
      <c r="G377" s="943">
        <v>10</v>
      </c>
      <c r="H377" s="1071">
        <v>0.01</v>
      </c>
      <c r="I377" s="1071">
        <v>0.01</v>
      </c>
      <c r="J377" s="1072">
        <v>1</v>
      </c>
      <c r="K377" s="1071">
        <v>8.0000000000000002E-3</v>
      </c>
      <c r="L377" s="1071">
        <v>0.01</v>
      </c>
      <c r="M377" s="1072">
        <v>1</v>
      </c>
      <c r="N377" s="1071">
        <v>8.0000000000000002E-3</v>
      </c>
      <c r="O377" s="1071">
        <v>0.01</v>
      </c>
      <c r="P377" s="1072">
        <v>1</v>
      </c>
      <c r="Q377" s="1071">
        <v>7.4999999999999997E-3</v>
      </c>
      <c r="R377" s="1071">
        <v>0.01</v>
      </c>
      <c r="S377" s="1072">
        <v>1</v>
      </c>
      <c r="T377" s="1071">
        <v>8.0000000000000002E-3</v>
      </c>
      <c r="U377" s="1071">
        <v>0.01</v>
      </c>
      <c r="V377" s="1072">
        <v>1</v>
      </c>
      <c r="W377" s="1071">
        <v>7.0000000000000001E-3</v>
      </c>
      <c r="X377" s="1071">
        <v>0.01</v>
      </c>
      <c r="Y377" s="1072">
        <v>1</v>
      </c>
      <c r="Z377" s="1071">
        <v>8.0000000000000002E-3</v>
      </c>
      <c r="AA377" s="1071">
        <v>8.9999999999999993E-3</v>
      </c>
      <c r="AB377" s="1072">
        <v>1</v>
      </c>
      <c r="AC377" s="1071">
        <v>0.01</v>
      </c>
      <c r="AD377" s="1071">
        <v>8.9999999999999993E-3</v>
      </c>
      <c r="AE377" s="1072">
        <v>1</v>
      </c>
      <c r="AF377" s="1071">
        <v>1.0999999999999999E-2</v>
      </c>
      <c r="AG377" s="1071">
        <v>8.9999999999999993E-3</v>
      </c>
      <c r="AH377" s="1072">
        <v>1</v>
      </c>
      <c r="AI377" s="1071">
        <v>1.0999999999999999E-2</v>
      </c>
      <c r="AJ377" s="1071">
        <v>8.9999999999999993E-3</v>
      </c>
      <c r="AK377" s="1072">
        <v>1</v>
      </c>
      <c r="AL377" s="1071">
        <v>7.0000000000000001E-3</v>
      </c>
      <c r="AM377" s="1071">
        <v>7.0000000000000001E-3</v>
      </c>
      <c r="AN377" s="1072">
        <v>1</v>
      </c>
      <c r="AO377" s="1071">
        <v>7.0000000000000001E-3</v>
      </c>
      <c r="AP377" s="1071">
        <v>8.0000000000000002E-3</v>
      </c>
      <c r="AQ377" s="1072">
        <v>1</v>
      </c>
      <c r="AR377" s="1071">
        <v>0.01</v>
      </c>
      <c r="AS377" s="1071">
        <v>0.01</v>
      </c>
      <c r="AT377" s="1072">
        <v>1</v>
      </c>
      <c r="AU377" s="1071">
        <v>8.9999999999999993E-3</v>
      </c>
      <c r="AV377" s="1071">
        <v>8.9999999999999993E-3</v>
      </c>
      <c r="AW377" s="1072">
        <v>1</v>
      </c>
      <c r="AX377" s="1071">
        <v>8.9999999999999993E-3</v>
      </c>
      <c r="AY377" s="1071">
        <v>8.9999999999999993E-3</v>
      </c>
      <c r="AZ377" s="1072">
        <v>1</v>
      </c>
      <c r="BA377" s="1071">
        <v>0.01</v>
      </c>
      <c r="BB377" s="1071">
        <v>0.01</v>
      </c>
      <c r="BC377" s="1072">
        <v>1</v>
      </c>
      <c r="BD377" s="1071">
        <v>8.9999999999999993E-3</v>
      </c>
      <c r="BE377" s="1071">
        <v>0.01</v>
      </c>
      <c r="BF377" s="1072">
        <v>1</v>
      </c>
      <c r="BG377" s="1071">
        <v>8.9999999999999993E-3</v>
      </c>
      <c r="BH377" s="1071">
        <v>0.01</v>
      </c>
      <c r="BI377" s="1072">
        <v>1</v>
      </c>
      <c r="BJ377" s="1071">
        <v>8.9999999999999993E-3</v>
      </c>
      <c r="BK377" s="1071">
        <v>0.01</v>
      </c>
      <c r="BL377" s="1072">
        <v>1</v>
      </c>
      <c r="BM377" s="1071">
        <v>1.0999999999999999E-2</v>
      </c>
      <c r="BN377" s="1071">
        <v>0.01</v>
      </c>
      <c r="BO377" s="1072">
        <v>1</v>
      </c>
      <c r="BP377" s="1071">
        <v>1.0999999999999999E-2</v>
      </c>
      <c r="BQ377" s="1071">
        <v>0.01</v>
      </c>
      <c r="BR377" s="1072">
        <v>1</v>
      </c>
      <c r="BS377" s="1071">
        <v>0.01</v>
      </c>
      <c r="BT377" s="1071">
        <v>0.01</v>
      </c>
      <c r="BU377" s="1072">
        <v>1</v>
      </c>
      <c r="BV377" s="1071">
        <v>0.01</v>
      </c>
      <c r="BW377" s="1071">
        <v>8.9999999999999993E-3</v>
      </c>
      <c r="BX377" s="1072">
        <v>1</v>
      </c>
      <c r="BY377" s="1071">
        <v>0.01</v>
      </c>
      <c r="BZ377" s="1071">
        <v>8.9999999999999993E-3</v>
      </c>
      <c r="CA377" s="1072">
        <v>1</v>
      </c>
    </row>
    <row r="378" spans="1:79" ht="19.5" x14ac:dyDescent="0.3">
      <c r="A378" s="991"/>
      <c r="B378" s="1002"/>
      <c r="C378" s="939"/>
      <c r="D378" s="977" t="s">
        <v>23</v>
      </c>
      <c r="E378" s="937"/>
      <c r="F378" s="954"/>
      <c r="G378" s="988">
        <v>10</v>
      </c>
      <c r="H378" s="1071">
        <v>7.0000000000000001E-3</v>
      </c>
      <c r="I378" s="1071">
        <v>1.7000000000000001E-2</v>
      </c>
      <c r="J378" s="1072">
        <v>1</v>
      </c>
      <c r="K378" s="1071">
        <v>7.0000000000000001E-3</v>
      </c>
      <c r="L378" s="1071">
        <v>1.7000000000000001E-2</v>
      </c>
      <c r="M378" s="1072">
        <v>1</v>
      </c>
      <c r="N378" s="1071">
        <v>7.0000000000000001E-3</v>
      </c>
      <c r="O378" s="1071">
        <v>1.7000000000000001E-2</v>
      </c>
      <c r="P378" s="1072">
        <v>1</v>
      </c>
      <c r="Q378" s="1071">
        <v>7.0000000000000001E-3</v>
      </c>
      <c r="R378" s="1071">
        <v>1.7999999999999999E-2</v>
      </c>
      <c r="S378" s="1072">
        <v>1</v>
      </c>
      <c r="T378" s="1071">
        <v>7.0000000000000001E-3</v>
      </c>
      <c r="U378" s="1071">
        <v>1.7999999999999999E-2</v>
      </c>
      <c r="V378" s="1072">
        <v>1</v>
      </c>
      <c r="W378" s="1071">
        <v>0.01</v>
      </c>
      <c r="X378" s="1071">
        <v>1.7000000000000001E-2</v>
      </c>
      <c r="Y378" s="1072">
        <v>1</v>
      </c>
      <c r="Z378" s="1071">
        <v>1.0999999999999999E-2</v>
      </c>
      <c r="AA378" s="1071">
        <v>1.7000000000000001E-2</v>
      </c>
      <c r="AB378" s="1072">
        <v>1</v>
      </c>
      <c r="AC378" s="1071">
        <v>1.0999999999999999E-2</v>
      </c>
      <c r="AD378" s="1071">
        <v>1.4999999999999999E-2</v>
      </c>
      <c r="AE378" s="1072">
        <v>1</v>
      </c>
      <c r="AF378" s="1071">
        <v>1.0999999999999999E-2</v>
      </c>
      <c r="AG378" s="1071">
        <v>1.4999999999999999E-2</v>
      </c>
      <c r="AH378" s="1072">
        <v>1</v>
      </c>
      <c r="AI378" s="1071">
        <v>8.9999999999999993E-3</v>
      </c>
      <c r="AJ378" s="1071">
        <v>1.4999999999999999E-2</v>
      </c>
      <c r="AK378" s="1072">
        <v>1</v>
      </c>
      <c r="AL378" s="1071">
        <v>8.0000000000000002E-3</v>
      </c>
      <c r="AM378" s="1071">
        <v>1.4E-2</v>
      </c>
      <c r="AN378" s="1072">
        <v>1</v>
      </c>
      <c r="AO378" s="1071">
        <v>0.01</v>
      </c>
      <c r="AP378" s="1071">
        <v>1.4999999999999999E-2</v>
      </c>
      <c r="AQ378" s="1072">
        <v>1</v>
      </c>
      <c r="AR378" s="1071">
        <v>0.01</v>
      </c>
      <c r="AS378" s="1071">
        <v>1.4999999999999999E-2</v>
      </c>
      <c r="AT378" s="1072">
        <v>1</v>
      </c>
      <c r="AU378" s="1071">
        <v>8.9999999999999993E-3</v>
      </c>
      <c r="AV378" s="1071">
        <v>1.4999999999999999E-2</v>
      </c>
      <c r="AW378" s="1072">
        <v>1</v>
      </c>
      <c r="AX378" s="1071">
        <v>0.01</v>
      </c>
      <c r="AY378" s="1071">
        <v>1.6E-2</v>
      </c>
      <c r="AZ378" s="1072">
        <v>1</v>
      </c>
      <c r="BA378" s="1071">
        <v>1.0999999999999999E-2</v>
      </c>
      <c r="BB378" s="1071">
        <v>1.4999999999999999E-2</v>
      </c>
      <c r="BC378" s="1072">
        <v>1</v>
      </c>
      <c r="BD378" s="1071">
        <v>0.01</v>
      </c>
      <c r="BE378" s="1071">
        <v>1.4999999999999999E-2</v>
      </c>
      <c r="BF378" s="1072">
        <v>1</v>
      </c>
      <c r="BG378" s="1071">
        <v>1.0999999999999999E-2</v>
      </c>
      <c r="BH378" s="1071">
        <v>1.6E-2</v>
      </c>
      <c r="BI378" s="1072">
        <v>1</v>
      </c>
      <c r="BJ378" s="1071">
        <v>1.2E-2</v>
      </c>
      <c r="BK378" s="1071">
        <v>1.6E-2</v>
      </c>
      <c r="BL378" s="1072">
        <v>1</v>
      </c>
      <c r="BM378" s="1071">
        <v>1.2999999999999999E-2</v>
      </c>
      <c r="BN378" s="1071">
        <v>1.6E-2</v>
      </c>
      <c r="BO378" s="1072">
        <v>1</v>
      </c>
      <c r="BP378" s="1071">
        <v>8.9999999999999993E-3</v>
      </c>
      <c r="BQ378" s="1071">
        <v>1.6E-2</v>
      </c>
      <c r="BR378" s="1072">
        <v>1</v>
      </c>
      <c r="BS378" s="1071">
        <v>1.0999999999999999E-2</v>
      </c>
      <c r="BT378" s="1071">
        <v>1.7000000000000001E-2</v>
      </c>
      <c r="BU378" s="1072">
        <v>1</v>
      </c>
      <c r="BV378" s="1071">
        <v>1.0999999999999999E-2</v>
      </c>
      <c r="BW378" s="1071">
        <v>1.6E-2</v>
      </c>
      <c r="BX378" s="1072">
        <v>1</v>
      </c>
      <c r="BY378" s="1071">
        <v>1.0999999999999999E-2</v>
      </c>
      <c r="BZ378" s="1071">
        <v>1.6E-2</v>
      </c>
      <c r="CA378" s="1072">
        <v>1</v>
      </c>
    </row>
    <row r="379" spans="1:79" ht="20.25" thickBot="1" x14ac:dyDescent="0.35">
      <c r="A379" s="991"/>
      <c r="B379" s="1002"/>
      <c r="C379" s="939"/>
      <c r="D379" s="977" t="s">
        <v>20</v>
      </c>
      <c r="E379" s="937"/>
      <c r="F379" s="954"/>
      <c r="G379" s="988">
        <v>10</v>
      </c>
      <c r="H379" s="1071">
        <v>2.8000000000000001E-2</v>
      </c>
      <c r="I379" s="1071">
        <v>1.6E-2</v>
      </c>
      <c r="J379" s="1072">
        <v>2</v>
      </c>
      <c r="K379" s="1071">
        <v>2.5000000000000001E-2</v>
      </c>
      <c r="L379" s="1071">
        <v>1.6E-2</v>
      </c>
      <c r="M379" s="1072">
        <v>2</v>
      </c>
      <c r="N379" s="1071">
        <v>2.5000000000000001E-2</v>
      </c>
      <c r="O379" s="1071">
        <v>1.4999999999999999E-2</v>
      </c>
      <c r="P379" s="1072">
        <v>2</v>
      </c>
      <c r="Q379" s="1071">
        <v>2.5000000000000001E-2</v>
      </c>
      <c r="R379" s="1071">
        <v>1.7000000000000001E-2</v>
      </c>
      <c r="S379" s="1072">
        <v>2</v>
      </c>
      <c r="T379" s="1071">
        <v>2.5000000000000001E-2</v>
      </c>
      <c r="U379" s="1071">
        <v>1.7999999999999999E-2</v>
      </c>
      <c r="V379" s="1072">
        <v>2</v>
      </c>
      <c r="W379" s="1071">
        <v>0.03</v>
      </c>
      <c r="X379" s="1071">
        <v>1.7000000000000001E-2</v>
      </c>
      <c r="Y379" s="1072">
        <v>2</v>
      </c>
      <c r="Z379" s="1071">
        <v>3.9E-2</v>
      </c>
      <c r="AA379" s="1071">
        <v>0.02</v>
      </c>
      <c r="AB379" s="1072">
        <v>2</v>
      </c>
      <c r="AC379" s="1071">
        <v>4.8000000000000001E-2</v>
      </c>
      <c r="AD379" s="1071">
        <v>1.6E-2</v>
      </c>
      <c r="AE379" s="1072">
        <v>3</v>
      </c>
      <c r="AF379" s="1071">
        <v>5.0999999999999997E-2</v>
      </c>
      <c r="AG379" s="1071">
        <v>1.6E-2</v>
      </c>
      <c r="AH379" s="1072">
        <v>3</v>
      </c>
      <c r="AI379" s="1071">
        <v>3.9E-2</v>
      </c>
      <c r="AJ379" s="1071">
        <v>1.6E-2</v>
      </c>
      <c r="AK379" s="1072">
        <v>2</v>
      </c>
      <c r="AL379" s="1071">
        <v>3.5999999999999997E-2</v>
      </c>
      <c r="AM379" s="1071">
        <v>1.4E-2</v>
      </c>
      <c r="AN379" s="1072">
        <v>2</v>
      </c>
      <c r="AO379" s="1071">
        <v>3.9E-2</v>
      </c>
      <c r="AP379" s="1071">
        <v>1.4999999999999999E-2</v>
      </c>
      <c r="AQ379" s="1072">
        <v>2</v>
      </c>
      <c r="AR379" s="1071">
        <v>3.5000000000000003E-2</v>
      </c>
      <c r="AS379" s="1071">
        <v>1.4999999999999999E-2</v>
      </c>
      <c r="AT379" s="1072">
        <v>2</v>
      </c>
      <c r="AU379" s="1071">
        <v>4.1000000000000002E-2</v>
      </c>
      <c r="AV379" s="1071">
        <v>1.4999999999999999E-2</v>
      </c>
      <c r="AW379" s="1072">
        <v>2</v>
      </c>
      <c r="AX379" s="1071">
        <v>4.2999999999999997E-2</v>
      </c>
      <c r="AY379" s="1071">
        <v>1.6E-2</v>
      </c>
      <c r="AZ379" s="1072">
        <v>3</v>
      </c>
      <c r="BA379" s="1071">
        <v>0.04</v>
      </c>
      <c r="BB379" s="1071">
        <v>1.6E-2</v>
      </c>
      <c r="BC379" s="1072">
        <v>2</v>
      </c>
      <c r="BD379" s="1071">
        <v>3.9E-2</v>
      </c>
      <c r="BE379" s="1071">
        <v>1.6E-2</v>
      </c>
      <c r="BF379" s="1072">
        <v>2</v>
      </c>
      <c r="BG379" s="1071">
        <v>4.2000000000000003E-2</v>
      </c>
      <c r="BH379" s="1071">
        <v>1.9E-2</v>
      </c>
      <c r="BI379" s="1072">
        <v>3</v>
      </c>
      <c r="BJ379" s="1071">
        <v>3.7999999999999999E-2</v>
      </c>
      <c r="BK379" s="1071">
        <v>2.1000000000000001E-2</v>
      </c>
      <c r="BL379" s="1072">
        <v>2</v>
      </c>
      <c r="BM379" s="1071">
        <v>3.6999999999999998E-2</v>
      </c>
      <c r="BN379" s="1071">
        <v>1.6E-2</v>
      </c>
      <c r="BO379" s="1072">
        <v>2</v>
      </c>
      <c r="BP379" s="1071">
        <v>0.04</v>
      </c>
      <c r="BQ379" s="1071">
        <v>1.7000000000000001E-2</v>
      </c>
      <c r="BR379" s="1072">
        <v>2</v>
      </c>
      <c r="BS379" s="1071">
        <v>4.5999999999999999E-2</v>
      </c>
      <c r="BT379" s="1071">
        <v>1.6E-2</v>
      </c>
      <c r="BU379" s="1072">
        <v>3</v>
      </c>
      <c r="BV379" s="1071">
        <v>4.3999999999999997E-2</v>
      </c>
      <c r="BW379" s="1071">
        <v>1.6E-2</v>
      </c>
      <c r="BX379" s="1072">
        <v>3</v>
      </c>
      <c r="BY379" s="1071">
        <v>4.3999999999999997E-2</v>
      </c>
      <c r="BZ379" s="1071">
        <v>1.6E-2</v>
      </c>
      <c r="CA379" s="1072">
        <v>3</v>
      </c>
    </row>
    <row r="380" spans="1:79" s="930" customFormat="1" ht="19.5" thickBot="1" x14ac:dyDescent="0.35">
      <c r="A380" s="992"/>
      <c r="B380" s="1018">
        <v>12</v>
      </c>
      <c r="C380" s="971" t="s">
        <v>144</v>
      </c>
      <c r="D380" s="950"/>
      <c r="E380" s="951"/>
      <c r="H380" s="1075"/>
      <c r="I380" s="1075"/>
      <c r="J380" s="1075"/>
      <c r="K380" s="1075"/>
      <c r="L380" s="1075"/>
      <c r="M380" s="1075"/>
      <c r="N380" s="1075"/>
      <c r="O380" s="1075"/>
      <c r="P380" s="1075"/>
      <c r="Q380" s="1075"/>
      <c r="R380" s="1075"/>
      <c r="S380" s="1075"/>
      <c r="T380" s="1075"/>
      <c r="U380" s="1075"/>
      <c r="V380" s="1075"/>
      <c r="W380" s="1075"/>
      <c r="X380" s="1075"/>
      <c r="Y380" s="1075"/>
      <c r="Z380" s="1075"/>
      <c r="AA380" s="1075"/>
      <c r="AB380" s="1075"/>
      <c r="AC380" s="1075"/>
      <c r="AD380" s="1075"/>
      <c r="AE380" s="1075"/>
      <c r="AF380" s="1075"/>
      <c r="AG380" s="1075"/>
      <c r="AH380" s="1075"/>
      <c r="AI380" s="1075"/>
      <c r="AJ380" s="1075"/>
      <c r="AK380" s="1075"/>
      <c r="AL380" s="1075"/>
      <c r="AM380" s="1075"/>
      <c r="AN380" s="1075"/>
      <c r="AO380" s="1075"/>
      <c r="AP380" s="1075"/>
      <c r="AQ380" s="1075"/>
      <c r="AR380" s="1075"/>
      <c r="AS380" s="1075"/>
      <c r="AT380" s="1075"/>
      <c r="AU380" s="1075"/>
      <c r="AV380" s="1075"/>
      <c r="AW380" s="1075"/>
      <c r="AX380" s="1075"/>
      <c r="AY380" s="1075"/>
      <c r="AZ380" s="1075"/>
      <c r="BA380" s="1075"/>
      <c r="BB380" s="1075"/>
      <c r="BC380" s="1075"/>
      <c r="BD380" s="1075"/>
      <c r="BE380" s="1075"/>
      <c r="BF380" s="1075"/>
      <c r="BG380" s="1075"/>
      <c r="BH380" s="1075"/>
      <c r="BI380" s="1075"/>
      <c r="BJ380" s="1075"/>
      <c r="BK380" s="1075"/>
      <c r="BL380" s="1075"/>
      <c r="BM380" s="1075"/>
      <c r="BN380" s="1075"/>
      <c r="BO380" s="1075"/>
      <c r="BP380" s="1075"/>
      <c r="BQ380" s="1075"/>
      <c r="BR380" s="1075"/>
      <c r="BS380" s="1075"/>
      <c r="BT380" s="1075"/>
      <c r="BU380" s="1075"/>
      <c r="BV380" s="1075"/>
      <c r="BW380" s="1075"/>
      <c r="BX380" s="1075"/>
      <c r="BY380" s="1075"/>
      <c r="BZ380" s="1075"/>
      <c r="CA380" s="1075"/>
    </row>
    <row r="381" spans="1:79" s="122" customFormat="1" ht="19.5" customHeight="1" x14ac:dyDescent="0.3">
      <c r="A381" s="993"/>
      <c r="B381" s="1002"/>
      <c r="C381" s="932"/>
      <c r="D381" s="933" t="s">
        <v>492</v>
      </c>
      <c r="E381" s="937"/>
      <c r="F381" s="1013" t="s">
        <v>434</v>
      </c>
      <c r="G381" s="988">
        <v>35</v>
      </c>
      <c r="H381" s="1102"/>
      <c r="I381" s="1102"/>
      <c r="J381" s="1072">
        <v>0</v>
      </c>
      <c r="K381" s="1102"/>
      <c r="L381" s="1102"/>
      <c r="M381" s="1072">
        <v>0</v>
      </c>
      <c r="N381" s="1102"/>
      <c r="O381" s="1102"/>
      <c r="P381" s="1072">
        <v>0</v>
      </c>
      <c r="Q381" s="1102"/>
      <c r="R381" s="1102"/>
      <c r="S381" s="1072">
        <v>0</v>
      </c>
      <c r="T381" s="1102"/>
      <c r="U381" s="1102"/>
      <c r="V381" s="1072">
        <v>0</v>
      </c>
      <c r="W381" s="1102"/>
      <c r="X381" s="1102"/>
      <c r="Y381" s="1072">
        <v>0</v>
      </c>
      <c r="Z381" s="1102"/>
      <c r="AA381" s="1102"/>
      <c r="AB381" s="1072">
        <v>0</v>
      </c>
      <c r="AC381" s="1102"/>
      <c r="AD381" s="1102"/>
      <c r="AE381" s="1072">
        <v>0</v>
      </c>
      <c r="AF381" s="1102"/>
      <c r="AG381" s="1102"/>
      <c r="AH381" s="1072">
        <v>0</v>
      </c>
      <c r="AI381" s="1102"/>
      <c r="AJ381" s="1102"/>
      <c r="AK381" s="1072">
        <v>0</v>
      </c>
      <c r="AL381" s="1102"/>
      <c r="AM381" s="1102"/>
      <c r="AN381" s="1072">
        <v>0</v>
      </c>
      <c r="AO381" s="1102"/>
      <c r="AP381" s="1102"/>
      <c r="AQ381" s="1072">
        <v>0</v>
      </c>
      <c r="AR381" s="1102"/>
      <c r="AS381" s="1102"/>
      <c r="AT381" s="1072">
        <v>0</v>
      </c>
      <c r="AU381" s="1102"/>
      <c r="AV381" s="1102"/>
      <c r="AW381" s="1072">
        <v>0</v>
      </c>
      <c r="AX381" s="1102"/>
      <c r="AY381" s="1102"/>
      <c r="AZ381" s="1072">
        <v>0</v>
      </c>
      <c r="BA381" s="1102"/>
      <c r="BB381" s="1102"/>
      <c r="BC381" s="1072">
        <v>0</v>
      </c>
      <c r="BD381" s="1102"/>
      <c r="BE381" s="1102"/>
      <c r="BF381" s="1072">
        <v>0</v>
      </c>
      <c r="BG381" s="1102"/>
      <c r="BH381" s="1102"/>
      <c r="BI381" s="1072">
        <v>0</v>
      </c>
      <c r="BJ381" s="1102"/>
      <c r="BK381" s="1102"/>
      <c r="BL381" s="1072">
        <v>0</v>
      </c>
      <c r="BM381" s="1102"/>
      <c r="BN381" s="1102"/>
      <c r="BO381" s="1072">
        <v>0</v>
      </c>
      <c r="BP381" s="1102"/>
      <c r="BQ381" s="1102"/>
      <c r="BR381" s="1072">
        <v>0</v>
      </c>
      <c r="BS381" s="1102"/>
      <c r="BT381" s="1102"/>
      <c r="BU381" s="1072">
        <v>0</v>
      </c>
      <c r="BV381" s="1102"/>
      <c r="BW381" s="1102"/>
      <c r="BX381" s="1072">
        <v>0</v>
      </c>
      <c r="BY381" s="1102"/>
      <c r="BZ381" s="1102"/>
      <c r="CA381" s="1072">
        <v>0</v>
      </c>
    </row>
    <row r="382" spans="1:79" s="122" customFormat="1" ht="19.5" x14ac:dyDescent="0.3">
      <c r="A382" s="993"/>
      <c r="B382" s="1002"/>
      <c r="C382" s="932"/>
      <c r="D382" s="936"/>
      <c r="E382" s="937"/>
      <c r="F382" s="954" t="s">
        <v>436</v>
      </c>
      <c r="G382" s="988">
        <v>10</v>
      </c>
      <c r="H382" s="1102"/>
      <c r="I382" s="1102"/>
      <c r="J382" s="1072">
        <v>0</v>
      </c>
      <c r="K382" s="1102"/>
      <c r="L382" s="1102"/>
      <c r="M382" s="1072">
        <v>0</v>
      </c>
      <c r="N382" s="1102"/>
      <c r="O382" s="1102"/>
      <c r="P382" s="1072">
        <v>0</v>
      </c>
      <c r="Q382" s="1102"/>
      <c r="R382" s="1102"/>
      <c r="S382" s="1072">
        <v>0</v>
      </c>
      <c r="T382" s="1102"/>
      <c r="U382" s="1102"/>
      <c r="V382" s="1072">
        <v>0</v>
      </c>
      <c r="W382" s="1102"/>
      <c r="X382" s="1102"/>
      <c r="Y382" s="1072">
        <v>0</v>
      </c>
      <c r="Z382" s="1102"/>
      <c r="AA382" s="1102"/>
      <c r="AB382" s="1072">
        <v>0</v>
      </c>
      <c r="AC382" s="1102"/>
      <c r="AD382" s="1102"/>
      <c r="AE382" s="1072">
        <v>0</v>
      </c>
      <c r="AF382" s="1102"/>
      <c r="AG382" s="1102"/>
      <c r="AH382" s="1072">
        <v>0</v>
      </c>
      <c r="AI382" s="1102"/>
      <c r="AJ382" s="1102"/>
      <c r="AK382" s="1072">
        <v>0</v>
      </c>
      <c r="AL382" s="1102"/>
      <c r="AM382" s="1102"/>
      <c r="AN382" s="1072">
        <v>0</v>
      </c>
      <c r="AO382" s="1102"/>
      <c r="AP382" s="1102"/>
      <c r="AQ382" s="1072">
        <v>0</v>
      </c>
      <c r="AR382" s="1102"/>
      <c r="AS382" s="1102"/>
      <c r="AT382" s="1072">
        <v>0</v>
      </c>
      <c r="AU382" s="1102"/>
      <c r="AV382" s="1102"/>
      <c r="AW382" s="1072">
        <v>0</v>
      </c>
      <c r="AX382" s="1102"/>
      <c r="AY382" s="1102"/>
      <c r="AZ382" s="1072">
        <v>0</v>
      </c>
      <c r="BA382" s="1102"/>
      <c r="BB382" s="1102"/>
      <c r="BC382" s="1072">
        <v>0</v>
      </c>
      <c r="BD382" s="1102"/>
      <c r="BE382" s="1102"/>
      <c r="BF382" s="1072">
        <v>0</v>
      </c>
      <c r="BG382" s="1102"/>
      <c r="BH382" s="1102"/>
      <c r="BI382" s="1072">
        <v>0</v>
      </c>
      <c r="BJ382" s="1102"/>
      <c r="BK382" s="1102"/>
      <c r="BL382" s="1072">
        <v>0</v>
      </c>
      <c r="BM382" s="1102"/>
      <c r="BN382" s="1102"/>
      <c r="BO382" s="1072">
        <v>0</v>
      </c>
      <c r="BP382" s="1102"/>
      <c r="BQ382" s="1102"/>
      <c r="BR382" s="1072">
        <v>0</v>
      </c>
      <c r="BS382" s="1102"/>
      <c r="BT382" s="1102"/>
      <c r="BU382" s="1072">
        <v>0</v>
      </c>
      <c r="BV382" s="1102"/>
      <c r="BW382" s="1102"/>
      <c r="BX382" s="1072">
        <v>0</v>
      </c>
      <c r="BY382" s="1102"/>
      <c r="BZ382" s="1102"/>
      <c r="CA382" s="1072">
        <v>0</v>
      </c>
    </row>
    <row r="383" spans="1:79" s="122" customFormat="1" ht="19.5" x14ac:dyDescent="0.3">
      <c r="A383" s="993"/>
      <c r="B383" s="1002"/>
      <c r="C383" s="932"/>
      <c r="D383" s="936"/>
      <c r="E383" s="937"/>
      <c r="F383" s="954" t="s">
        <v>437</v>
      </c>
      <c r="G383" s="988" t="s">
        <v>109</v>
      </c>
      <c r="H383" s="1201" t="s">
        <v>315</v>
      </c>
      <c r="I383" s="1201"/>
      <c r="J383" s="1201"/>
      <c r="K383" s="1201"/>
      <c r="L383" s="1201"/>
      <c r="M383" s="1201"/>
      <c r="N383" s="1201"/>
      <c r="O383" s="1201"/>
      <c r="P383" s="1201"/>
      <c r="Q383" s="1201"/>
      <c r="R383" s="1201"/>
      <c r="S383" s="1201"/>
      <c r="T383" s="1201"/>
      <c r="U383" s="1201"/>
      <c r="V383" s="1201"/>
      <c r="W383" s="1201"/>
      <c r="X383" s="1201"/>
      <c r="Y383" s="1201"/>
      <c r="Z383" s="1201"/>
      <c r="AA383" s="1201"/>
      <c r="AB383" s="1201"/>
      <c r="AC383" s="1201"/>
      <c r="AD383" s="1201"/>
      <c r="AE383" s="1201"/>
      <c r="AF383" s="1201"/>
      <c r="AG383" s="1201"/>
      <c r="AH383" s="1201"/>
      <c r="AI383" s="1201"/>
      <c r="AJ383" s="1201"/>
      <c r="AK383" s="1201"/>
      <c r="AL383" s="1201"/>
      <c r="AM383" s="1201"/>
      <c r="AN383" s="1201"/>
      <c r="AO383" s="1201"/>
      <c r="AP383" s="1201"/>
      <c r="AQ383" s="1201"/>
      <c r="AR383" s="1201"/>
      <c r="AS383" s="1201"/>
      <c r="AT383" s="1201"/>
      <c r="AU383" s="1201"/>
      <c r="AV383" s="1201"/>
      <c r="AW383" s="1201"/>
      <c r="AX383" s="1201"/>
      <c r="AY383" s="1201"/>
      <c r="AZ383" s="1201"/>
      <c r="BA383" s="1201"/>
      <c r="BB383" s="1201"/>
      <c r="BC383" s="1201"/>
      <c r="BD383" s="1201"/>
      <c r="BE383" s="1201"/>
      <c r="BF383" s="1201"/>
      <c r="BG383" s="1201"/>
      <c r="BH383" s="1201"/>
      <c r="BI383" s="1201"/>
      <c r="BJ383" s="1201"/>
      <c r="BK383" s="1201"/>
      <c r="BL383" s="1201"/>
      <c r="BM383" s="1201"/>
      <c r="BN383" s="1201"/>
      <c r="BO383" s="1201"/>
      <c r="BP383" s="1201"/>
      <c r="BQ383" s="1201"/>
      <c r="BR383" s="1201"/>
      <c r="BS383" s="1201"/>
      <c r="BT383" s="1201"/>
      <c r="BU383" s="1201"/>
      <c r="BV383" s="1201"/>
      <c r="BW383" s="1201"/>
      <c r="BX383" s="1201"/>
      <c r="BY383" s="1201"/>
      <c r="BZ383" s="1201"/>
      <c r="CA383" s="1201"/>
    </row>
    <row r="384" spans="1:79" ht="19.5" x14ac:dyDescent="0.3">
      <c r="A384" s="993"/>
      <c r="B384" s="1002"/>
      <c r="C384" s="939"/>
      <c r="D384" s="936"/>
      <c r="E384" s="937"/>
      <c r="F384" s="937" t="s">
        <v>438</v>
      </c>
      <c r="G384" s="988" t="s">
        <v>109</v>
      </c>
      <c r="H384" s="1201"/>
      <c r="I384" s="1201"/>
      <c r="J384" s="1201"/>
      <c r="K384" s="1201"/>
      <c r="L384" s="1201"/>
      <c r="M384" s="1201"/>
      <c r="N384" s="1201"/>
      <c r="O384" s="1201"/>
      <c r="P384" s="1201"/>
      <c r="Q384" s="1201"/>
      <c r="R384" s="1201"/>
      <c r="S384" s="1201"/>
      <c r="T384" s="1201"/>
      <c r="U384" s="1201"/>
      <c r="V384" s="1201"/>
      <c r="W384" s="1201"/>
      <c r="X384" s="1201"/>
      <c r="Y384" s="1201"/>
      <c r="Z384" s="1201"/>
      <c r="AA384" s="1201"/>
      <c r="AB384" s="1201"/>
      <c r="AC384" s="1201"/>
      <c r="AD384" s="1201"/>
      <c r="AE384" s="1201"/>
      <c r="AF384" s="1201"/>
      <c r="AG384" s="1201"/>
      <c r="AH384" s="1201"/>
      <c r="AI384" s="1201"/>
      <c r="AJ384" s="1201"/>
      <c r="AK384" s="1201"/>
      <c r="AL384" s="1201"/>
      <c r="AM384" s="1201"/>
      <c r="AN384" s="1201"/>
      <c r="AO384" s="1201"/>
      <c r="AP384" s="1201"/>
      <c r="AQ384" s="1201"/>
      <c r="AR384" s="1201"/>
      <c r="AS384" s="1201"/>
      <c r="AT384" s="1201"/>
      <c r="AU384" s="1201"/>
      <c r="AV384" s="1201"/>
      <c r="AW384" s="1201"/>
      <c r="AX384" s="1201"/>
      <c r="AY384" s="1201"/>
      <c r="AZ384" s="1201"/>
      <c r="BA384" s="1201"/>
      <c r="BB384" s="1201"/>
      <c r="BC384" s="1201"/>
      <c r="BD384" s="1201"/>
      <c r="BE384" s="1201"/>
      <c r="BF384" s="1201"/>
      <c r="BG384" s="1201"/>
      <c r="BH384" s="1201"/>
      <c r="BI384" s="1201"/>
      <c r="BJ384" s="1201"/>
      <c r="BK384" s="1201"/>
      <c r="BL384" s="1201"/>
      <c r="BM384" s="1201"/>
      <c r="BN384" s="1201"/>
      <c r="BO384" s="1201"/>
      <c r="BP384" s="1201"/>
      <c r="BQ384" s="1201"/>
      <c r="BR384" s="1201"/>
      <c r="BS384" s="1201"/>
      <c r="BT384" s="1201"/>
      <c r="BU384" s="1201"/>
      <c r="BV384" s="1201"/>
      <c r="BW384" s="1201"/>
      <c r="BX384" s="1201"/>
      <c r="BY384" s="1201"/>
      <c r="BZ384" s="1201"/>
      <c r="CA384" s="1201"/>
    </row>
    <row r="385" spans="1:79" ht="19.5" customHeight="1" x14ac:dyDescent="0.3">
      <c r="A385" s="993"/>
      <c r="B385" s="1002"/>
      <c r="C385" s="939"/>
      <c r="D385" s="936" t="s">
        <v>7</v>
      </c>
      <c r="E385" s="937" t="s">
        <v>509</v>
      </c>
      <c r="F385" s="966" t="s">
        <v>434</v>
      </c>
      <c r="G385" s="988">
        <v>35</v>
      </c>
      <c r="H385" s="1103">
        <v>0.08</v>
      </c>
      <c r="I385" s="1103">
        <v>0.04</v>
      </c>
      <c r="J385" s="1072">
        <v>1.6</v>
      </c>
      <c r="K385" s="1103">
        <v>0.08</v>
      </c>
      <c r="L385" s="1103">
        <v>0.04</v>
      </c>
      <c r="M385" s="1072">
        <v>1.6</v>
      </c>
      <c r="N385" s="1103">
        <v>0.08</v>
      </c>
      <c r="O385" s="1103">
        <v>0.04</v>
      </c>
      <c r="P385" s="1072">
        <v>1.6</v>
      </c>
      <c r="Q385" s="1103">
        <v>0.09</v>
      </c>
      <c r="R385" s="1103">
        <v>0.05</v>
      </c>
      <c r="S385" s="1072">
        <v>1.7</v>
      </c>
      <c r="T385" s="1103">
        <v>0.09</v>
      </c>
      <c r="U385" s="1103">
        <v>0.05</v>
      </c>
      <c r="V385" s="1072">
        <v>1.7</v>
      </c>
      <c r="W385" s="1103">
        <v>0.09</v>
      </c>
      <c r="X385" s="1103">
        <v>0.05</v>
      </c>
      <c r="Y385" s="1072">
        <v>1.7</v>
      </c>
      <c r="Z385" s="1103">
        <v>0.09</v>
      </c>
      <c r="AA385" s="1103">
        <v>0.05</v>
      </c>
      <c r="AB385" s="1072">
        <v>1.7</v>
      </c>
      <c r="AC385" s="1103">
        <v>0.09</v>
      </c>
      <c r="AD385" s="1103">
        <v>0.05</v>
      </c>
      <c r="AE385" s="1072">
        <v>1.7</v>
      </c>
      <c r="AF385" s="1103">
        <v>0.09</v>
      </c>
      <c r="AG385" s="1103">
        <v>0.05</v>
      </c>
      <c r="AH385" s="1072">
        <v>1.7</v>
      </c>
      <c r="AI385" s="1103">
        <v>0.09</v>
      </c>
      <c r="AJ385" s="1103">
        <v>0.05</v>
      </c>
      <c r="AK385" s="1072">
        <v>1.7</v>
      </c>
      <c r="AL385" s="1103">
        <v>0.09</v>
      </c>
      <c r="AM385" s="1103">
        <v>0.05</v>
      </c>
      <c r="AN385" s="1072">
        <v>1.7</v>
      </c>
      <c r="AO385" s="1103">
        <v>0.09</v>
      </c>
      <c r="AP385" s="1103">
        <v>0.05</v>
      </c>
      <c r="AQ385" s="1072">
        <v>1.7</v>
      </c>
      <c r="AR385" s="1103">
        <v>0.09</v>
      </c>
      <c r="AS385" s="1103">
        <v>0.05</v>
      </c>
      <c r="AT385" s="1072">
        <v>1.7</v>
      </c>
      <c r="AU385" s="1103">
        <v>0.09</v>
      </c>
      <c r="AV385" s="1103">
        <v>0.05</v>
      </c>
      <c r="AW385" s="1072">
        <v>1.7</v>
      </c>
      <c r="AX385" s="1103">
        <v>0.09</v>
      </c>
      <c r="AY385" s="1103">
        <v>0.05</v>
      </c>
      <c r="AZ385" s="1072">
        <v>1.7</v>
      </c>
      <c r="BA385" s="1103">
        <v>0.09</v>
      </c>
      <c r="BB385" s="1103">
        <v>0.05</v>
      </c>
      <c r="BC385" s="1072">
        <v>1.7</v>
      </c>
      <c r="BD385" s="1103">
        <v>0.09</v>
      </c>
      <c r="BE385" s="1103">
        <v>0.05</v>
      </c>
      <c r="BF385" s="1072">
        <v>1.7</v>
      </c>
      <c r="BG385" s="1103">
        <v>0.1</v>
      </c>
      <c r="BH385" s="1103">
        <v>0.05</v>
      </c>
      <c r="BI385" s="1072">
        <v>1.8</v>
      </c>
      <c r="BJ385" s="1103">
        <v>0.1</v>
      </c>
      <c r="BK385" s="1103">
        <v>0.05</v>
      </c>
      <c r="BL385" s="1072">
        <v>1.8</v>
      </c>
      <c r="BM385" s="1103">
        <v>0.1</v>
      </c>
      <c r="BN385" s="1103">
        <v>0.05</v>
      </c>
      <c r="BO385" s="1072">
        <v>1.8</v>
      </c>
      <c r="BP385" s="1103">
        <v>0.1</v>
      </c>
      <c r="BQ385" s="1103">
        <v>0.05</v>
      </c>
      <c r="BR385" s="1072">
        <v>1.9</v>
      </c>
      <c r="BS385" s="1103">
        <v>0.11</v>
      </c>
      <c r="BT385" s="1103">
        <v>0.06</v>
      </c>
      <c r="BU385" s="1072">
        <v>2.1</v>
      </c>
      <c r="BV385" s="1103">
        <v>0.11</v>
      </c>
      <c r="BW385" s="1103">
        <v>0.06</v>
      </c>
      <c r="BX385" s="1072">
        <v>2</v>
      </c>
      <c r="BY385" s="1103">
        <v>0.11</v>
      </c>
      <c r="BZ385" s="1103">
        <v>0.06</v>
      </c>
      <c r="CA385" s="1072">
        <v>2</v>
      </c>
    </row>
    <row r="386" spans="1:79" ht="19.5" x14ac:dyDescent="0.3">
      <c r="A386" s="993"/>
      <c r="B386" s="1002"/>
      <c r="C386" s="939"/>
      <c r="D386" s="936"/>
      <c r="E386" s="937"/>
      <c r="F386" s="954" t="s">
        <v>436</v>
      </c>
      <c r="G386" s="988">
        <v>10</v>
      </c>
      <c r="H386" s="1103">
        <v>0.1</v>
      </c>
      <c r="I386" s="1103">
        <v>0.1</v>
      </c>
      <c r="J386" s="1072">
        <v>8</v>
      </c>
      <c r="K386" s="1103">
        <v>0.1</v>
      </c>
      <c r="L386" s="1103">
        <v>0.1</v>
      </c>
      <c r="M386" s="1072">
        <v>8</v>
      </c>
      <c r="N386" s="1103">
        <v>0.1</v>
      </c>
      <c r="O386" s="1103">
        <v>0.1</v>
      </c>
      <c r="P386" s="1072">
        <v>8</v>
      </c>
      <c r="Q386" s="1103">
        <v>0.1</v>
      </c>
      <c r="R386" s="1103">
        <v>0.1</v>
      </c>
      <c r="S386" s="1072">
        <v>8</v>
      </c>
      <c r="T386" s="1103">
        <v>0.1</v>
      </c>
      <c r="U386" s="1103">
        <v>0.1</v>
      </c>
      <c r="V386" s="1072">
        <v>8</v>
      </c>
      <c r="W386" s="1103">
        <v>0.1</v>
      </c>
      <c r="X386" s="1103">
        <v>0.1</v>
      </c>
      <c r="Y386" s="1072">
        <v>8</v>
      </c>
      <c r="Z386" s="1103">
        <v>0.1</v>
      </c>
      <c r="AA386" s="1103">
        <v>0.1</v>
      </c>
      <c r="AB386" s="1072">
        <v>8</v>
      </c>
      <c r="AC386" s="1103">
        <v>0.1</v>
      </c>
      <c r="AD386" s="1103">
        <v>0.1</v>
      </c>
      <c r="AE386" s="1072">
        <v>8</v>
      </c>
      <c r="AF386" s="1103">
        <v>0.1</v>
      </c>
      <c r="AG386" s="1103">
        <v>0.1</v>
      </c>
      <c r="AH386" s="1072">
        <v>8</v>
      </c>
      <c r="AI386" s="1103">
        <v>0.1</v>
      </c>
      <c r="AJ386" s="1103">
        <v>0.1</v>
      </c>
      <c r="AK386" s="1072">
        <v>8</v>
      </c>
      <c r="AL386" s="1103">
        <v>0.1</v>
      </c>
      <c r="AM386" s="1103">
        <v>0.1</v>
      </c>
      <c r="AN386" s="1072">
        <v>8</v>
      </c>
      <c r="AO386" s="1103">
        <v>0.1</v>
      </c>
      <c r="AP386" s="1103">
        <v>0.1</v>
      </c>
      <c r="AQ386" s="1072">
        <v>8</v>
      </c>
      <c r="AR386" s="1103">
        <v>0.1</v>
      </c>
      <c r="AS386" s="1103">
        <v>0.1</v>
      </c>
      <c r="AT386" s="1072">
        <v>8</v>
      </c>
      <c r="AU386" s="1103">
        <v>0</v>
      </c>
      <c r="AV386" s="1103">
        <v>0</v>
      </c>
      <c r="AW386" s="1072">
        <v>0</v>
      </c>
      <c r="AX386" s="1103">
        <v>0.1</v>
      </c>
      <c r="AY386" s="1103">
        <v>0.1</v>
      </c>
      <c r="AZ386" s="1072">
        <v>8</v>
      </c>
      <c r="BA386" s="1103">
        <v>0.1</v>
      </c>
      <c r="BB386" s="1103">
        <v>0.1</v>
      </c>
      <c r="BC386" s="1072">
        <v>8</v>
      </c>
      <c r="BD386" s="1103">
        <v>0.1</v>
      </c>
      <c r="BE386" s="1103">
        <v>0.1</v>
      </c>
      <c r="BF386" s="1072">
        <v>8</v>
      </c>
      <c r="BG386" s="1103">
        <v>0.1</v>
      </c>
      <c r="BH386" s="1103">
        <v>0.1</v>
      </c>
      <c r="BI386" s="1072">
        <v>8</v>
      </c>
      <c r="BJ386" s="1103">
        <v>0.1</v>
      </c>
      <c r="BK386" s="1103">
        <v>0.1</v>
      </c>
      <c r="BL386" s="1072">
        <v>8</v>
      </c>
      <c r="BM386" s="1103">
        <v>0.1</v>
      </c>
      <c r="BN386" s="1103">
        <v>0.1</v>
      </c>
      <c r="BO386" s="1072">
        <v>8</v>
      </c>
      <c r="BP386" s="1103">
        <v>0.1</v>
      </c>
      <c r="BQ386" s="1103">
        <v>0.1</v>
      </c>
      <c r="BR386" s="1072">
        <v>8</v>
      </c>
      <c r="BS386" s="1103">
        <v>0.1</v>
      </c>
      <c r="BT386" s="1103">
        <v>0.1</v>
      </c>
      <c r="BU386" s="1072">
        <v>8</v>
      </c>
      <c r="BV386" s="1103">
        <v>0.1</v>
      </c>
      <c r="BW386" s="1103">
        <v>0.1</v>
      </c>
      <c r="BX386" s="1072">
        <v>8</v>
      </c>
      <c r="BY386" s="1103">
        <v>0.1</v>
      </c>
      <c r="BZ386" s="1103">
        <v>0.1</v>
      </c>
      <c r="CA386" s="1072">
        <v>8</v>
      </c>
    </row>
    <row r="387" spans="1:79" s="122" customFormat="1" ht="19.5" x14ac:dyDescent="0.3">
      <c r="A387" s="993"/>
      <c r="B387" s="1002"/>
      <c r="C387" s="932"/>
      <c r="D387" s="936"/>
      <c r="E387" s="937"/>
      <c r="F387" s="954" t="s">
        <v>437</v>
      </c>
      <c r="G387" s="988" t="s">
        <v>109</v>
      </c>
      <c r="H387" s="1201" t="s">
        <v>315</v>
      </c>
      <c r="I387" s="1201"/>
      <c r="J387" s="1201"/>
      <c r="K387" s="1201"/>
      <c r="L387" s="1201"/>
      <c r="M387" s="1201"/>
      <c r="N387" s="1201"/>
      <c r="O387" s="1201"/>
      <c r="P387" s="1201"/>
      <c r="Q387" s="1201"/>
      <c r="R387" s="1201"/>
      <c r="S387" s="1201"/>
      <c r="T387" s="1201"/>
      <c r="U387" s="1201"/>
      <c r="V387" s="1201"/>
      <c r="W387" s="1201"/>
      <c r="X387" s="1201"/>
      <c r="Y387" s="1201"/>
      <c r="Z387" s="1201"/>
      <c r="AA387" s="1201"/>
      <c r="AB387" s="1201"/>
      <c r="AC387" s="1201"/>
      <c r="AD387" s="1201"/>
      <c r="AE387" s="1201"/>
      <c r="AF387" s="1201"/>
      <c r="AG387" s="1201"/>
      <c r="AH387" s="1201"/>
      <c r="AI387" s="1201"/>
      <c r="AJ387" s="1201"/>
      <c r="AK387" s="1201"/>
      <c r="AL387" s="1201"/>
      <c r="AM387" s="1201"/>
      <c r="AN387" s="1201"/>
      <c r="AO387" s="1201"/>
      <c r="AP387" s="1201"/>
      <c r="AQ387" s="1201"/>
      <c r="AR387" s="1201"/>
      <c r="AS387" s="1201"/>
      <c r="AT387" s="1201"/>
      <c r="AU387" s="1201"/>
      <c r="AV387" s="1201"/>
      <c r="AW387" s="1201"/>
      <c r="AX387" s="1201"/>
      <c r="AY387" s="1201"/>
      <c r="AZ387" s="1201"/>
      <c r="BA387" s="1201"/>
      <c r="BB387" s="1201"/>
      <c r="BC387" s="1201"/>
      <c r="BD387" s="1201"/>
      <c r="BE387" s="1201"/>
      <c r="BF387" s="1201"/>
      <c r="BG387" s="1201"/>
      <c r="BH387" s="1201"/>
      <c r="BI387" s="1201"/>
      <c r="BJ387" s="1201"/>
      <c r="BK387" s="1201"/>
      <c r="BL387" s="1201"/>
      <c r="BM387" s="1201"/>
      <c r="BN387" s="1201"/>
      <c r="BO387" s="1201"/>
      <c r="BP387" s="1201"/>
      <c r="BQ387" s="1201"/>
      <c r="BR387" s="1201"/>
      <c r="BS387" s="1201"/>
      <c r="BT387" s="1201"/>
      <c r="BU387" s="1201"/>
      <c r="BV387" s="1201"/>
      <c r="BW387" s="1201"/>
      <c r="BX387" s="1201"/>
      <c r="BY387" s="1201"/>
      <c r="BZ387" s="1201"/>
      <c r="CA387" s="1201"/>
    </row>
    <row r="388" spans="1:79" ht="19.5" x14ac:dyDescent="0.3">
      <c r="A388" s="993"/>
      <c r="B388" s="1002"/>
      <c r="C388" s="939"/>
      <c r="D388" s="972"/>
      <c r="E388" s="937"/>
      <c r="F388" s="954" t="s">
        <v>438</v>
      </c>
      <c r="G388" s="988" t="s">
        <v>109</v>
      </c>
      <c r="H388" s="1201"/>
      <c r="I388" s="1201"/>
      <c r="J388" s="1201"/>
      <c r="K388" s="1201"/>
      <c r="L388" s="1201"/>
      <c r="M388" s="1201"/>
      <c r="N388" s="1201"/>
      <c r="O388" s="1201"/>
      <c r="P388" s="1201"/>
      <c r="Q388" s="1201"/>
      <c r="R388" s="1201"/>
      <c r="S388" s="1201"/>
      <c r="T388" s="1201"/>
      <c r="U388" s="1201"/>
      <c r="V388" s="1201"/>
      <c r="W388" s="1201"/>
      <c r="X388" s="1201"/>
      <c r="Y388" s="1201"/>
      <c r="Z388" s="1201"/>
      <c r="AA388" s="1201"/>
      <c r="AB388" s="1201"/>
      <c r="AC388" s="1201"/>
      <c r="AD388" s="1201"/>
      <c r="AE388" s="1201"/>
      <c r="AF388" s="1201"/>
      <c r="AG388" s="1201"/>
      <c r="AH388" s="1201"/>
      <c r="AI388" s="1201"/>
      <c r="AJ388" s="1201"/>
      <c r="AK388" s="1201"/>
      <c r="AL388" s="1201"/>
      <c r="AM388" s="1201"/>
      <c r="AN388" s="1201"/>
      <c r="AO388" s="1201"/>
      <c r="AP388" s="1201"/>
      <c r="AQ388" s="1201"/>
      <c r="AR388" s="1201"/>
      <c r="AS388" s="1201"/>
      <c r="AT388" s="1201"/>
      <c r="AU388" s="1201"/>
      <c r="AV388" s="1201"/>
      <c r="AW388" s="1201"/>
      <c r="AX388" s="1201"/>
      <c r="AY388" s="1201"/>
      <c r="AZ388" s="1201"/>
      <c r="BA388" s="1201"/>
      <c r="BB388" s="1201"/>
      <c r="BC388" s="1201"/>
      <c r="BD388" s="1201"/>
      <c r="BE388" s="1201"/>
      <c r="BF388" s="1201"/>
      <c r="BG388" s="1201"/>
      <c r="BH388" s="1201"/>
      <c r="BI388" s="1201"/>
      <c r="BJ388" s="1201"/>
      <c r="BK388" s="1201"/>
      <c r="BL388" s="1201"/>
      <c r="BM388" s="1201"/>
      <c r="BN388" s="1201"/>
      <c r="BO388" s="1201"/>
      <c r="BP388" s="1201"/>
      <c r="BQ388" s="1201"/>
      <c r="BR388" s="1201"/>
      <c r="BS388" s="1201"/>
      <c r="BT388" s="1201"/>
      <c r="BU388" s="1201"/>
      <c r="BV388" s="1201"/>
      <c r="BW388" s="1201"/>
      <c r="BX388" s="1201"/>
      <c r="BY388" s="1201"/>
      <c r="BZ388" s="1201"/>
      <c r="CA388" s="1201"/>
    </row>
    <row r="389" spans="1:79" ht="20.25" customHeight="1" x14ac:dyDescent="0.3">
      <c r="A389" s="993"/>
      <c r="B389" s="1002"/>
      <c r="C389" s="939"/>
      <c r="D389" s="995" t="s">
        <v>367</v>
      </c>
      <c r="E389" s="934"/>
      <c r="F389" s="954"/>
      <c r="G389" s="988">
        <v>35</v>
      </c>
      <c r="H389" s="1102"/>
      <c r="I389" s="1102"/>
      <c r="J389" s="1072">
        <v>0</v>
      </c>
      <c r="K389" s="1102"/>
      <c r="L389" s="1102"/>
      <c r="M389" s="1072">
        <v>0</v>
      </c>
      <c r="N389" s="1102"/>
      <c r="O389" s="1102"/>
      <c r="P389" s="1072">
        <v>0</v>
      </c>
      <c r="Q389" s="1102"/>
      <c r="R389" s="1102"/>
      <c r="S389" s="1072">
        <v>0</v>
      </c>
      <c r="T389" s="1102"/>
      <c r="U389" s="1102"/>
      <c r="V389" s="1072">
        <v>0</v>
      </c>
      <c r="W389" s="1102"/>
      <c r="X389" s="1102"/>
      <c r="Y389" s="1072">
        <v>0</v>
      </c>
      <c r="Z389" s="1102"/>
      <c r="AA389" s="1102"/>
      <c r="AB389" s="1072">
        <v>0</v>
      </c>
      <c r="AC389" s="1102"/>
      <c r="AD389" s="1102"/>
      <c r="AE389" s="1072">
        <v>0</v>
      </c>
      <c r="AF389" s="1102"/>
      <c r="AG389" s="1102"/>
      <c r="AH389" s="1072">
        <v>0</v>
      </c>
      <c r="AI389" s="1102"/>
      <c r="AJ389" s="1102"/>
      <c r="AK389" s="1072">
        <v>0</v>
      </c>
      <c r="AL389" s="1102"/>
      <c r="AM389" s="1102"/>
      <c r="AN389" s="1072">
        <v>0</v>
      </c>
      <c r="AO389" s="1102"/>
      <c r="AP389" s="1102"/>
      <c r="AQ389" s="1072">
        <v>0</v>
      </c>
      <c r="AR389" s="1102"/>
      <c r="AS389" s="1102"/>
      <c r="AT389" s="1072">
        <v>0</v>
      </c>
      <c r="AU389" s="1102"/>
      <c r="AV389" s="1102"/>
      <c r="AW389" s="1072">
        <v>0</v>
      </c>
      <c r="AX389" s="1102"/>
      <c r="AY389" s="1102"/>
      <c r="AZ389" s="1072">
        <v>0</v>
      </c>
      <c r="BA389" s="1102"/>
      <c r="BB389" s="1102"/>
      <c r="BC389" s="1072">
        <v>0</v>
      </c>
      <c r="BD389" s="1102"/>
      <c r="BE389" s="1102"/>
      <c r="BF389" s="1072">
        <v>0</v>
      </c>
      <c r="BG389" s="1102"/>
      <c r="BH389" s="1102"/>
      <c r="BI389" s="1072">
        <v>0</v>
      </c>
      <c r="BJ389" s="1102"/>
      <c r="BK389" s="1102"/>
      <c r="BL389" s="1072">
        <v>0</v>
      </c>
      <c r="BM389" s="1102"/>
      <c r="BN389" s="1102"/>
      <c r="BO389" s="1072">
        <v>0</v>
      </c>
      <c r="BP389" s="1102"/>
      <c r="BQ389" s="1102"/>
      <c r="BR389" s="1072">
        <v>0</v>
      </c>
      <c r="BS389" s="1102"/>
      <c r="BT389" s="1102"/>
      <c r="BU389" s="1072">
        <v>0</v>
      </c>
      <c r="BV389" s="1102"/>
      <c r="BW389" s="1102"/>
      <c r="BX389" s="1072">
        <v>0</v>
      </c>
      <c r="BY389" s="1102"/>
      <c r="BZ389" s="1102"/>
      <c r="CA389" s="1072">
        <v>0</v>
      </c>
    </row>
    <row r="390" spans="1:79" ht="21.75" customHeight="1" x14ac:dyDescent="0.3">
      <c r="A390" s="993"/>
      <c r="B390" s="1002"/>
      <c r="C390" s="939"/>
      <c r="D390" s="982" t="s">
        <v>364</v>
      </c>
      <c r="E390" s="937" t="s">
        <v>509</v>
      </c>
      <c r="F390" s="954"/>
      <c r="G390" s="988">
        <v>35</v>
      </c>
      <c r="H390" s="1103">
        <v>0.08</v>
      </c>
      <c r="I390" s="1103">
        <v>0.04</v>
      </c>
      <c r="J390" s="1072">
        <v>1.6</v>
      </c>
      <c r="K390" s="1103">
        <v>0.08</v>
      </c>
      <c r="L390" s="1103">
        <v>0.04</v>
      </c>
      <c r="M390" s="1103">
        <v>1.6</v>
      </c>
      <c r="N390" s="1103">
        <v>0.08</v>
      </c>
      <c r="O390" s="1103">
        <v>0.04</v>
      </c>
      <c r="P390" s="1103">
        <v>1.6</v>
      </c>
      <c r="Q390" s="1103">
        <v>0.09</v>
      </c>
      <c r="R390" s="1103">
        <v>0.05</v>
      </c>
      <c r="S390" s="1072">
        <v>1.7</v>
      </c>
      <c r="T390" s="1103">
        <v>0.09</v>
      </c>
      <c r="U390" s="1103">
        <v>0.05</v>
      </c>
      <c r="V390" s="1072">
        <v>1.7</v>
      </c>
      <c r="W390" s="1103">
        <v>0.09</v>
      </c>
      <c r="X390" s="1103">
        <v>0.05</v>
      </c>
      <c r="Y390" s="1072">
        <v>1.7</v>
      </c>
      <c r="Z390" s="1103">
        <v>0.09</v>
      </c>
      <c r="AA390" s="1103">
        <v>0.05</v>
      </c>
      <c r="AB390" s="1072">
        <v>1.7</v>
      </c>
      <c r="AC390" s="1103">
        <v>0.09</v>
      </c>
      <c r="AD390" s="1103">
        <v>0.05</v>
      </c>
      <c r="AE390" s="1072">
        <v>1.7</v>
      </c>
      <c r="AF390" s="1103">
        <v>0.09</v>
      </c>
      <c r="AG390" s="1103">
        <v>0.05</v>
      </c>
      <c r="AH390" s="1072">
        <v>1.7</v>
      </c>
      <c r="AI390" s="1103">
        <v>0.09</v>
      </c>
      <c r="AJ390" s="1103">
        <v>0.05</v>
      </c>
      <c r="AK390" s="1072">
        <v>1.7</v>
      </c>
      <c r="AL390" s="1103">
        <v>0.09</v>
      </c>
      <c r="AM390" s="1103">
        <v>0.05</v>
      </c>
      <c r="AN390" s="1072">
        <v>1.7</v>
      </c>
      <c r="AO390" s="1103">
        <v>0.1</v>
      </c>
      <c r="AP390" s="1103">
        <v>0.05</v>
      </c>
      <c r="AQ390" s="1072">
        <v>1.8</v>
      </c>
      <c r="AR390" s="1103">
        <v>0.1</v>
      </c>
      <c r="AS390" s="1103">
        <v>0.05</v>
      </c>
      <c r="AT390" s="1072">
        <v>1.8</v>
      </c>
      <c r="AU390" s="1103">
        <v>0.1</v>
      </c>
      <c r="AV390" s="1103">
        <v>0.05</v>
      </c>
      <c r="AW390" s="1072">
        <v>1.9</v>
      </c>
      <c r="AX390" s="1103">
        <v>0.1</v>
      </c>
      <c r="AY390" s="1103">
        <v>0.05</v>
      </c>
      <c r="AZ390" s="1072">
        <v>1.9</v>
      </c>
      <c r="BA390" s="1103">
        <v>0.1</v>
      </c>
      <c r="BB390" s="1103">
        <v>0.05</v>
      </c>
      <c r="BC390" s="1072">
        <v>1.9</v>
      </c>
      <c r="BD390" s="1103">
        <v>0.11</v>
      </c>
      <c r="BE390" s="1103">
        <v>0.06</v>
      </c>
      <c r="BF390" s="1072">
        <v>2</v>
      </c>
      <c r="BG390" s="1103">
        <v>0.11</v>
      </c>
      <c r="BH390" s="1103">
        <v>0.06</v>
      </c>
      <c r="BI390" s="1072">
        <v>2.1</v>
      </c>
      <c r="BJ390" s="1103">
        <v>0.11</v>
      </c>
      <c r="BK390" s="1103">
        <v>0.06</v>
      </c>
      <c r="BL390" s="1072">
        <v>2.1</v>
      </c>
      <c r="BM390" s="1103">
        <v>0.11</v>
      </c>
      <c r="BN390" s="1103">
        <v>0.06</v>
      </c>
      <c r="BO390" s="1072">
        <v>2.1</v>
      </c>
      <c r="BP390" s="1103">
        <v>0.12</v>
      </c>
      <c r="BQ390" s="1103">
        <v>7.0000000000000007E-2</v>
      </c>
      <c r="BR390" s="1072">
        <v>2.2000000000000002</v>
      </c>
      <c r="BS390" s="1103">
        <v>0.12</v>
      </c>
      <c r="BT390" s="1103">
        <v>7.0000000000000007E-2</v>
      </c>
      <c r="BU390" s="1072">
        <v>2.2000000000000002</v>
      </c>
      <c r="BV390" s="1103">
        <v>0.11</v>
      </c>
      <c r="BW390" s="1103">
        <v>0.06</v>
      </c>
      <c r="BX390" s="1072">
        <v>2.1</v>
      </c>
      <c r="BY390" s="1103">
        <v>0.11</v>
      </c>
      <c r="BZ390" s="1103">
        <v>0.06</v>
      </c>
      <c r="CA390" s="1072">
        <v>2.1</v>
      </c>
    </row>
    <row r="391" spans="1:79" ht="19.5" x14ac:dyDescent="0.3">
      <c r="A391" s="993"/>
      <c r="B391" s="1002"/>
      <c r="C391" s="939" t="s">
        <v>439</v>
      </c>
      <c r="D391" s="936" t="s">
        <v>86</v>
      </c>
      <c r="E391" s="937"/>
      <c r="F391" s="954" t="s">
        <v>245</v>
      </c>
      <c r="G391" s="988">
        <v>35</v>
      </c>
      <c r="H391" s="1201">
        <v>35</v>
      </c>
      <c r="I391" s="1201"/>
      <c r="J391" s="1201"/>
      <c r="K391" s="1201">
        <v>35</v>
      </c>
      <c r="L391" s="1201"/>
      <c r="M391" s="1201"/>
      <c r="N391" s="1201">
        <v>35</v>
      </c>
      <c r="O391" s="1201"/>
      <c r="P391" s="1201"/>
      <c r="Q391" s="1201">
        <v>35</v>
      </c>
      <c r="R391" s="1201"/>
      <c r="S391" s="1201"/>
      <c r="T391" s="1201">
        <v>35</v>
      </c>
      <c r="U391" s="1201"/>
      <c r="V391" s="1201"/>
      <c r="W391" s="1201">
        <v>35</v>
      </c>
      <c r="X391" s="1201"/>
      <c r="Y391" s="1201"/>
      <c r="Z391" s="1201">
        <v>35</v>
      </c>
      <c r="AA391" s="1201"/>
      <c r="AB391" s="1201"/>
      <c r="AC391" s="1201">
        <v>35</v>
      </c>
      <c r="AD391" s="1201"/>
      <c r="AE391" s="1201"/>
      <c r="AF391" s="1201">
        <v>35</v>
      </c>
      <c r="AG391" s="1201"/>
      <c r="AH391" s="1201"/>
      <c r="AI391" s="1201">
        <v>35</v>
      </c>
      <c r="AJ391" s="1201"/>
      <c r="AK391" s="1201"/>
      <c r="AL391" s="1201">
        <v>35</v>
      </c>
      <c r="AM391" s="1201"/>
      <c r="AN391" s="1201"/>
      <c r="AO391" s="1201">
        <v>35</v>
      </c>
      <c r="AP391" s="1201"/>
      <c r="AQ391" s="1201"/>
      <c r="AR391" s="1201">
        <v>35</v>
      </c>
      <c r="AS391" s="1201"/>
      <c r="AT391" s="1201"/>
      <c r="AU391" s="1201">
        <v>35</v>
      </c>
      <c r="AV391" s="1201"/>
      <c r="AW391" s="1201"/>
      <c r="AX391" s="1201">
        <v>35</v>
      </c>
      <c r="AY391" s="1201"/>
      <c r="AZ391" s="1201"/>
      <c r="BA391" s="1201">
        <v>35</v>
      </c>
      <c r="BB391" s="1201"/>
      <c r="BC391" s="1201"/>
      <c r="BD391" s="1201">
        <v>35</v>
      </c>
      <c r="BE391" s="1201"/>
      <c r="BF391" s="1201"/>
      <c r="BG391" s="1201">
        <v>35</v>
      </c>
      <c r="BH391" s="1201"/>
      <c r="BI391" s="1201"/>
      <c r="BJ391" s="1201">
        <v>35</v>
      </c>
      <c r="BK391" s="1201"/>
      <c r="BL391" s="1201"/>
      <c r="BM391" s="1201">
        <v>35</v>
      </c>
      <c r="BN391" s="1201"/>
      <c r="BO391" s="1201"/>
      <c r="BP391" s="1201">
        <v>35</v>
      </c>
      <c r="BQ391" s="1201"/>
      <c r="BR391" s="1201"/>
      <c r="BS391" s="1201">
        <v>35</v>
      </c>
      <c r="BT391" s="1201"/>
      <c r="BU391" s="1201"/>
      <c r="BV391" s="1201">
        <v>35</v>
      </c>
      <c r="BW391" s="1201"/>
      <c r="BX391" s="1201"/>
      <c r="BY391" s="1201">
        <v>35</v>
      </c>
      <c r="BZ391" s="1201"/>
      <c r="CA391" s="1201"/>
    </row>
    <row r="392" spans="1:79" ht="19.5" x14ac:dyDescent="0.3">
      <c r="A392" s="993"/>
      <c r="B392" s="1002"/>
      <c r="C392" s="939"/>
      <c r="D392" s="936" t="s">
        <v>86</v>
      </c>
      <c r="E392" s="937"/>
      <c r="F392" s="954" t="s">
        <v>245</v>
      </c>
      <c r="G392" s="988">
        <v>10</v>
      </c>
      <c r="H392" s="1201">
        <v>10.3</v>
      </c>
      <c r="I392" s="1201"/>
      <c r="J392" s="1201"/>
      <c r="K392" s="1201">
        <v>10.3</v>
      </c>
      <c r="L392" s="1201"/>
      <c r="M392" s="1201"/>
      <c r="N392" s="1201">
        <v>10.3</v>
      </c>
      <c r="O392" s="1201"/>
      <c r="P392" s="1201"/>
      <c r="Q392" s="1201">
        <v>10.3</v>
      </c>
      <c r="R392" s="1201"/>
      <c r="S392" s="1201"/>
      <c r="T392" s="1201">
        <v>10.3</v>
      </c>
      <c r="U392" s="1201"/>
      <c r="V392" s="1201"/>
      <c r="W392" s="1201">
        <v>10.3</v>
      </c>
      <c r="X392" s="1201"/>
      <c r="Y392" s="1201"/>
      <c r="Z392" s="1201">
        <v>10.3</v>
      </c>
      <c r="AA392" s="1201"/>
      <c r="AB392" s="1201"/>
      <c r="AC392" s="1201">
        <v>10.3</v>
      </c>
      <c r="AD392" s="1201"/>
      <c r="AE392" s="1201"/>
      <c r="AF392" s="1201">
        <v>10.3</v>
      </c>
      <c r="AG392" s="1201"/>
      <c r="AH392" s="1201"/>
      <c r="AI392" s="1201">
        <v>10.3</v>
      </c>
      <c r="AJ392" s="1201"/>
      <c r="AK392" s="1201"/>
      <c r="AL392" s="1201">
        <v>10.3</v>
      </c>
      <c r="AM392" s="1201"/>
      <c r="AN392" s="1201"/>
      <c r="AO392" s="1201">
        <v>10.3</v>
      </c>
      <c r="AP392" s="1201"/>
      <c r="AQ392" s="1201"/>
      <c r="AR392" s="1201">
        <v>10.3</v>
      </c>
      <c r="AS392" s="1201"/>
      <c r="AT392" s="1201"/>
      <c r="AU392" s="1201">
        <v>10.3</v>
      </c>
      <c r="AV392" s="1201"/>
      <c r="AW392" s="1201"/>
      <c r="AX392" s="1201">
        <v>10.3</v>
      </c>
      <c r="AY392" s="1201"/>
      <c r="AZ392" s="1201"/>
      <c r="BA392" s="1201">
        <v>10.3</v>
      </c>
      <c r="BB392" s="1201"/>
      <c r="BC392" s="1201"/>
      <c r="BD392" s="1201">
        <v>10.3</v>
      </c>
      <c r="BE392" s="1201"/>
      <c r="BF392" s="1201"/>
      <c r="BG392" s="1201">
        <v>10.3</v>
      </c>
      <c r="BH392" s="1201"/>
      <c r="BI392" s="1201"/>
      <c r="BJ392" s="1201">
        <v>10.3</v>
      </c>
      <c r="BK392" s="1201"/>
      <c r="BL392" s="1201"/>
      <c r="BM392" s="1201">
        <v>10.3</v>
      </c>
      <c r="BN392" s="1201"/>
      <c r="BO392" s="1201"/>
      <c r="BP392" s="1201">
        <v>10.3</v>
      </c>
      <c r="BQ392" s="1201"/>
      <c r="BR392" s="1201"/>
      <c r="BS392" s="1201">
        <v>10.3</v>
      </c>
      <c r="BT392" s="1201"/>
      <c r="BU392" s="1201"/>
      <c r="BV392" s="1201">
        <v>10.3</v>
      </c>
      <c r="BW392" s="1201"/>
      <c r="BX392" s="1201"/>
      <c r="BY392" s="1201">
        <v>10.3</v>
      </c>
      <c r="BZ392" s="1201"/>
      <c r="CA392" s="1201"/>
    </row>
    <row r="393" spans="1:79" ht="19.5" x14ac:dyDescent="0.3">
      <c r="A393" s="993"/>
      <c r="B393" s="1002"/>
      <c r="C393" s="939"/>
      <c r="D393" s="936" t="s">
        <v>87</v>
      </c>
      <c r="E393" s="937"/>
      <c r="F393" s="954" t="s">
        <v>245</v>
      </c>
      <c r="G393" s="988">
        <v>10</v>
      </c>
      <c r="H393" s="1201">
        <v>10.3</v>
      </c>
      <c r="I393" s="1201"/>
      <c r="J393" s="1201"/>
      <c r="K393" s="1201">
        <v>10.3</v>
      </c>
      <c r="L393" s="1201"/>
      <c r="M393" s="1201"/>
      <c r="N393" s="1201">
        <v>10.3</v>
      </c>
      <c r="O393" s="1201"/>
      <c r="P393" s="1201"/>
      <c r="Q393" s="1201">
        <v>10.3</v>
      </c>
      <c r="R393" s="1201"/>
      <c r="S393" s="1201"/>
      <c r="T393" s="1201">
        <v>10.3</v>
      </c>
      <c r="U393" s="1201"/>
      <c r="V393" s="1201"/>
      <c r="W393" s="1201">
        <v>10.3</v>
      </c>
      <c r="X393" s="1201"/>
      <c r="Y393" s="1201"/>
      <c r="Z393" s="1201">
        <v>10.3</v>
      </c>
      <c r="AA393" s="1201"/>
      <c r="AB393" s="1201"/>
      <c r="AC393" s="1201">
        <v>10.3</v>
      </c>
      <c r="AD393" s="1201"/>
      <c r="AE393" s="1201"/>
      <c r="AF393" s="1201">
        <v>10.3</v>
      </c>
      <c r="AG393" s="1201"/>
      <c r="AH393" s="1201"/>
      <c r="AI393" s="1201">
        <v>10.3</v>
      </c>
      <c r="AJ393" s="1201"/>
      <c r="AK393" s="1201"/>
      <c r="AL393" s="1201">
        <v>10.3</v>
      </c>
      <c r="AM393" s="1201"/>
      <c r="AN393" s="1201"/>
      <c r="AO393" s="1201">
        <v>10.3</v>
      </c>
      <c r="AP393" s="1201"/>
      <c r="AQ393" s="1201"/>
      <c r="AR393" s="1201">
        <v>10.3</v>
      </c>
      <c r="AS393" s="1201"/>
      <c r="AT393" s="1201"/>
      <c r="AU393" s="1201">
        <v>10.3</v>
      </c>
      <c r="AV393" s="1201"/>
      <c r="AW393" s="1201"/>
      <c r="AX393" s="1201">
        <v>10.3</v>
      </c>
      <c r="AY393" s="1201"/>
      <c r="AZ393" s="1201"/>
      <c r="BA393" s="1201">
        <v>10.3</v>
      </c>
      <c r="BB393" s="1201"/>
      <c r="BC393" s="1201"/>
      <c r="BD393" s="1201">
        <v>10.3</v>
      </c>
      <c r="BE393" s="1201"/>
      <c r="BF393" s="1201"/>
      <c r="BG393" s="1201">
        <v>10.3</v>
      </c>
      <c r="BH393" s="1201"/>
      <c r="BI393" s="1201"/>
      <c r="BJ393" s="1201">
        <v>10.3</v>
      </c>
      <c r="BK393" s="1201"/>
      <c r="BL393" s="1201"/>
      <c r="BM393" s="1201">
        <v>10.3</v>
      </c>
      <c r="BN393" s="1201"/>
      <c r="BO393" s="1201"/>
      <c r="BP393" s="1201">
        <v>10.3</v>
      </c>
      <c r="BQ393" s="1201"/>
      <c r="BR393" s="1201"/>
      <c r="BS393" s="1201">
        <v>10.3</v>
      </c>
      <c r="BT393" s="1201"/>
      <c r="BU393" s="1201"/>
      <c r="BV393" s="1201">
        <v>10.3</v>
      </c>
      <c r="BW393" s="1201"/>
      <c r="BX393" s="1201"/>
      <c r="BY393" s="1201">
        <v>10.3</v>
      </c>
      <c r="BZ393" s="1201"/>
      <c r="CA393" s="1201"/>
    </row>
    <row r="394" spans="1:79" ht="19.5" x14ac:dyDescent="0.3">
      <c r="A394" s="993"/>
      <c r="B394" s="1002"/>
      <c r="C394" s="939" t="s">
        <v>440</v>
      </c>
      <c r="D394" s="1054" t="s">
        <v>250</v>
      </c>
      <c r="E394" s="937"/>
      <c r="F394" s="954"/>
      <c r="G394" s="988">
        <v>10</v>
      </c>
      <c r="H394" s="1102"/>
      <c r="I394" s="1102"/>
      <c r="J394" s="1072">
        <v>0</v>
      </c>
      <c r="K394" s="1102"/>
      <c r="L394" s="1102"/>
      <c r="M394" s="1072">
        <v>0</v>
      </c>
      <c r="N394" s="1102"/>
      <c r="O394" s="1102"/>
      <c r="P394" s="1072">
        <v>0</v>
      </c>
      <c r="Q394" s="1102"/>
      <c r="R394" s="1102"/>
      <c r="S394" s="1072">
        <v>0</v>
      </c>
      <c r="T394" s="1102"/>
      <c r="U394" s="1102"/>
      <c r="V394" s="1072">
        <v>0</v>
      </c>
      <c r="W394" s="1102"/>
      <c r="X394" s="1102"/>
      <c r="Y394" s="1072">
        <v>0</v>
      </c>
      <c r="Z394" s="1102"/>
      <c r="AA394" s="1102"/>
      <c r="AB394" s="1072">
        <v>0</v>
      </c>
      <c r="AC394" s="1102"/>
      <c r="AD394" s="1102"/>
      <c r="AE394" s="1072">
        <v>0</v>
      </c>
      <c r="AF394" s="1102"/>
      <c r="AG394" s="1102"/>
      <c r="AH394" s="1072">
        <v>0</v>
      </c>
      <c r="AI394" s="1102"/>
      <c r="AJ394" s="1102"/>
      <c r="AK394" s="1072">
        <v>0</v>
      </c>
      <c r="AL394" s="1102"/>
      <c r="AM394" s="1102"/>
      <c r="AN394" s="1072">
        <v>0</v>
      </c>
      <c r="AO394" s="1102"/>
      <c r="AP394" s="1102"/>
      <c r="AQ394" s="1072">
        <v>0</v>
      </c>
      <c r="AR394" s="1102"/>
      <c r="AS394" s="1102"/>
      <c r="AT394" s="1072">
        <v>0</v>
      </c>
      <c r="AU394" s="1102"/>
      <c r="AV394" s="1102"/>
      <c r="AW394" s="1072">
        <v>0</v>
      </c>
      <c r="AX394" s="1102"/>
      <c r="AY394" s="1102"/>
      <c r="AZ394" s="1072">
        <v>0</v>
      </c>
      <c r="BA394" s="1102"/>
      <c r="BB394" s="1102"/>
      <c r="BC394" s="1072">
        <v>0</v>
      </c>
      <c r="BD394" s="1102"/>
      <c r="BE394" s="1102"/>
      <c r="BF394" s="1072">
        <v>0</v>
      </c>
      <c r="BG394" s="1102"/>
      <c r="BH394" s="1102"/>
      <c r="BI394" s="1072">
        <v>0</v>
      </c>
      <c r="BJ394" s="1102"/>
      <c r="BK394" s="1102"/>
      <c r="BL394" s="1072">
        <v>0</v>
      </c>
      <c r="BM394" s="1102"/>
      <c r="BN394" s="1102"/>
      <c r="BO394" s="1072">
        <v>0</v>
      </c>
      <c r="BP394" s="1102"/>
      <c r="BQ394" s="1102"/>
      <c r="BR394" s="1072">
        <v>0</v>
      </c>
      <c r="BS394" s="1102"/>
      <c r="BT394" s="1102"/>
      <c r="BU394" s="1072">
        <v>0</v>
      </c>
      <c r="BV394" s="1102"/>
      <c r="BW394" s="1102"/>
      <c r="BX394" s="1072">
        <v>0</v>
      </c>
      <c r="BY394" s="1102"/>
      <c r="BZ394" s="1102"/>
      <c r="CA394" s="1072">
        <v>0</v>
      </c>
    </row>
    <row r="395" spans="1:79" ht="19.5" x14ac:dyDescent="0.3">
      <c r="A395" s="1052"/>
      <c r="B395" s="1053"/>
      <c r="C395" s="939"/>
      <c r="D395" s="977" t="s">
        <v>17</v>
      </c>
      <c r="E395" s="937"/>
      <c r="F395" s="954"/>
      <c r="G395" s="988">
        <v>10</v>
      </c>
      <c r="H395" s="1071">
        <v>0.01</v>
      </c>
      <c r="I395" s="1071">
        <v>1.4999999999999999E-2</v>
      </c>
      <c r="J395" s="1072">
        <v>1</v>
      </c>
      <c r="K395" s="1071">
        <v>0.01</v>
      </c>
      <c r="L395" s="1071">
        <v>1.4999999999999999E-2</v>
      </c>
      <c r="M395" s="1072">
        <v>1</v>
      </c>
      <c r="N395" s="1071">
        <v>0.01</v>
      </c>
      <c r="O395" s="1071">
        <v>1.4999999999999999E-2</v>
      </c>
      <c r="P395" s="1072">
        <v>1</v>
      </c>
      <c r="Q395" s="1071">
        <v>1.0999999999999999E-2</v>
      </c>
      <c r="R395" s="1071">
        <v>1.6E-2</v>
      </c>
      <c r="S395" s="1072">
        <v>1</v>
      </c>
      <c r="T395" s="1071">
        <v>1.0999999999999999E-2</v>
      </c>
      <c r="U395" s="1071">
        <v>1.6E-2</v>
      </c>
      <c r="V395" s="1072">
        <v>1</v>
      </c>
      <c r="W395" s="1071">
        <v>1.0999999999999999E-2</v>
      </c>
      <c r="X395" s="1071">
        <v>1.6E-2</v>
      </c>
      <c r="Y395" s="1072">
        <v>1</v>
      </c>
      <c r="Z395" s="1071">
        <v>0.01</v>
      </c>
      <c r="AA395" s="1071">
        <v>1.7000000000000001E-2</v>
      </c>
      <c r="AB395" s="1072">
        <v>1</v>
      </c>
      <c r="AC395" s="1071">
        <v>8.9999999999999993E-3</v>
      </c>
      <c r="AD395" s="1071">
        <v>1.7000000000000001E-2</v>
      </c>
      <c r="AE395" s="1072">
        <v>1</v>
      </c>
      <c r="AF395" s="1071">
        <v>8.9999999999999993E-3</v>
      </c>
      <c r="AG395" s="1071">
        <v>1.7000000000000001E-2</v>
      </c>
      <c r="AH395" s="1072">
        <v>1</v>
      </c>
      <c r="AI395" s="1071">
        <v>8.9999999999999993E-3</v>
      </c>
      <c r="AJ395" s="1071">
        <v>1.6E-2</v>
      </c>
      <c r="AK395" s="1072">
        <v>1</v>
      </c>
      <c r="AL395" s="1071">
        <v>8.9999999999999993E-3</v>
      </c>
      <c r="AM395" s="1071">
        <v>1.6E-2</v>
      </c>
      <c r="AN395" s="1072">
        <v>1</v>
      </c>
      <c r="AO395" s="1071">
        <v>8.9999999999999993E-3</v>
      </c>
      <c r="AP395" s="1071">
        <v>1.6E-2</v>
      </c>
      <c r="AQ395" s="1072">
        <v>1</v>
      </c>
      <c r="AR395" s="1071">
        <v>8.9999999999999993E-3</v>
      </c>
      <c r="AS395" s="1071">
        <v>1.4999999999999999E-2</v>
      </c>
      <c r="AT395" s="1072">
        <v>1</v>
      </c>
      <c r="AU395" s="1071">
        <v>0.01</v>
      </c>
      <c r="AV395" s="1071">
        <v>1.4999999999999999E-2</v>
      </c>
      <c r="AW395" s="1072">
        <v>1</v>
      </c>
      <c r="AX395" s="1071">
        <v>1.0999999999999999E-2</v>
      </c>
      <c r="AY395" s="1071">
        <v>1.4999999999999999E-2</v>
      </c>
      <c r="AZ395" s="1072">
        <v>1</v>
      </c>
      <c r="BA395" s="1071">
        <v>1.0999999999999999E-2</v>
      </c>
      <c r="BB395" s="1071">
        <v>1.4999999999999999E-2</v>
      </c>
      <c r="BC395" s="1072">
        <v>1</v>
      </c>
      <c r="BD395" s="1071">
        <v>1.2E-2</v>
      </c>
      <c r="BE395" s="1071">
        <v>1.4999999999999999E-2</v>
      </c>
      <c r="BF395" s="1072">
        <v>1</v>
      </c>
      <c r="BG395" s="1071">
        <v>1.2999999999999999E-2</v>
      </c>
      <c r="BH395" s="1071">
        <v>1.4999999999999999E-2</v>
      </c>
      <c r="BI395" s="1072">
        <v>1</v>
      </c>
      <c r="BJ395" s="1071">
        <v>1.4E-2</v>
      </c>
      <c r="BK395" s="1071">
        <v>1.4E-2</v>
      </c>
      <c r="BL395" s="1072">
        <v>1</v>
      </c>
      <c r="BM395" s="1071">
        <v>1.4E-2</v>
      </c>
      <c r="BN395" s="1071">
        <v>1.4E-2</v>
      </c>
      <c r="BO395" s="1072">
        <v>1</v>
      </c>
      <c r="BP395" s="1071">
        <v>1.2E-2</v>
      </c>
      <c r="BQ395" s="1071">
        <v>1.4E-2</v>
      </c>
      <c r="BR395" s="1072">
        <v>1</v>
      </c>
      <c r="BS395" s="1071">
        <v>1.2E-2</v>
      </c>
      <c r="BT395" s="1071">
        <v>1.4E-2</v>
      </c>
      <c r="BU395" s="1072">
        <v>1</v>
      </c>
      <c r="BV395" s="1071">
        <v>1.0999999999999999E-2</v>
      </c>
      <c r="BW395" s="1071">
        <v>1.4999999999999999E-2</v>
      </c>
      <c r="BX395" s="1072">
        <v>1</v>
      </c>
      <c r="BY395" s="1071">
        <v>1.0999999999999999E-2</v>
      </c>
      <c r="BZ395" s="1071">
        <v>1.4999999999999999E-2</v>
      </c>
      <c r="CA395" s="1072">
        <v>1</v>
      </c>
    </row>
    <row r="396" spans="1:79" ht="19.5" x14ac:dyDescent="0.3">
      <c r="A396" s="993"/>
      <c r="B396" s="1002"/>
      <c r="C396" s="939"/>
      <c r="D396" s="977" t="s">
        <v>18</v>
      </c>
      <c r="E396" s="937"/>
      <c r="F396" s="954"/>
      <c r="G396" s="988">
        <v>10</v>
      </c>
      <c r="H396" s="1071">
        <v>0.05</v>
      </c>
      <c r="I396" s="1071">
        <v>5.7000000000000002E-2</v>
      </c>
      <c r="J396" s="1072">
        <v>4</v>
      </c>
      <c r="K396" s="1071">
        <v>0.05</v>
      </c>
      <c r="L396" s="1071">
        <v>5.6000000000000001E-2</v>
      </c>
      <c r="M396" s="1072">
        <v>4</v>
      </c>
      <c r="N396" s="1071">
        <v>0.05</v>
      </c>
      <c r="O396" s="1071">
        <v>5.6000000000000001E-2</v>
      </c>
      <c r="P396" s="1072">
        <v>4</v>
      </c>
      <c r="Q396" s="1071">
        <v>4.4999999999999998E-2</v>
      </c>
      <c r="R396" s="1071">
        <v>5.6000000000000001E-2</v>
      </c>
      <c r="S396" s="1072">
        <v>4</v>
      </c>
      <c r="T396" s="1071">
        <v>4.7E-2</v>
      </c>
      <c r="U396" s="1071">
        <v>5.5E-2</v>
      </c>
      <c r="V396" s="1072">
        <v>4</v>
      </c>
      <c r="W396" s="1071">
        <v>4.4999999999999998E-2</v>
      </c>
      <c r="X396" s="1071">
        <v>5.6000000000000001E-2</v>
      </c>
      <c r="Y396" s="1072">
        <v>4</v>
      </c>
      <c r="Z396" s="1071">
        <v>4.3999999999999997E-2</v>
      </c>
      <c r="AA396" s="1071">
        <v>5.6000000000000001E-2</v>
      </c>
      <c r="AB396" s="1072">
        <v>4</v>
      </c>
      <c r="AC396" s="1071">
        <v>4.4999999999999998E-2</v>
      </c>
      <c r="AD396" s="1071">
        <v>5.6000000000000001E-2</v>
      </c>
      <c r="AE396" s="1072">
        <v>4</v>
      </c>
      <c r="AF396" s="1071">
        <v>5.0999999999999997E-2</v>
      </c>
      <c r="AG396" s="1071">
        <v>5.7000000000000002E-2</v>
      </c>
      <c r="AH396" s="1072">
        <v>4</v>
      </c>
      <c r="AI396" s="1071">
        <v>4.9000000000000002E-2</v>
      </c>
      <c r="AJ396" s="1071">
        <v>5.6000000000000001E-2</v>
      </c>
      <c r="AK396" s="1072">
        <v>4</v>
      </c>
      <c r="AL396" s="1071">
        <v>4.7E-2</v>
      </c>
      <c r="AM396" s="1071">
        <v>5.5E-2</v>
      </c>
      <c r="AN396" s="1072">
        <v>4</v>
      </c>
      <c r="AO396" s="1071">
        <v>5.2999999999999999E-2</v>
      </c>
      <c r="AP396" s="1071">
        <v>5.6000000000000001E-2</v>
      </c>
      <c r="AQ396" s="1072">
        <v>4</v>
      </c>
      <c r="AR396" s="1071">
        <v>5.5E-2</v>
      </c>
      <c r="AS396" s="1071">
        <v>5.5E-2</v>
      </c>
      <c r="AT396" s="1072">
        <v>4</v>
      </c>
      <c r="AU396" s="1071">
        <v>5.7000000000000002E-2</v>
      </c>
      <c r="AV396" s="1071">
        <v>5.5E-2</v>
      </c>
      <c r="AW396" s="1072">
        <v>4</v>
      </c>
      <c r="AX396" s="1071">
        <v>6.3E-2</v>
      </c>
      <c r="AY396" s="1071">
        <v>5.6000000000000001E-2</v>
      </c>
      <c r="AZ396" s="1072">
        <v>5</v>
      </c>
      <c r="BA396" s="1071">
        <v>6.8000000000000005E-2</v>
      </c>
      <c r="BB396" s="1071">
        <v>5.7000000000000002E-2</v>
      </c>
      <c r="BC396" s="1072">
        <v>5</v>
      </c>
      <c r="BD396" s="1071">
        <v>7.1999999999999995E-2</v>
      </c>
      <c r="BE396" s="1071">
        <v>5.6000000000000001E-2</v>
      </c>
      <c r="BF396" s="1072">
        <v>5</v>
      </c>
      <c r="BG396" s="1071">
        <v>6.8000000000000005E-2</v>
      </c>
      <c r="BH396" s="1071">
        <v>5.5E-2</v>
      </c>
      <c r="BI396" s="1072">
        <v>5</v>
      </c>
      <c r="BJ396" s="1071">
        <v>6.6000000000000003E-2</v>
      </c>
      <c r="BK396" s="1071">
        <v>5.5E-2</v>
      </c>
      <c r="BL396" s="1072">
        <v>5</v>
      </c>
      <c r="BM396" s="1071">
        <v>7.0000000000000007E-2</v>
      </c>
      <c r="BN396" s="1071">
        <v>5.5E-2</v>
      </c>
      <c r="BO396" s="1072">
        <v>5</v>
      </c>
      <c r="BP396" s="1071">
        <v>7.0000000000000007E-2</v>
      </c>
      <c r="BQ396" s="1071">
        <v>5.3999999999999999E-2</v>
      </c>
      <c r="BR396" s="1072">
        <v>5</v>
      </c>
      <c r="BS396" s="1071">
        <v>6.7000000000000004E-2</v>
      </c>
      <c r="BT396" s="1071">
        <v>5.3999999999999999E-2</v>
      </c>
      <c r="BU396" s="1072">
        <v>5</v>
      </c>
      <c r="BV396" s="1071">
        <v>6.6000000000000003E-2</v>
      </c>
      <c r="BW396" s="1071">
        <v>5.6000000000000001E-2</v>
      </c>
      <c r="BX396" s="1072">
        <v>5</v>
      </c>
      <c r="BY396" s="1071">
        <v>6.5000000000000002E-2</v>
      </c>
      <c r="BZ396" s="1071">
        <v>5.7000000000000002E-2</v>
      </c>
      <c r="CA396" s="1072">
        <v>5</v>
      </c>
    </row>
    <row r="397" spans="1:79" ht="19.5" x14ac:dyDescent="0.3">
      <c r="A397" s="993"/>
      <c r="B397" s="1002"/>
      <c r="C397" s="939"/>
      <c r="D397" s="977" t="s">
        <v>124</v>
      </c>
      <c r="E397" s="937"/>
      <c r="F397" s="954"/>
      <c r="G397" s="988">
        <v>10</v>
      </c>
      <c r="H397" s="1102"/>
      <c r="I397" s="1102"/>
      <c r="J397" s="1072">
        <v>0</v>
      </c>
      <c r="K397" s="1102"/>
      <c r="L397" s="1102"/>
      <c r="M397" s="1072">
        <v>0</v>
      </c>
      <c r="N397" s="1102"/>
      <c r="O397" s="1102"/>
      <c r="P397" s="1072">
        <v>0</v>
      </c>
      <c r="Q397" s="1102"/>
      <c r="R397" s="1102"/>
      <c r="S397" s="1072">
        <v>0</v>
      </c>
      <c r="T397" s="1102"/>
      <c r="U397" s="1102"/>
      <c r="V397" s="1072">
        <v>0</v>
      </c>
      <c r="W397" s="1102"/>
      <c r="X397" s="1102"/>
      <c r="Y397" s="1072">
        <v>0</v>
      </c>
      <c r="Z397" s="1102"/>
      <c r="AA397" s="1102"/>
      <c r="AB397" s="1072">
        <v>0</v>
      </c>
      <c r="AC397" s="1102"/>
      <c r="AD397" s="1102"/>
      <c r="AE397" s="1072">
        <v>0</v>
      </c>
      <c r="AF397" s="1102"/>
      <c r="AG397" s="1102"/>
      <c r="AH397" s="1072">
        <v>0</v>
      </c>
      <c r="AI397" s="1102"/>
      <c r="AJ397" s="1102"/>
      <c r="AK397" s="1072">
        <v>0</v>
      </c>
      <c r="AL397" s="1102"/>
      <c r="AM397" s="1102"/>
      <c r="AN397" s="1072">
        <v>0</v>
      </c>
      <c r="AO397" s="1102"/>
      <c r="AP397" s="1102"/>
      <c r="AQ397" s="1072">
        <v>0</v>
      </c>
      <c r="AR397" s="1102"/>
      <c r="AS397" s="1102"/>
      <c r="AT397" s="1072">
        <v>0</v>
      </c>
      <c r="AU397" s="1102"/>
      <c r="AV397" s="1102"/>
      <c r="AW397" s="1072">
        <v>0</v>
      </c>
      <c r="AX397" s="1102"/>
      <c r="AY397" s="1102"/>
      <c r="AZ397" s="1072">
        <v>0</v>
      </c>
      <c r="BA397" s="1102"/>
      <c r="BB397" s="1102"/>
      <c r="BC397" s="1072">
        <v>0</v>
      </c>
      <c r="BD397" s="1102"/>
      <c r="BE397" s="1102"/>
      <c r="BF397" s="1072">
        <v>0</v>
      </c>
      <c r="BG397" s="1102"/>
      <c r="BH397" s="1102"/>
      <c r="BI397" s="1072">
        <v>0</v>
      </c>
      <c r="BJ397" s="1102"/>
      <c r="BK397" s="1102"/>
      <c r="BL397" s="1072">
        <v>0</v>
      </c>
      <c r="BM397" s="1102"/>
      <c r="BN397" s="1102"/>
      <c r="BO397" s="1072">
        <v>0</v>
      </c>
      <c r="BP397" s="1102"/>
      <c r="BQ397" s="1102"/>
      <c r="BR397" s="1072">
        <v>0</v>
      </c>
      <c r="BS397" s="1102"/>
      <c r="BT397" s="1102"/>
      <c r="BU397" s="1072">
        <v>0</v>
      </c>
      <c r="BV397" s="1102"/>
      <c r="BW397" s="1102"/>
      <c r="BX397" s="1072">
        <v>0</v>
      </c>
      <c r="BY397" s="1102"/>
      <c r="BZ397" s="1102"/>
      <c r="CA397" s="1072">
        <v>0</v>
      </c>
    </row>
    <row r="398" spans="1:79" ht="19.5" x14ac:dyDescent="0.3">
      <c r="A398" s="993"/>
      <c r="B398" s="1002"/>
      <c r="C398" s="939" t="s">
        <v>441</v>
      </c>
      <c r="D398" s="1054" t="s">
        <v>251</v>
      </c>
      <c r="E398" s="937"/>
      <c r="F398" s="954"/>
      <c r="G398" s="988">
        <v>10</v>
      </c>
      <c r="H398" s="1102"/>
      <c r="I398" s="1102"/>
      <c r="J398" s="1072">
        <v>0</v>
      </c>
      <c r="K398" s="1102"/>
      <c r="L398" s="1102"/>
      <c r="M398" s="1072">
        <v>0</v>
      </c>
      <c r="N398" s="1102"/>
      <c r="O398" s="1102"/>
      <c r="P398" s="1072">
        <v>0</v>
      </c>
      <c r="Q398" s="1102"/>
      <c r="R398" s="1102"/>
      <c r="S398" s="1072">
        <v>0</v>
      </c>
      <c r="T398" s="1102">
        <v>0</v>
      </c>
      <c r="U398" s="1071">
        <v>2E-3</v>
      </c>
      <c r="V398" s="1072">
        <v>0.1</v>
      </c>
      <c r="W398" s="1102"/>
      <c r="X398" s="1102"/>
      <c r="Y398" s="1072">
        <v>0</v>
      </c>
      <c r="Z398" s="1102"/>
      <c r="AA398" s="1102"/>
      <c r="AB398" s="1072">
        <v>0</v>
      </c>
      <c r="AC398" s="1102"/>
      <c r="AD398" s="1102"/>
      <c r="AE398" s="1072">
        <v>0</v>
      </c>
      <c r="AF398" s="1102"/>
      <c r="AG398" s="1102"/>
      <c r="AH398" s="1072">
        <v>0</v>
      </c>
      <c r="AI398" s="1102"/>
      <c r="AJ398" s="1102"/>
      <c r="AK398" s="1072">
        <v>0</v>
      </c>
      <c r="AL398" s="1102">
        <v>0</v>
      </c>
      <c r="AM398" s="1071">
        <v>2E-3</v>
      </c>
      <c r="AN398" s="1072">
        <v>0.1</v>
      </c>
      <c r="AO398" s="1102"/>
      <c r="AP398" s="1102"/>
      <c r="AQ398" s="1072">
        <v>0</v>
      </c>
      <c r="AR398" s="1102"/>
      <c r="AS398" s="1102"/>
      <c r="AT398" s="1072">
        <v>0</v>
      </c>
      <c r="AU398" s="1102"/>
      <c r="AV398" s="1102"/>
      <c r="AW398" s="1072">
        <v>0</v>
      </c>
      <c r="AX398" s="1102"/>
      <c r="AY398" s="1102"/>
      <c r="AZ398" s="1072">
        <v>0</v>
      </c>
      <c r="BA398" s="1102"/>
      <c r="BB398" s="1102"/>
      <c r="BC398" s="1072">
        <v>0</v>
      </c>
      <c r="BD398" s="1102"/>
      <c r="BE398" s="1102"/>
      <c r="BF398" s="1072">
        <v>0</v>
      </c>
      <c r="BG398" s="1102"/>
      <c r="BH398" s="1102"/>
      <c r="BI398" s="1072">
        <v>0</v>
      </c>
      <c r="BJ398" s="1102"/>
      <c r="BK398" s="1102"/>
      <c r="BL398" s="1072">
        <v>0</v>
      </c>
      <c r="BM398" s="1102"/>
      <c r="BN398" s="1102"/>
      <c r="BO398" s="1072">
        <v>0</v>
      </c>
      <c r="BP398" s="1102"/>
      <c r="BQ398" s="1102"/>
      <c r="BR398" s="1072">
        <v>0</v>
      </c>
      <c r="BS398" s="1102">
        <v>0</v>
      </c>
      <c r="BT398" s="1071">
        <v>2E-3</v>
      </c>
      <c r="BU398" s="1072">
        <v>0.1</v>
      </c>
      <c r="BV398" s="1102"/>
      <c r="BW398" s="1102"/>
      <c r="BX398" s="1072">
        <v>0</v>
      </c>
      <c r="BY398" s="1102"/>
      <c r="BZ398" s="1102"/>
      <c r="CA398" s="1072">
        <v>0</v>
      </c>
    </row>
    <row r="399" spans="1:79" ht="19.5" x14ac:dyDescent="0.3">
      <c r="A399" s="1052"/>
      <c r="B399" s="1053"/>
      <c r="C399" s="939"/>
      <c r="D399" s="977" t="s">
        <v>19</v>
      </c>
      <c r="E399" s="937"/>
      <c r="F399" s="954"/>
      <c r="G399" s="988">
        <v>10</v>
      </c>
      <c r="H399" s="1071">
        <v>6.6000000000000003E-2</v>
      </c>
      <c r="I399" s="1071">
        <v>8.5000000000000006E-2</v>
      </c>
      <c r="J399" s="1072">
        <v>6</v>
      </c>
      <c r="K399" s="1071">
        <v>7.0000000000000001E-3</v>
      </c>
      <c r="L399" s="1071">
        <v>1.4E-2</v>
      </c>
      <c r="M399" s="1072">
        <v>1</v>
      </c>
      <c r="N399" s="1071">
        <v>8.0000000000000002E-3</v>
      </c>
      <c r="O399" s="1071">
        <v>1.4E-2</v>
      </c>
      <c r="P399" s="1072">
        <v>1</v>
      </c>
      <c r="Q399" s="1071">
        <v>7.0000000000000001E-3</v>
      </c>
      <c r="R399" s="1071">
        <v>1.4E-2</v>
      </c>
      <c r="S399" s="1072">
        <v>1</v>
      </c>
      <c r="T399" s="1071">
        <v>7.0000000000000001E-3</v>
      </c>
      <c r="U399" s="1071">
        <v>1.4E-2</v>
      </c>
      <c r="V399" s="1072">
        <v>1</v>
      </c>
      <c r="W399" s="1071">
        <v>7.0000000000000001E-3</v>
      </c>
      <c r="X399" s="1071">
        <v>1.4E-2</v>
      </c>
      <c r="Y399" s="1072">
        <v>1</v>
      </c>
      <c r="Z399" s="1071">
        <v>7.0000000000000001E-3</v>
      </c>
      <c r="AA399" s="1071">
        <v>1.4E-2</v>
      </c>
      <c r="AB399" s="1072">
        <v>1</v>
      </c>
      <c r="AC399" s="1071">
        <v>7.0000000000000001E-3</v>
      </c>
      <c r="AD399" s="1071">
        <v>1.4E-2</v>
      </c>
      <c r="AE399" s="1072">
        <v>1</v>
      </c>
      <c r="AF399" s="1071">
        <v>8.9999999999999993E-3</v>
      </c>
      <c r="AG399" s="1071">
        <v>1.4E-2</v>
      </c>
      <c r="AH399" s="1072">
        <v>1</v>
      </c>
      <c r="AI399" s="1071">
        <v>8.9999999999999993E-3</v>
      </c>
      <c r="AJ399" s="1071">
        <v>1.4E-2</v>
      </c>
      <c r="AK399" s="1072">
        <v>1</v>
      </c>
      <c r="AL399" s="1071">
        <v>8.0000000000000002E-3</v>
      </c>
      <c r="AM399" s="1071">
        <v>1.4E-2</v>
      </c>
      <c r="AN399" s="1072">
        <v>1</v>
      </c>
      <c r="AO399" s="1071">
        <v>8.0000000000000002E-3</v>
      </c>
      <c r="AP399" s="1071">
        <v>1.4E-2</v>
      </c>
      <c r="AQ399" s="1072">
        <v>1</v>
      </c>
      <c r="AR399" s="1071">
        <v>0.01</v>
      </c>
      <c r="AS399" s="1071">
        <v>1.4E-2</v>
      </c>
      <c r="AT399" s="1072">
        <v>1</v>
      </c>
      <c r="AU399" s="1071">
        <v>7.5999999999999998E-2</v>
      </c>
      <c r="AV399" s="1071">
        <v>8.3000000000000004E-2</v>
      </c>
      <c r="AW399" s="1072">
        <v>6</v>
      </c>
      <c r="AX399" s="1071">
        <v>0.01</v>
      </c>
      <c r="AY399" s="1071">
        <v>1.2999999999999999E-2</v>
      </c>
      <c r="AZ399" s="1072">
        <v>1</v>
      </c>
      <c r="BA399" s="1071">
        <v>8.9999999999999993E-3</v>
      </c>
      <c r="BB399" s="1071">
        <v>1.2E-2</v>
      </c>
      <c r="BC399" s="1072">
        <v>1</v>
      </c>
      <c r="BD399" s="1071">
        <v>8.0000000000000002E-3</v>
      </c>
      <c r="BE399" s="1071">
        <v>1.2E-2</v>
      </c>
      <c r="BF399" s="1072">
        <v>1</v>
      </c>
      <c r="BG399" s="1071">
        <v>8.9999999999999993E-3</v>
      </c>
      <c r="BH399" s="1071">
        <v>1.2E-2</v>
      </c>
      <c r="BI399" s="1072">
        <v>1</v>
      </c>
      <c r="BJ399" s="1071">
        <v>0.01</v>
      </c>
      <c r="BK399" s="1071">
        <v>1.2E-2</v>
      </c>
      <c r="BL399" s="1072">
        <v>1</v>
      </c>
      <c r="BM399" s="1071">
        <v>8.9999999999999993E-3</v>
      </c>
      <c r="BN399" s="1071">
        <v>1.2E-2</v>
      </c>
      <c r="BO399" s="1072">
        <v>1</v>
      </c>
      <c r="BP399" s="1071">
        <v>8.9999999999999993E-3</v>
      </c>
      <c r="BQ399" s="1071">
        <v>1.2999999999999999E-2</v>
      </c>
      <c r="BR399" s="1072">
        <v>1</v>
      </c>
      <c r="BS399" s="1071">
        <v>0.01</v>
      </c>
      <c r="BT399" s="1071">
        <v>1.2999999999999999E-2</v>
      </c>
      <c r="BU399" s="1072">
        <v>1</v>
      </c>
      <c r="BV399" s="1071">
        <v>8.9999999999999993E-3</v>
      </c>
      <c r="BW399" s="1071">
        <v>1.2999999999999999E-2</v>
      </c>
      <c r="BX399" s="1072">
        <v>1</v>
      </c>
      <c r="BY399" s="1071">
        <v>0.01</v>
      </c>
      <c r="BZ399" s="1071">
        <v>1.2999999999999999E-2</v>
      </c>
      <c r="CA399" s="1072">
        <v>1</v>
      </c>
    </row>
    <row r="400" spans="1:79" ht="20.25" thickBot="1" x14ac:dyDescent="0.35">
      <c r="A400" s="996"/>
      <c r="B400" s="1003"/>
      <c r="C400" s="997"/>
      <c r="D400" s="998" t="s">
        <v>130</v>
      </c>
      <c r="E400" s="949"/>
      <c r="F400" s="999"/>
      <c r="G400" s="1000">
        <v>10</v>
      </c>
      <c r="H400" s="1079"/>
      <c r="I400" s="1079"/>
      <c r="J400" s="1072">
        <v>0</v>
      </c>
      <c r="K400" s="1079"/>
      <c r="L400" s="1079"/>
      <c r="M400" s="1072">
        <v>0</v>
      </c>
      <c r="N400" s="1079"/>
      <c r="O400" s="1079"/>
      <c r="P400" s="1072">
        <v>0</v>
      </c>
      <c r="Q400" s="1079"/>
      <c r="R400" s="1079"/>
      <c r="S400" s="1072">
        <v>0</v>
      </c>
      <c r="T400" s="1079"/>
      <c r="U400" s="1079"/>
      <c r="V400" s="1072">
        <v>0</v>
      </c>
      <c r="W400" s="1079"/>
      <c r="X400" s="1079"/>
      <c r="Y400" s="1072">
        <v>0</v>
      </c>
      <c r="Z400" s="1079"/>
      <c r="AA400" s="1079"/>
      <c r="AB400" s="1072">
        <v>0</v>
      </c>
      <c r="AC400" s="1079"/>
      <c r="AD400" s="1079"/>
      <c r="AE400" s="1072">
        <v>0</v>
      </c>
      <c r="AF400" s="1079"/>
      <c r="AG400" s="1079"/>
      <c r="AH400" s="1072">
        <v>0</v>
      </c>
      <c r="AI400" s="1079"/>
      <c r="AJ400" s="1079"/>
      <c r="AK400" s="1072">
        <v>0</v>
      </c>
      <c r="AL400" s="1079"/>
      <c r="AM400" s="1079"/>
      <c r="AN400" s="1072">
        <v>0</v>
      </c>
      <c r="AO400" s="1079"/>
      <c r="AP400" s="1079"/>
      <c r="AQ400" s="1072">
        <v>0</v>
      </c>
      <c r="AR400" s="1079"/>
      <c r="AS400" s="1079"/>
      <c r="AT400" s="1072">
        <v>0</v>
      </c>
      <c r="AU400" s="1079"/>
      <c r="AV400" s="1079"/>
      <c r="AW400" s="1072">
        <v>0</v>
      </c>
      <c r="AX400" s="1079"/>
      <c r="AY400" s="1079"/>
      <c r="AZ400" s="1072">
        <v>0</v>
      </c>
      <c r="BA400" s="1079"/>
      <c r="BB400" s="1079"/>
      <c r="BC400" s="1072">
        <v>0</v>
      </c>
      <c r="BD400" s="1079"/>
      <c r="BE400" s="1079"/>
      <c r="BF400" s="1072">
        <v>0</v>
      </c>
      <c r="BG400" s="1079"/>
      <c r="BH400" s="1079"/>
      <c r="BI400" s="1072">
        <v>0</v>
      </c>
      <c r="BJ400" s="1079"/>
      <c r="BK400" s="1079"/>
      <c r="BL400" s="1072">
        <v>0</v>
      </c>
      <c r="BM400" s="1079"/>
      <c r="BN400" s="1079"/>
      <c r="BO400" s="1072">
        <v>0</v>
      </c>
      <c r="BP400" s="1079"/>
      <c r="BQ400" s="1079"/>
      <c r="BR400" s="1072">
        <v>0</v>
      </c>
      <c r="BS400" s="1079"/>
      <c r="BT400" s="1079"/>
      <c r="BU400" s="1072">
        <v>0</v>
      </c>
      <c r="BV400" s="1079"/>
      <c r="BW400" s="1079"/>
      <c r="BX400" s="1072">
        <v>0</v>
      </c>
      <c r="BY400" s="1079"/>
      <c r="BZ400" s="1079"/>
      <c r="CA400" s="1072">
        <v>0</v>
      </c>
    </row>
    <row r="401" spans="1:79" s="930" customFormat="1" ht="19.5" thickBot="1" x14ac:dyDescent="0.35">
      <c r="A401" s="992"/>
      <c r="B401" s="1018">
        <v>13</v>
      </c>
      <c r="C401" s="971" t="s">
        <v>146</v>
      </c>
      <c r="D401" s="950"/>
      <c r="E401" s="951"/>
      <c r="H401" s="1075"/>
      <c r="I401" s="1075"/>
      <c r="J401" s="1075"/>
      <c r="K401" s="1075"/>
      <c r="L401" s="1075"/>
      <c r="M401" s="1075"/>
      <c r="N401" s="1075"/>
      <c r="O401" s="1075"/>
      <c r="P401" s="1075"/>
      <c r="Q401" s="1075"/>
      <c r="R401" s="1075"/>
      <c r="S401" s="1075"/>
      <c r="T401" s="1075"/>
      <c r="U401" s="1075"/>
      <c r="V401" s="1075"/>
      <c r="W401" s="1075"/>
      <c r="X401" s="1075"/>
      <c r="Y401" s="1075"/>
      <c r="Z401" s="1075"/>
      <c r="AA401" s="1075"/>
      <c r="AB401" s="1075"/>
      <c r="AC401" s="1075"/>
      <c r="AD401" s="1075"/>
      <c r="AE401" s="1075"/>
      <c r="AF401" s="1075"/>
      <c r="AG401" s="1075"/>
      <c r="AH401" s="1075"/>
      <c r="AI401" s="1075"/>
      <c r="AJ401" s="1075"/>
      <c r="AK401" s="1075"/>
      <c r="AL401" s="1075"/>
      <c r="AM401" s="1075"/>
      <c r="AN401" s="1075"/>
      <c r="AO401" s="1075"/>
      <c r="AP401" s="1075"/>
      <c r="AQ401" s="1075"/>
      <c r="AR401" s="1075"/>
      <c r="AS401" s="1075"/>
      <c r="AT401" s="1075"/>
      <c r="AU401" s="1075"/>
      <c r="AV401" s="1075"/>
      <c r="AW401" s="1075"/>
      <c r="AX401" s="1075"/>
      <c r="AY401" s="1075"/>
      <c r="AZ401" s="1075"/>
      <c r="BA401" s="1075"/>
      <c r="BB401" s="1075"/>
      <c r="BC401" s="1075"/>
      <c r="BD401" s="1075"/>
      <c r="BE401" s="1075"/>
      <c r="BF401" s="1075"/>
      <c r="BG401" s="1075"/>
      <c r="BH401" s="1075"/>
      <c r="BI401" s="1075"/>
      <c r="BJ401" s="1075"/>
      <c r="BK401" s="1075"/>
      <c r="BL401" s="1075"/>
      <c r="BM401" s="1075"/>
      <c r="BN401" s="1075"/>
      <c r="BO401" s="1075"/>
      <c r="BP401" s="1075"/>
      <c r="BQ401" s="1075"/>
      <c r="BR401" s="1075"/>
      <c r="BS401" s="1075"/>
      <c r="BT401" s="1075"/>
      <c r="BU401" s="1075"/>
      <c r="BV401" s="1075"/>
      <c r="BW401" s="1075"/>
      <c r="BX401" s="1075"/>
      <c r="BY401" s="1075"/>
      <c r="BZ401" s="1075"/>
      <c r="CA401" s="1075"/>
    </row>
    <row r="402" spans="1:79" s="122" customFormat="1" ht="19.5" customHeight="1" x14ac:dyDescent="0.3">
      <c r="A402" s="993"/>
      <c r="B402" s="1002"/>
      <c r="C402" s="932"/>
      <c r="D402" s="1008" t="s">
        <v>488</v>
      </c>
      <c r="E402" s="937"/>
      <c r="F402" s="1013" t="s">
        <v>434</v>
      </c>
      <c r="G402" s="988">
        <v>35</v>
      </c>
      <c r="H402" s="1102"/>
      <c r="I402" s="1102"/>
      <c r="J402" s="1072">
        <v>0</v>
      </c>
      <c r="K402" s="1102"/>
      <c r="L402" s="1102"/>
      <c r="M402" s="1072">
        <v>0</v>
      </c>
      <c r="N402" s="1102"/>
      <c r="O402" s="1102"/>
      <c r="P402" s="1072">
        <v>0</v>
      </c>
      <c r="Q402" s="1102"/>
      <c r="R402" s="1102"/>
      <c r="S402" s="1072">
        <v>0</v>
      </c>
      <c r="T402" s="1102"/>
      <c r="U402" s="1102"/>
      <c r="V402" s="1072">
        <v>0</v>
      </c>
      <c r="W402" s="1102"/>
      <c r="X402" s="1102"/>
      <c r="Y402" s="1072">
        <v>0</v>
      </c>
      <c r="Z402" s="1102"/>
      <c r="AA402" s="1102"/>
      <c r="AB402" s="1072">
        <v>0</v>
      </c>
      <c r="AC402" s="1102"/>
      <c r="AD402" s="1102"/>
      <c r="AE402" s="1072">
        <v>0</v>
      </c>
      <c r="AF402" s="1102"/>
      <c r="AG402" s="1102"/>
      <c r="AH402" s="1072">
        <v>0</v>
      </c>
      <c r="AI402" s="1102"/>
      <c r="AJ402" s="1102"/>
      <c r="AK402" s="1072">
        <v>0</v>
      </c>
      <c r="AL402" s="1102"/>
      <c r="AM402" s="1102"/>
      <c r="AN402" s="1072">
        <v>0</v>
      </c>
      <c r="AO402" s="1102"/>
      <c r="AP402" s="1102"/>
      <c r="AQ402" s="1072">
        <v>0</v>
      </c>
      <c r="AR402" s="1102"/>
      <c r="AS402" s="1102"/>
      <c r="AT402" s="1072">
        <v>0</v>
      </c>
      <c r="AU402" s="1102"/>
      <c r="AV402" s="1102"/>
      <c r="AW402" s="1072">
        <v>0</v>
      </c>
      <c r="AX402" s="1102"/>
      <c r="AY402" s="1102"/>
      <c r="AZ402" s="1072">
        <v>0</v>
      </c>
      <c r="BA402" s="1102"/>
      <c r="BB402" s="1102"/>
      <c r="BC402" s="1072">
        <v>0</v>
      </c>
      <c r="BD402" s="1102"/>
      <c r="BE402" s="1102"/>
      <c r="BF402" s="1072">
        <v>0</v>
      </c>
      <c r="BG402" s="1102"/>
      <c r="BH402" s="1102"/>
      <c r="BI402" s="1072">
        <v>0</v>
      </c>
      <c r="BJ402" s="1102"/>
      <c r="BK402" s="1102"/>
      <c r="BL402" s="1072">
        <v>0</v>
      </c>
      <c r="BM402" s="1102"/>
      <c r="BN402" s="1102"/>
      <c r="BO402" s="1072">
        <v>0</v>
      </c>
      <c r="BP402" s="1102"/>
      <c r="BQ402" s="1102"/>
      <c r="BR402" s="1072">
        <v>0</v>
      </c>
      <c r="BS402" s="1102"/>
      <c r="BT402" s="1102"/>
      <c r="BU402" s="1072">
        <v>0</v>
      </c>
      <c r="BV402" s="1102"/>
      <c r="BW402" s="1102"/>
      <c r="BX402" s="1072">
        <v>0</v>
      </c>
      <c r="BY402" s="1102"/>
      <c r="BZ402" s="1102"/>
      <c r="CA402" s="1072">
        <v>0</v>
      </c>
    </row>
    <row r="403" spans="1:79" s="122" customFormat="1" ht="19.5" x14ac:dyDescent="0.3">
      <c r="A403" s="993"/>
      <c r="B403" s="1002"/>
      <c r="C403" s="932"/>
      <c r="D403" s="972"/>
      <c r="E403" s="937"/>
      <c r="F403" s="954" t="s">
        <v>436</v>
      </c>
      <c r="G403" s="988">
        <v>10</v>
      </c>
      <c r="H403" s="1102"/>
      <c r="I403" s="1102"/>
      <c r="J403" s="1072">
        <v>0</v>
      </c>
      <c r="K403" s="1102"/>
      <c r="L403" s="1102"/>
      <c r="M403" s="1072">
        <v>0</v>
      </c>
      <c r="N403" s="1102"/>
      <c r="O403" s="1102"/>
      <c r="P403" s="1072">
        <v>0</v>
      </c>
      <c r="Q403" s="1102"/>
      <c r="R403" s="1102"/>
      <c r="S403" s="1072">
        <v>0</v>
      </c>
      <c r="T403" s="1102"/>
      <c r="U403" s="1102"/>
      <c r="V403" s="1072">
        <v>0</v>
      </c>
      <c r="W403" s="1102"/>
      <c r="X403" s="1102"/>
      <c r="Y403" s="1072">
        <v>0</v>
      </c>
      <c r="Z403" s="1102"/>
      <c r="AA403" s="1102"/>
      <c r="AB403" s="1072">
        <v>0</v>
      </c>
      <c r="AC403" s="1102"/>
      <c r="AD403" s="1102"/>
      <c r="AE403" s="1072">
        <v>0</v>
      </c>
      <c r="AF403" s="1102"/>
      <c r="AG403" s="1102"/>
      <c r="AH403" s="1072">
        <v>0</v>
      </c>
      <c r="AI403" s="1102"/>
      <c r="AJ403" s="1102"/>
      <c r="AK403" s="1072">
        <v>0</v>
      </c>
      <c r="AL403" s="1102"/>
      <c r="AM403" s="1102"/>
      <c r="AN403" s="1072">
        <v>0</v>
      </c>
      <c r="AO403" s="1102"/>
      <c r="AP403" s="1102"/>
      <c r="AQ403" s="1072">
        <v>0</v>
      </c>
      <c r="AR403" s="1102"/>
      <c r="AS403" s="1102"/>
      <c r="AT403" s="1072">
        <v>0</v>
      </c>
      <c r="AU403" s="1102"/>
      <c r="AV403" s="1102"/>
      <c r="AW403" s="1072">
        <v>0</v>
      </c>
      <c r="AX403" s="1102"/>
      <c r="AY403" s="1102"/>
      <c r="AZ403" s="1072">
        <v>0</v>
      </c>
      <c r="BA403" s="1102"/>
      <c r="BB403" s="1102"/>
      <c r="BC403" s="1072">
        <v>0</v>
      </c>
      <c r="BD403" s="1102"/>
      <c r="BE403" s="1102"/>
      <c r="BF403" s="1072">
        <v>0</v>
      </c>
      <c r="BG403" s="1102"/>
      <c r="BH403" s="1102"/>
      <c r="BI403" s="1072">
        <v>0</v>
      </c>
      <c r="BJ403" s="1102"/>
      <c r="BK403" s="1102"/>
      <c r="BL403" s="1072">
        <v>0</v>
      </c>
      <c r="BM403" s="1102"/>
      <c r="BN403" s="1102"/>
      <c r="BO403" s="1072">
        <v>0</v>
      </c>
      <c r="BP403" s="1102"/>
      <c r="BQ403" s="1102"/>
      <c r="BR403" s="1072">
        <v>0</v>
      </c>
      <c r="BS403" s="1102"/>
      <c r="BT403" s="1102"/>
      <c r="BU403" s="1072">
        <v>0</v>
      </c>
      <c r="BV403" s="1102"/>
      <c r="BW403" s="1102"/>
      <c r="BX403" s="1072">
        <v>0</v>
      </c>
      <c r="BY403" s="1102"/>
      <c r="BZ403" s="1102"/>
      <c r="CA403" s="1072">
        <v>0</v>
      </c>
    </row>
    <row r="404" spans="1:79" s="122" customFormat="1" ht="19.5" x14ac:dyDescent="0.3">
      <c r="A404" s="993"/>
      <c r="B404" s="1002"/>
      <c r="C404" s="932"/>
      <c r="D404" s="972"/>
      <c r="E404" s="937"/>
      <c r="F404" s="954" t="s">
        <v>437</v>
      </c>
      <c r="G404" s="988" t="s">
        <v>109</v>
      </c>
      <c r="H404" s="1201" t="s">
        <v>315</v>
      </c>
      <c r="I404" s="1201"/>
      <c r="J404" s="1201"/>
      <c r="K404" s="1201"/>
      <c r="L404" s="1201"/>
      <c r="M404" s="1201"/>
      <c r="N404" s="1201"/>
      <c r="O404" s="1201"/>
      <c r="P404" s="1201"/>
      <c r="Q404" s="1201"/>
      <c r="R404" s="1201"/>
      <c r="S404" s="1201"/>
      <c r="T404" s="1201"/>
      <c r="U404" s="1201"/>
      <c r="V404" s="1201"/>
      <c r="W404" s="1201"/>
      <c r="X404" s="1201"/>
      <c r="Y404" s="1201"/>
      <c r="Z404" s="1201"/>
      <c r="AA404" s="1201"/>
      <c r="AB404" s="1201"/>
      <c r="AC404" s="1201"/>
      <c r="AD404" s="1201"/>
      <c r="AE404" s="1201"/>
      <c r="AF404" s="1201"/>
      <c r="AG404" s="1201"/>
      <c r="AH404" s="1201"/>
      <c r="AI404" s="1201"/>
      <c r="AJ404" s="1201"/>
      <c r="AK404" s="1201"/>
      <c r="AL404" s="1201"/>
      <c r="AM404" s="1201"/>
      <c r="AN404" s="1201"/>
      <c r="AO404" s="1201"/>
      <c r="AP404" s="1201"/>
      <c r="AQ404" s="1201"/>
      <c r="AR404" s="1201"/>
      <c r="AS404" s="1201"/>
      <c r="AT404" s="1201"/>
      <c r="AU404" s="1201"/>
      <c r="AV404" s="1201"/>
      <c r="AW404" s="1201"/>
      <c r="AX404" s="1201"/>
      <c r="AY404" s="1201"/>
      <c r="AZ404" s="1201"/>
      <c r="BA404" s="1201"/>
      <c r="BB404" s="1201"/>
      <c r="BC404" s="1201"/>
      <c r="BD404" s="1201"/>
      <c r="BE404" s="1201"/>
      <c r="BF404" s="1201"/>
      <c r="BG404" s="1201"/>
      <c r="BH404" s="1201"/>
      <c r="BI404" s="1201"/>
      <c r="BJ404" s="1201"/>
      <c r="BK404" s="1201"/>
      <c r="BL404" s="1201"/>
      <c r="BM404" s="1201"/>
      <c r="BN404" s="1201"/>
      <c r="BO404" s="1201"/>
      <c r="BP404" s="1201"/>
      <c r="BQ404" s="1201"/>
      <c r="BR404" s="1201"/>
      <c r="BS404" s="1201"/>
      <c r="BT404" s="1201"/>
      <c r="BU404" s="1201"/>
      <c r="BV404" s="1201"/>
      <c r="BW404" s="1201"/>
      <c r="BX404" s="1201"/>
      <c r="BY404" s="1201"/>
      <c r="BZ404" s="1201"/>
      <c r="CA404" s="1201"/>
    </row>
    <row r="405" spans="1:79" ht="19.5" x14ac:dyDescent="0.3">
      <c r="A405" s="993"/>
      <c r="B405" s="1002"/>
      <c r="C405" s="939"/>
      <c r="D405" s="972"/>
      <c r="E405" s="937"/>
      <c r="F405" s="937" t="s">
        <v>438</v>
      </c>
      <c r="G405" s="988" t="s">
        <v>109</v>
      </c>
      <c r="H405" s="1201"/>
      <c r="I405" s="1201"/>
      <c r="J405" s="1201"/>
      <c r="K405" s="1201"/>
      <c r="L405" s="1201"/>
      <c r="M405" s="1201"/>
      <c r="N405" s="1201"/>
      <c r="O405" s="1201"/>
      <c r="P405" s="1201"/>
      <c r="Q405" s="1201"/>
      <c r="R405" s="1201"/>
      <c r="S405" s="1201"/>
      <c r="T405" s="1201"/>
      <c r="U405" s="1201"/>
      <c r="V405" s="1201"/>
      <c r="W405" s="1201"/>
      <c r="X405" s="1201"/>
      <c r="Y405" s="1201"/>
      <c r="Z405" s="1201"/>
      <c r="AA405" s="1201"/>
      <c r="AB405" s="1201"/>
      <c r="AC405" s="1201"/>
      <c r="AD405" s="1201"/>
      <c r="AE405" s="1201"/>
      <c r="AF405" s="1201"/>
      <c r="AG405" s="1201"/>
      <c r="AH405" s="1201"/>
      <c r="AI405" s="1201"/>
      <c r="AJ405" s="1201"/>
      <c r="AK405" s="1201"/>
      <c r="AL405" s="1201"/>
      <c r="AM405" s="1201"/>
      <c r="AN405" s="1201"/>
      <c r="AO405" s="1201"/>
      <c r="AP405" s="1201"/>
      <c r="AQ405" s="1201"/>
      <c r="AR405" s="1201"/>
      <c r="AS405" s="1201"/>
      <c r="AT405" s="1201"/>
      <c r="AU405" s="1201"/>
      <c r="AV405" s="1201"/>
      <c r="AW405" s="1201"/>
      <c r="AX405" s="1201"/>
      <c r="AY405" s="1201"/>
      <c r="AZ405" s="1201"/>
      <c r="BA405" s="1201"/>
      <c r="BB405" s="1201"/>
      <c r="BC405" s="1201"/>
      <c r="BD405" s="1201"/>
      <c r="BE405" s="1201"/>
      <c r="BF405" s="1201"/>
      <c r="BG405" s="1201"/>
      <c r="BH405" s="1201"/>
      <c r="BI405" s="1201"/>
      <c r="BJ405" s="1201"/>
      <c r="BK405" s="1201"/>
      <c r="BL405" s="1201"/>
      <c r="BM405" s="1201"/>
      <c r="BN405" s="1201"/>
      <c r="BO405" s="1201"/>
      <c r="BP405" s="1201"/>
      <c r="BQ405" s="1201"/>
      <c r="BR405" s="1201"/>
      <c r="BS405" s="1201"/>
      <c r="BT405" s="1201"/>
      <c r="BU405" s="1201"/>
      <c r="BV405" s="1201"/>
      <c r="BW405" s="1201"/>
      <c r="BX405" s="1201"/>
      <c r="BY405" s="1201"/>
      <c r="BZ405" s="1201"/>
      <c r="CA405" s="1201"/>
    </row>
    <row r="406" spans="1:79" ht="19.5" customHeight="1" x14ac:dyDescent="0.3">
      <c r="A406" s="993"/>
      <c r="B406" s="1002"/>
      <c r="C406" s="939"/>
      <c r="D406" s="972" t="s">
        <v>7</v>
      </c>
      <c r="E406" s="937"/>
      <c r="F406" s="966" t="s">
        <v>434</v>
      </c>
      <c r="G406" s="988">
        <v>35</v>
      </c>
      <c r="H406" s="1102">
        <v>0.17483812500000001</v>
      </c>
      <c r="I406" s="1102">
        <v>9.5111940000000006E-2</v>
      </c>
      <c r="J406" s="1072">
        <v>3.3</v>
      </c>
      <c r="K406" s="1102">
        <v>0.17483812500000001</v>
      </c>
      <c r="L406" s="1102">
        <v>9.5111940000000006E-2</v>
      </c>
      <c r="M406" s="1072">
        <v>3.3</v>
      </c>
      <c r="N406" s="1102">
        <v>0.17483812500000001</v>
      </c>
      <c r="O406" s="1102">
        <v>9.5111940000000006E-2</v>
      </c>
      <c r="P406" s="1072">
        <v>3.3</v>
      </c>
      <c r="Q406" s="1102">
        <v>0.17483812500000001</v>
      </c>
      <c r="R406" s="1102">
        <v>9.5111940000000006E-2</v>
      </c>
      <c r="S406" s="1072">
        <v>3.3</v>
      </c>
      <c r="T406" s="1102">
        <v>0.17483812500000001</v>
      </c>
      <c r="U406" s="1102">
        <v>9.5111940000000006E-2</v>
      </c>
      <c r="V406" s="1072">
        <v>3.3</v>
      </c>
      <c r="W406" s="1102">
        <v>0.17483812500000001</v>
      </c>
      <c r="X406" s="1102">
        <v>9.5111940000000006E-2</v>
      </c>
      <c r="Y406" s="1072">
        <v>3.3</v>
      </c>
      <c r="Z406" s="1102">
        <v>0.16424187500000001</v>
      </c>
      <c r="AA406" s="1102">
        <v>8.9347579999999996E-2</v>
      </c>
      <c r="AB406" s="1072">
        <v>3.1</v>
      </c>
      <c r="AC406" s="1102">
        <v>0.16424187500000001</v>
      </c>
      <c r="AD406" s="1102">
        <v>8.9347579999999996E-2</v>
      </c>
      <c r="AE406" s="1072">
        <v>3.1</v>
      </c>
      <c r="AF406" s="1102">
        <v>0.16424187500000001</v>
      </c>
      <c r="AG406" s="1102">
        <v>8.9347579999999996E-2</v>
      </c>
      <c r="AH406" s="1072">
        <v>3.1</v>
      </c>
      <c r="AI406" s="1102">
        <v>0.18013625</v>
      </c>
      <c r="AJ406" s="1102">
        <v>9.7994120000000004E-2</v>
      </c>
      <c r="AK406" s="1072">
        <v>3.4</v>
      </c>
      <c r="AL406" s="1102">
        <v>0.18013625</v>
      </c>
      <c r="AM406" s="1102">
        <v>9.7994120000000004E-2</v>
      </c>
      <c r="AN406" s="1072">
        <v>3.4</v>
      </c>
      <c r="AO406" s="1102">
        <v>0.18013625</v>
      </c>
      <c r="AP406" s="1102">
        <v>9.7994120000000004E-2</v>
      </c>
      <c r="AQ406" s="1072">
        <v>3.4</v>
      </c>
      <c r="AR406" s="1102">
        <v>0.18013625</v>
      </c>
      <c r="AS406" s="1102">
        <v>9.7994120000000004E-2</v>
      </c>
      <c r="AT406" s="1072">
        <v>3.4</v>
      </c>
      <c r="AU406" s="1102">
        <v>0.17483812500000001</v>
      </c>
      <c r="AV406" s="1102">
        <v>9.5111940000000006E-2</v>
      </c>
      <c r="AW406" s="1072">
        <v>3.3</v>
      </c>
      <c r="AX406" s="1102">
        <v>0.18013625</v>
      </c>
      <c r="AY406" s="1102">
        <v>9.7994120000000004E-2</v>
      </c>
      <c r="AZ406" s="1072">
        <v>3.4</v>
      </c>
      <c r="BA406" s="1102">
        <v>0.18013625</v>
      </c>
      <c r="BB406" s="1102">
        <v>9.7994120000000004E-2</v>
      </c>
      <c r="BC406" s="1072">
        <v>3.4</v>
      </c>
      <c r="BD406" s="1102">
        <v>0.18013625</v>
      </c>
      <c r="BE406" s="1102">
        <v>9.7994120000000004E-2</v>
      </c>
      <c r="BF406" s="1072">
        <v>3.4</v>
      </c>
      <c r="BG406" s="1102">
        <v>0.17483812500000001</v>
      </c>
      <c r="BH406" s="1102">
        <v>9.5111940000000006E-2</v>
      </c>
      <c r="BI406" s="1072">
        <v>3.3</v>
      </c>
      <c r="BJ406" s="1102">
        <v>0.17483812500000001</v>
      </c>
      <c r="BK406" s="1102">
        <v>9.5111940000000006E-2</v>
      </c>
      <c r="BL406" s="1072">
        <v>3.3</v>
      </c>
      <c r="BM406" s="1102">
        <v>0.17483812500000001</v>
      </c>
      <c r="BN406" s="1102">
        <v>9.5111940000000006E-2</v>
      </c>
      <c r="BO406" s="1072">
        <v>3.3</v>
      </c>
      <c r="BP406" s="1102">
        <v>0.17483812500000001</v>
      </c>
      <c r="BQ406" s="1102">
        <v>9.5111940000000006E-2</v>
      </c>
      <c r="BR406" s="1072">
        <v>3.3</v>
      </c>
      <c r="BS406" s="1102">
        <v>0.17483812500000001</v>
      </c>
      <c r="BT406" s="1102">
        <v>9.5111940000000006E-2</v>
      </c>
      <c r="BU406" s="1072">
        <v>3.3</v>
      </c>
      <c r="BV406" s="1102">
        <v>0.17483812500000001</v>
      </c>
      <c r="BW406" s="1102">
        <v>9.5111940000000006E-2</v>
      </c>
      <c r="BX406" s="1072">
        <v>3.3</v>
      </c>
      <c r="BY406" s="1102">
        <v>0.17483812500000001</v>
      </c>
      <c r="BZ406" s="1102">
        <v>9.5111940000000006E-2</v>
      </c>
      <c r="CA406" s="1072">
        <v>3.3</v>
      </c>
    </row>
    <row r="407" spans="1:79" ht="19.5" x14ac:dyDescent="0.3">
      <c r="A407" s="993"/>
      <c r="B407" s="1002"/>
      <c r="C407" s="939"/>
      <c r="D407" s="972"/>
      <c r="E407" s="937"/>
      <c r="F407" s="954" t="s">
        <v>436</v>
      </c>
      <c r="G407" s="988">
        <v>10</v>
      </c>
      <c r="H407" s="1102">
        <v>0.57219750000000003</v>
      </c>
      <c r="I407" s="1102">
        <v>0.31127544000000001</v>
      </c>
      <c r="J407" s="1072">
        <v>10.8</v>
      </c>
      <c r="K407" s="1102">
        <v>0.57219750000000003</v>
      </c>
      <c r="L407" s="1102">
        <v>0.31127544000000001</v>
      </c>
      <c r="M407" s="1072">
        <v>10.8</v>
      </c>
      <c r="N407" s="1102">
        <v>0.57219750000000003</v>
      </c>
      <c r="O407" s="1102">
        <v>0.31127544000000001</v>
      </c>
      <c r="P407" s="1072">
        <v>10.8</v>
      </c>
      <c r="Q407" s="1102">
        <v>0.57219750000000003</v>
      </c>
      <c r="R407" s="1102">
        <v>0.31127544000000001</v>
      </c>
      <c r="S407" s="1072">
        <v>10.8</v>
      </c>
      <c r="T407" s="1102">
        <v>0.57219750000000003</v>
      </c>
      <c r="U407" s="1102">
        <v>0.31127544000000001</v>
      </c>
      <c r="V407" s="1072">
        <v>10.8</v>
      </c>
      <c r="W407" s="1102">
        <v>0.57219750000000003</v>
      </c>
      <c r="X407" s="1102">
        <v>0.31127544000000001</v>
      </c>
      <c r="Y407" s="1072">
        <v>10.8</v>
      </c>
      <c r="Z407" s="1102">
        <v>0.55630312500000001</v>
      </c>
      <c r="AA407" s="1102">
        <v>0.30262889999999998</v>
      </c>
      <c r="AB407" s="1072">
        <v>10.5</v>
      </c>
      <c r="AC407" s="1102">
        <v>0.55630312500000001</v>
      </c>
      <c r="AD407" s="1102">
        <v>0.30262889999999998</v>
      </c>
      <c r="AE407" s="1072">
        <v>10.5</v>
      </c>
      <c r="AF407" s="1102">
        <v>0.55630312500000001</v>
      </c>
      <c r="AG407" s="1102">
        <v>0.30262889999999998</v>
      </c>
      <c r="AH407" s="1072">
        <v>10.5</v>
      </c>
      <c r="AI407" s="1102">
        <v>0.63577499999999998</v>
      </c>
      <c r="AJ407" s="1102">
        <v>0.34586159999999999</v>
      </c>
      <c r="AK407" s="1072">
        <v>12</v>
      </c>
      <c r="AL407" s="1102">
        <v>0.63577499999999998</v>
      </c>
      <c r="AM407" s="1102">
        <v>0.34586159999999999</v>
      </c>
      <c r="AN407" s="1072">
        <v>12</v>
      </c>
      <c r="AO407" s="1102">
        <v>0.63577499999999998</v>
      </c>
      <c r="AP407" s="1102">
        <v>0.34586159999999999</v>
      </c>
      <c r="AQ407" s="1072">
        <v>12</v>
      </c>
      <c r="AR407" s="1102">
        <v>0.63577499999999998</v>
      </c>
      <c r="AS407" s="1102">
        <v>0.34586159999999999</v>
      </c>
      <c r="AT407" s="1072">
        <v>12</v>
      </c>
      <c r="AU407" s="1102">
        <v>0.57219750000000003</v>
      </c>
      <c r="AV407" s="1102">
        <v>0.31127544000000001</v>
      </c>
      <c r="AW407" s="1072">
        <v>10.8</v>
      </c>
      <c r="AX407" s="1102">
        <v>0.63577499999999998</v>
      </c>
      <c r="AY407" s="1102">
        <v>0.34586159999999999</v>
      </c>
      <c r="AZ407" s="1072">
        <v>12</v>
      </c>
      <c r="BA407" s="1102">
        <v>0.63577499999999998</v>
      </c>
      <c r="BB407" s="1102">
        <v>0.34586159999999999</v>
      </c>
      <c r="BC407" s="1072">
        <v>12</v>
      </c>
      <c r="BD407" s="1102">
        <v>0.63577499999999998</v>
      </c>
      <c r="BE407" s="1102">
        <v>0.34586159999999999</v>
      </c>
      <c r="BF407" s="1072">
        <v>12</v>
      </c>
      <c r="BG407" s="1102">
        <v>0.58809187500000004</v>
      </c>
      <c r="BH407" s="1102">
        <v>0.31992197999999999</v>
      </c>
      <c r="BI407" s="1072">
        <v>11.1</v>
      </c>
      <c r="BJ407" s="1102">
        <v>0.58809187500000004</v>
      </c>
      <c r="BK407" s="1102">
        <v>0.31992197999999999</v>
      </c>
      <c r="BL407" s="1072">
        <v>11.1</v>
      </c>
      <c r="BM407" s="1102">
        <v>0.58809187500000004</v>
      </c>
      <c r="BN407" s="1102">
        <v>0.31992197999999999</v>
      </c>
      <c r="BO407" s="1072">
        <v>11.1</v>
      </c>
      <c r="BP407" s="1102">
        <v>0.58809187500000004</v>
      </c>
      <c r="BQ407" s="1102">
        <v>0.31992197999999999</v>
      </c>
      <c r="BR407" s="1072">
        <v>11.1</v>
      </c>
      <c r="BS407" s="1102">
        <v>0.58809187500000004</v>
      </c>
      <c r="BT407" s="1102">
        <v>0.31992197999999999</v>
      </c>
      <c r="BU407" s="1072">
        <v>11.1</v>
      </c>
      <c r="BV407" s="1102">
        <v>0.58809187500000004</v>
      </c>
      <c r="BW407" s="1102">
        <v>0.31992197999999999</v>
      </c>
      <c r="BX407" s="1072">
        <v>11.1</v>
      </c>
      <c r="BY407" s="1102">
        <v>0.57219750000000003</v>
      </c>
      <c r="BZ407" s="1102">
        <v>0.31127544000000001</v>
      </c>
      <c r="CA407" s="1072">
        <v>10.8</v>
      </c>
    </row>
    <row r="408" spans="1:79" s="122" customFormat="1" ht="19.5" x14ac:dyDescent="0.3">
      <c r="A408" s="993"/>
      <c r="B408" s="1002"/>
      <c r="C408" s="932"/>
      <c r="D408" s="972"/>
      <c r="E408" s="937"/>
      <c r="F408" s="954" t="s">
        <v>437</v>
      </c>
      <c r="G408" s="988" t="s">
        <v>109</v>
      </c>
      <c r="H408" s="1201" t="s">
        <v>315</v>
      </c>
      <c r="I408" s="1201"/>
      <c r="J408" s="1201"/>
      <c r="K408" s="1201"/>
      <c r="L408" s="1201"/>
      <c r="M408" s="1201"/>
      <c r="N408" s="1201"/>
      <c r="O408" s="1201"/>
      <c r="P408" s="1201"/>
      <c r="Q408" s="1201"/>
      <c r="R408" s="1201"/>
      <c r="S408" s="1201"/>
      <c r="T408" s="1201"/>
      <c r="U408" s="1201"/>
      <c r="V408" s="1201"/>
      <c r="W408" s="1201"/>
      <c r="X408" s="1201"/>
      <c r="Y408" s="1201"/>
      <c r="Z408" s="1201"/>
      <c r="AA408" s="1201"/>
      <c r="AB408" s="1201"/>
      <c r="AC408" s="1201"/>
      <c r="AD408" s="1201"/>
      <c r="AE408" s="1201"/>
      <c r="AF408" s="1201"/>
      <c r="AG408" s="1201"/>
      <c r="AH408" s="1201"/>
      <c r="AI408" s="1201"/>
      <c r="AJ408" s="1201"/>
      <c r="AK408" s="1201"/>
      <c r="AL408" s="1201"/>
      <c r="AM408" s="1201"/>
      <c r="AN408" s="1201"/>
      <c r="AO408" s="1201"/>
      <c r="AP408" s="1201"/>
      <c r="AQ408" s="1201"/>
      <c r="AR408" s="1201"/>
      <c r="AS408" s="1201"/>
      <c r="AT408" s="1201"/>
      <c r="AU408" s="1201"/>
      <c r="AV408" s="1201"/>
      <c r="AW408" s="1201"/>
      <c r="AX408" s="1201"/>
      <c r="AY408" s="1201"/>
      <c r="AZ408" s="1201"/>
      <c r="BA408" s="1201"/>
      <c r="BB408" s="1201"/>
      <c r="BC408" s="1201"/>
      <c r="BD408" s="1201"/>
      <c r="BE408" s="1201"/>
      <c r="BF408" s="1201"/>
      <c r="BG408" s="1201"/>
      <c r="BH408" s="1201"/>
      <c r="BI408" s="1201"/>
      <c r="BJ408" s="1201"/>
      <c r="BK408" s="1201"/>
      <c r="BL408" s="1201"/>
      <c r="BM408" s="1201"/>
      <c r="BN408" s="1201"/>
      <c r="BO408" s="1201"/>
      <c r="BP408" s="1201"/>
      <c r="BQ408" s="1201"/>
      <c r="BR408" s="1201"/>
      <c r="BS408" s="1201"/>
      <c r="BT408" s="1201"/>
      <c r="BU408" s="1201"/>
      <c r="BV408" s="1201"/>
      <c r="BW408" s="1201"/>
      <c r="BX408" s="1201"/>
      <c r="BY408" s="1201"/>
      <c r="BZ408" s="1201"/>
      <c r="CA408" s="1201"/>
    </row>
    <row r="409" spans="1:79" ht="19.5" x14ac:dyDescent="0.3">
      <c r="A409" s="993"/>
      <c r="B409" s="1002"/>
      <c r="C409" s="939"/>
      <c r="D409" s="972"/>
      <c r="E409" s="937"/>
      <c r="F409" s="954" t="s">
        <v>438</v>
      </c>
      <c r="G409" s="988" t="s">
        <v>109</v>
      </c>
      <c r="H409" s="1201"/>
      <c r="I409" s="1201"/>
      <c r="J409" s="1201"/>
      <c r="K409" s="1201"/>
      <c r="L409" s="1201"/>
      <c r="M409" s="1201"/>
      <c r="N409" s="1201"/>
      <c r="O409" s="1201"/>
      <c r="P409" s="1201"/>
      <c r="Q409" s="1201"/>
      <c r="R409" s="1201"/>
      <c r="S409" s="1201"/>
      <c r="T409" s="1201"/>
      <c r="U409" s="1201"/>
      <c r="V409" s="1201"/>
      <c r="W409" s="1201"/>
      <c r="X409" s="1201"/>
      <c r="Y409" s="1201"/>
      <c r="Z409" s="1201"/>
      <c r="AA409" s="1201"/>
      <c r="AB409" s="1201"/>
      <c r="AC409" s="1201"/>
      <c r="AD409" s="1201"/>
      <c r="AE409" s="1201"/>
      <c r="AF409" s="1201"/>
      <c r="AG409" s="1201"/>
      <c r="AH409" s="1201"/>
      <c r="AI409" s="1201"/>
      <c r="AJ409" s="1201"/>
      <c r="AK409" s="1201"/>
      <c r="AL409" s="1201"/>
      <c r="AM409" s="1201"/>
      <c r="AN409" s="1201"/>
      <c r="AO409" s="1201"/>
      <c r="AP409" s="1201"/>
      <c r="AQ409" s="1201"/>
      <c r="AR409" s="1201"/>
      <c r="AS409" s="1201"/>
      <c r="AT409" s="1201"/>
      <c r="AU409" s="1201"/>
      <c r="AV409" s="1201"/>
      <c r="AW409" s="1201"/>
      <c r="AX409" s="1201"/>
      <c r="AY409" s="1201"/>
      <c r="AZ409" s="1201"/>
      <c r="BA409" s="1201"/>
      <c r="BB409" s="1201"/>
      <c r="BC409" s="1201"/>
      <c r="BD409" s="1201"/>
      <c r="BE409" s="1201"/>
      <c r="BF409" s="1201"/>
      <c r="BG409" s="1201"/>
      <c r="BH409" s="1201"/>
      <c r="BI409" s="1201"/>
      <c r="BJ409" s="1201"/>
      <c r="BK409" s="1201"/>
      <c r="BL409" s="1201"/>
      <c r="BM409" s="1201"/>
      <c r="BN409" s="1201"/>
      <c r="BO409" s="1201"/>
      <c r="BP409" s="1201"/>
      <c r="BQ409" s="1201"/>
      <c r="BR409" s="1201"/>
      <c r="BS409" s="1201"/>
      <c r="BT409" s="1201"/>
      <c r="BU409" s="1201"/>
      <c r="BV409" s="1201"/>
      <c r="BW409" s="1201"/>
      <c r="BX409" s="1201"/>
      <c r="BY409" s="1201"/>
      <c r="BZ409" s="1201"/>
      <c r="CA409" s="1201"/>
    </row>
    <row r="410" spans="1:79" ht="20.25" customHeight="1" x14ac:dyDescent="0.3">
      <c r="A410" s="993"/>
      <c r="B410" s="1002"/>
      <c r="C410" s="939"/>
      <c r="D410" s="983" t="s">
        <v>356</v>
      </c>
      <c r="E410" s="934"/>
      <c r="F410" s="954"/>
      <c r="G410" s="988">
        <v>35</v>
      </c>
      <c r="H410" s="1102"/>
      <c r="I410" s="1102"/>
      <c r="J410" s="1072">
        <v>0</v>
      </c>
      <c r="K410" s="1102"/>
      <c r="L410" s="1102"/>
      <c r="M410" s="1072">
        <v>0</v>
      </c>
      <c r="N410" s="1102"/>
      <c r="O410" s="1102"/>
      <c r="P410" s="1072">
        <v>0</v>
      </c>
      <c r="Q410" s="1102"/>
      <c r="R410" s="1102"/>
      <c r="S410" s="1072">
        <v>0</v>
      </c>
      <c r="T410" s="1102"/>
      <c r="U410" s="1102"/>
      <c r="V410" s="1072">
        <v>0</v>
      </c>
      <c r="W410" s="1102"/>
      <c r="X410" s="1102"/>
      <c r="Y410" s="1072">
        <v>0</v>
      </c>
      <c r="Z410" s="1102"/>
      <c r="AA410" s="1102"/>
      <c r="AB410" s="1072">
        <v>0</v>
      </c>
      <c r="AC410" s="1102"/>
      <c r="AD410" s="1102"/>
      <c r="AE410" s="1072">
        <v>0</v>
      </c>
      <c r="AF410" s="1102"/>
      <c r="AG410" s="1102"/>
      <c r="AH410" s="1072">
        <v>0</v>
      </c>
      <c r="AI410" s="1102"/>
      <c r="AJ410" s="1102"/>
      <c r="AK410" s="1072">
        <v>0</v>
      </c>
      <c r="AL410" s="1102"/>
      <c r="AM410" s="1102"/>
      <c r="AN410" s="1072">
        <v>0</v>
      </c>
      <c r="AO410" s="1102"/>
      <c r="AP410" s="1102"/>
      <c r="AQ410" s="1072">
        <v>0</v>
      </c>
      <c r="AR410" s="1102"/>
      <c r="AS410" s="1102"/>
      <c r="AT410" s="1072">
        <v>0</v>
      </c>
      <c r="AU410" s="1102"/>
      <c r="AV410" s="1102"/>
      <c r="AW410" s="1072">
        <v>0</v>
      </c>
      <c r="AX410" s="1102"/>
      <c r="AY410" s="1102"/>
      <c r="AZ410" s="1072">
        <v>0</v>
      </c>
      <c r="BA410" s="1102"/>
      <c r="BB410" s="1102"/>
      <c r="BC410" s="1072">
        <v>0</v>
      </c>
      <c r="BD410" s="1102"/>
      <c r="BE410" s="1102"/>
      <c r="BF410" s="1072">
        <v>0</v>
      </c>
      <c r="BG410" s="1102"/>
      <c r="BH410" s="1102"/>
      <c r="BI410" s="1072">
        <v>0</v>
      </c>
      <c r="BJ410" s="1102"/>
      <c r="BK410" s="1102"/>
      <c r="BL410" s="1072">
        <v>0</v>
      </c>
      <c r="BM410" s="1102"/>
      <c r="BN410" s="1102"/>
      <c r="BO410" s="1072">
        <v>0</v>
      </c>
      <c r="BP410" s="1102"/>
      <c r="BQ410" s="1102"/>
      <c r="BR410" s="1072">
        <v>0</v>
      </c>
      <c r="BS410" s="1102"/>
      <c r="BT410" s="1102"/>
      <c r="BU410" s="1072">
        <v>0</v>
      </c>
      <c r="BV410" s="1102"/>
      <c r="BW410" s="1102"/>
      <c r="BX410" s="1072"/>
      <c r="BY410" s="1102"/>
      <c r="BZ410" s="1102"/>
      <c r="CA410" s="1072">
        <v>0</v>
      </c>
    </row>
    <row r="411" spans="1:79" ht="19.5" x14ac:dyDescent="0.3">
      <c r="A411" s="993"/>
      <c r="B411" s="1002"/>
      <c r="C411" s="939" t="s">
        <v>439</v>
      </c>
      <c r="D411" s="1010" t="s">
        <v>86</v>
      </c>
      <c r="E411" s="937"/>
      <c r="F411" s="954" t="s">
        <v>245</v>
      </c>
      <c r="G411" s="988">
        <v>35</v>
      </c>
      <c r="H411" s="1201">
        <v>35</v>
      </c>
      <c r="I411" s="1201"/>
      <c r="J411" s="1201"/>
      <c r="K411" s="1201">
        <v>35</v>
      </c>
      <c r="L411" s="1201"/>
      <c r="M411" s="1201"/>
      <c r="N411" s="1201">
        <v>35</v>
      </c>
      <c r="O411" s="1201"/>
      <c r="P411" s="1201"/>
      <c r="Q411" s="1201">
        <v>35</v>
      </c>
      <c r="R411" s="1201"/>
      <c r="S411" s="1201"/>
      <c r="T411" s="1201">
        <v>35</v>
      </c>
      <c r="U411" s="1201"/>
      <c r="V411" s="1201"/>
      <c r="W411" s="1201">
        <v>35</v>
      </c>
      <c r="X411" s="1201"/>
      <c r="Y411" s="1201"/>
      <c r="Z411" s="1201">
        <v>35</v>
      </c>
      <c r="AA411" s="1201"/>
      <c r="AB411" s="1201"/>
      <c r="AC411" s="1201">
        <v>35</v>
      </c>
      <c r="AD411" s="1201"/>
      <c r="AE411" s="1201"/>
      <c r="AF411" s="1201">
        <v>35</v>
      </c>
      <c r="AG411" s="1201"/>
      <c r="AH411" s="1201"/>
      <c r="AI411" s="1201">
        <v>35</v>
      </c>
      <c r="AJ411" s="1201"/>
      <c r="AK411" s="1201"/>
      <c r="AL411" s="1201">
        <v>35</v>
      </c>
      <c r="AM411" s="1201"/>
      <c r="AN411" s="1201"/>
      <c r="AO411" s="1201">
        <v>35</v>
      </c>
      <c r="AP411" s="1201"/>
      <c r="AQ411" s="1201"/>
      <c r="AR411" s="1201">
        <v>35</v>
      </c>
      <c r="AS411" s="1201"/>
      <c r="AT411" s="1201"/>
      <c r="AU411" s="1201">
        <v>35</v>
      </c>
      <c r="AV411" s="1201"/>
      <c r="AW411" s="1201"/>
      <c r="AX411" s="1201">
        <v>35</v>
      </c>
      <c r="AY411" s="1201"/>
      <c r="AZ411" s="1201"/>
      <c r="BA411" s="1201">
        <v>35</v>
      </c>
      <c r="BB411" s="1201"/>
      <c r="BC411" s="1201"/>
      <c r="BD411" s="1201">
        <v>35</v>
      </c>
      <c r="BE411" s="1201"/>
      <c r="BF411" s="1201"/>
      <c r="BG411" s="1201">
        <v>35</v>
      </c>
      <c r="BH411" s="1201"/>
      <c r="BI411" s="1201"/>
      <c r="BJ411" s="1201">
        <v>35</v>
      </c>
      <c r="BK411" s="1201"/>
      <c r="BL411" s="1201"/>
      <c r="BM411" s="1201">
        <v>35</v>
      </c>
      <c r="BN411" s="1201"/>
      <c r="BO411" s="1201"/>
      <c r="BP411" s="1201">
        <v>35</v>
      </c>
      <c r="BQ411" s="1201"/>
      <c r="BR411" s="1201"/>
      <c r="BS411" s="1201">
        <v>35</v>
      </c>
      <c r="BT411" s="1201"/>
      <c r="BU411" s="1201"/>
      <c r="BV411" s="1201">
        <v>35</v>
      </c>
      <c r="BW411" s="1201"/>
      <c r="BX411" s="1201"/>
      <c r="BY411" s="1201">
        <v>35</v>
      </c>
      <c r="BZ411" s="1201"/>
      <c r="CA411" s="1201"/>
    </row>
    <row r="412" spans="1:79" ht="19.5" x14ac:dyDescent="0.3">
      <c r="A412" s="993"/>
      <c r="B412" s="1002"/>
      <c r="C412" s="939"/>
      <c r="D412" s="972" t="s">
        <v>86</v>
      </c>
      <c r="E412" s="937"/>
      <c r="F412" s="954" t="s">
        <v>245</v>
      </c>
      <c r="G412" s="988">
        <v>10</v>
      </c>
      <c r="H412" s="1201">
        <v>10.3</v>
      </c>
      <c r="I412" s="1201"/>
      <c r="J412" s="1201"/>
      <c r="K412" s="1201">
        <v>10.3</v>
      </c>
      <c r="L412" s="1201"/>
      <c r="M412" s="1201"/>
      <c r="N412" s="1201">
        <v>10.3</v>
      </c>
      <c r="O412" s="1201"/>
      <c r="P412" s="1201"/>
      <c r="Q412" s="1201">
        <v>10.3</v>
      </c>
      <c r="R412" s="1201"/>
      <c r="S412" s="1201"/>
      <c r="T412" s="1201">
        <v>10.3</v>
      </c>
      <c r="U412" s="1201"/>
      <c r="V412" s="1201"/>
      <c r="W412" s="1201">
        <v>10.3</v>
      </c>
      <c r="X412" s="1201"/>
      <c r="Y412" s="1201"/>
      <c r="Z412" s="1201">
        <v>10.3</v>
      </c>
      <c r="AA412" s="1201"/>
      <c r="AB412" s="1201"/>
      <c r="AC412" s="1201">
        <v>10.3</v>
      </c>
      <c r="AD412" s="1201"/>
      <c r="AE412" s="1201"/>
      <c r="AF412" s="1201">
        <v>10.3</v>
      </c>
      <c r="AG412" s="1201"/>
      <c r="AH412" s="1201"/>
      <c r="AI412" s="1201">
        <v>10.3</v>
      </c>
      <c r="AJ412" s="1201"/>
      <c r="AK412" s="1201"/>
      <c r="AL412" s="1201">
        <v>10.3</v>
      </c>
      <c r="AM412" s="1201"/>
      <c r="AN412" s="1201"/>
      <c r="AO412" s="1201">
        <v>10.3</v>
      </c>
      <c r="AP412" s="1201"/>
      <c r="AQ412" s="1201"/>
      <c r="AR412" s="1201">
        <v>10.3</v>
      </c>
      <c r="AS412" s="1201"/>
      <c r="AT412" s="1201"/>
      <c r="AU412" s="1201">
        <v>10.3</v>
      </c>
      <c r="AV412" s="1201"/>
      <c r="AW412" s="1201"/>
      <c r="AX412" s="1201">
        <v>10.3</v>
      </c>
      <c r="AY412" s="1201"/>
      <c r="AZ412" s="1201"/>
      <c r="BA412" s="1201">
        <v>10.3</v>
      </c>
      <c r="BB412" s="1201"/>
      <c r="BC412" s="1201"/>
      <c r="BD412" s="1201">
        <v>10.3</v>
      </c>
      <c r="BE412" s="1201"/>
      <c r="BF412" s="1201"/>
      <c r="BG412" s="1201">
        <v>10.3</v>
      </c>
      <c r="BH412" s="1201"/>
      <c r="BI412" s="1201"/>
      <c r="BJ412" s="1201">
        <v>10.3</v>
      </c>
      <c r="BK412" s="1201"/>
      <c r="BL412" s="1201"/>
      <c r="BM412" s="1201">
        <v>10.3</v>
      </c>
      <c r="BN412" s="1201"/>
      <c r="BO412" s="1201"/>
      <c r="BP412" s="1201">
        <v>10.3</v>
      </c>
      <c r="BQ412" s="1201"/>
      <c r="BR412" s="1201"/>
      <c r="BS412" s="1201">
        <v>10.3</v>
      </c>
      <c r="BT412" s="1201"/>
      <c r="BU412" s="1201"/>
      <c r="BV412" s="1201">
        <v>10.3</v>
      </c>
      <c r="BW412" s="1201"/>
      <c r="BX412" s="1201"/>
      <c r="BY412" s="1201">
        <v>10.3</v>
      </c>
      <c r="BZ412" s="1201"/>
      <c r="CA412" s="1201"/>
    </row>
    <row r="413" spans="1:79" ht="19.5" x14ac:dyDescent="0.3">
      <c r="A413" s="993"/>
      <c r="B413" s="1002"/>
      <c r="C413" s="939"/>
      <c r="D413" s="972" t="s">
        <v>87</v>
      </c>
      <c r="E413" s="937"/>
      <c r="F413" s="954" t="s">
        <v>245</v>
      </c>
      <c r="G413" s="988">
        <v>10</v>
      </c>
      <c r="H413" s="1201">
        <v>10.3</v>
      </c>
      <c r="I413" s="1201"/>
      <c r="J413" s="1201"/>
      <c r="K413" s="1201">
        <v>10.3</v>
      </c>
      <c r="L413" s="1201"/>
      <c r="M413" s="1201"/>
      <c r="N413" s="1201">
        <v>10.3</v>
      </c>
      <c r="O413" s="1201"/>
      <c r="P413" s="1201"/>
      <c r="Q413" s="1201">
        <v>10.3</v>
      </c>
      <c r="R413" s="1201"/>
      <c r="S413" s="1201"/>
      <c r="T413" s="1201">
        <v>10.3</v>
      </c>
      <c r="U413" s="1201"/>
      <c r="V413" s="1201"/>
      <c r="W413" s="1201">
        <v>10.3</v>
      </c>
      <c r="X413" s="1201"/>
      <c r="Y413" s="1201"/>
      <c r="Z413" s="1201">
        <v>10.3</v>
      </c>
      <c r="AA413" s="1201"/>
      <c r="AB413" s="1201"/>
      <c r="AC413" s="1201">
        <v>10.3</v>
      </c>
      <c r="AD413" s="1201"/>
      <c r="AE413" s="1201"/>
      <c r="AF413" s="1201">
        <v>10.3</v>
      </c>
      <c r="AG413" s="1201"/>
      <c r="AH413" s="1201"/>
      <c r="AI413" s="1201">
        <v>10.3</v>
      </c>
      <c r="AJ413" s="1201"/>
      <c r="AK413" s="1201"/>
      <c r="AL413" s="1201">
        <v>10.3</v>
      </c>
      <c r="AM413" s="1201"/>
      <c r="AN413" s="1201"/>
      <c r="AO413" s="1201">
        <v>10.3</v>
      </c>
      <c r="AP413" s="1201"/>
      <c r="AQ413" s="1201"/>
      <c r="AR413" s="1201">
        <v>10.3</v>
      </c>
      <c r="AS413" s="1201"/>
      <c r="AT413" s="1201"/>
      <c r="AU413" s="1201">
        <v>10.3</v>
      </c>
      <c r="AV413" s="1201"/>
      <c r="AW413" s="1201"/>
      <c r="AX413" s="1201">
        <v>10.3</v>
      </c>
      <c r="AY413" s="1201"/>
      <c r="AZ413" s="1201"/>
      <c r="BA413" s="1201">
        <v>10.3</v>
      </c>
      <c r="BB413" s="1201"/>
      <c r="BC413" s="1201"/>
      <c r="BD413" s="1201">
        <v>10.3</v>
      </c>
      <c r="BE413" s="1201"/>
      <c r="BF413" s="1201"/>
      <c r="BG413" s="1201">
        <v>10.3</v>
      </c>
      <c r="BH413" s="1201"/>
      <c r="BI413" s="1201"/>
      <c r="BJ413" s="1201">
        <v>10.3</v>
      </c>
      <c r="BK413" s="1201"/>
      <c r="BL413" s="1201"/>
      <c r="BM413" s="1201">
        <v>10.3</v>
      </c>
      <c r="BN413" s="1201"/>
      <c r="BO413" s="1201"/>
      <c r="BP413" s="1201">
        <v>10.3</v>
      </c>
      <c r="BQ413" s="1201"/>
      <c r="BR413" s="1201"/>
      <c r="BS413" s="1201">
        <v>10.3</v>
      </c>
      <c r="BT413" s="1201"/>
      <c r="BU413" s="1201"/>
      <c r="BV413" s="1201">
        <v>10.3</v>
      </c>
      <c r="BW413" s="1201"/>
      <c r="BX413" s="1201"/>
      <c r="BY413" s="1201">
        <v>10.3</v>
      </c>
      <c r="BZ413" s="1201"/>
      <c r="CA413" s="1201"/>
    </row>
    <row r="414" spans="1:79" ht="19.5" x14ac:dyDescent="0.3">
      <c r="A414" s="993"/>
      <c r="B414" s="1002"/>
      <c r="C414" s="939" t="s">
        <v>440</v>
      </c>
      <c r="D414" s="1069" t="s">
        <v>489</v>
      </c>
      <c r="E414" s="937"/>
      <c r="F414" s="954"/>
      <c r="G414" s="988">
        <v>10</v>
      </c>
      <c r="H414" s="1102"/>
      <c r="I414" s="1102"/>
      <c r="J414" s="1072">
        <v>0</v>
      </c>
      <c r="K414" s="1102"/>
      <c r="L414" s="1102"/>
      <c r="M414" s="1072">
        <v>0</v>
      </c>
      <c r="N414" s="1102"/>
      <c r="O414" s="1102"/>
      <c r="P414" s="1072">
        <v>0</v>
      </c>
      <c r="Q414" s="1102"/>
      <c r="R414" s="1102"/>
      <c r="S414" s="1072">
        <v>0</v>
      </c>
      <c r="T414" s="1102"/>
      <c r="U414" s="1102"/>
      <c r="V414" s="1072">
        <v>0</v>
      </c>
      <c r="W414" s="1102"/>
      <c r="X414" s="1102"/>
      <c r="Y414" s="1072"/>
      <c r="Z414" s="1102"/>
      <c r="AA414" s="1102"/>
      <c r="AB414" s="1072"/>
      <c r="AC414" s="1102"/>
      <c r="AD414" s="1102"/>
      <c r="AE414" s="1072"/>
      <c r="AF414" s="1102"/>
      <c r="AG414" s="1102"/>
      <c r="AH414" s="1072"/>
      <c r="AI414" s="1102"/>
      <c r="AJ414" s="1102"/>
      <c r="AK414" s="1072">
        <v>0</v>
      </c>
      <c r="AL414" s="1102"/>
      <c r="AM414" s="1102"/>
      <c r="AN414" s="1072">
        <v>0</v>
      </c>
      <c r="AO414" s="1102"/>
      <c r="AP414" s="1102"/>
      <c r="AQ414" s="1072">
        <v>0</v>
      </c>
      <c r="AR414" s="1102"/>
      <c r="AS414" s="1102"/>
      <c r="AT414" s="1072"/>
      <c r="AU414" s="1102"/>
      <c r="AV414" s="1102"/>
      <c r="AW414" s="1072"/>
      <c r="AX414" s="1102"/>
      <c r="AY414" s="1102"/>
      <c r="AZ414" s="1072"/>
      <c r="BA414" s="1102"/>
      <c r="BB414" s="1102"/>
      <c r="BC414" s="1072">
        <v>0</v>
      </c>
      <c r="BD414" s="1102"/>
      <c r="BE414" s="1102"/>
      <c r="BF414" s="1072">
        <v>0</v>
      </c>
      <c r="BG414" s="1102"/>
      <c r="BH414" s="1102"/>
      <c r="BI414" s="1072">
        <v>0</v>
      </c>
      <c r="BJ414" s="1102"/>
      <c r="BK414" s="1102"/>
      <c r="BL414" s="1072">
        <v>0</v>
      </c>
      <c r="BM414" s="1102"/>
      <c r="BN414" s="1102"/>
      <c r="BO414" s="1072">
        <v>0</v>
      </c>
      <c r="BP414" s="1102"/>
      <c r="BQ414" s="1102"/>
      <c r="BR414" s="1072">
        <v>0</v>
      </c>
      <c r="BS414" s="1102"/>
      <c r="BT414" s="1102"/>
      <c r="BU414" s="1072">
        <v>0</v>
      </c>
      <c r="BV414" s="1102"/>
      <c r="BW414" s="1102"/>
      <c r="BX414" s="1072"/>
      <c r="BY414" s="1102"/>
      <c r="BZ414" s="1102"/>
      <c r="CA414" s="1072">
        <v>0</v>
      </c>
    </row>
    <row r="415" spans="1:79" ht="19.5" x14ac:dyDescent="0.3">
      <c r="A415" s="1068"/>
      <c r="B415" s="1066"/>
      <c r="C415" s="939"/>
      <c r="D415" s="1009" t="s">
        <v>18</v>
      </c>
      <c r="E415" s="937"/>
      <c r="F415" s="954"/>
      <c r="G415" s="988">
        <v>10</v>
      </c>
      <c r="H415" s="1102">
        <v>5.3011524999999997E-2</v>
      </c>
      <c r="I415" s="1102">
        <v>2.8838269600000001E-2</v>
      </c>
      <c r="J415" s="1072">
        <v>3.4</v>
      </c>
      <c r="K415" s="1102">
        <v>5.3011524999999997E-2</v>
      </c>
      <c r="L415" s="1102">
        <v>2.8838269600000001E-2</v>
      </c>
      <c r="M415" s="1072">
        <v>3.4</v>
      </c>
      <c r="N415" s="1102">
        <v>5.3011524999999997E-2</v>
      </c>
      <c r="O415" s="1102">
        <v>2.8838269600000001E-2</v>
      </c>
      <c r="P415" s="1072">
        <v>3.4</v>
      </c>
      <c r="Q415" s="1102">
        <v>5.3011524999999997E-2</v>
      </c>
      <c r="R415" s="1102">
        <v>2.8838269600000001E-2</v>
      </c>
      <c r="S415" s="1072">
        <v>3.4</v>
      </c>
      <c r="T415" s="1102">
        <v>5.3011524999999997E-2</v>
      </c>
      <c r="U415" s="1102">
        <v>2.8838269600000001E-2</v>
      </c>
      <c r="V415" s="1072">
        <v>3.4</v>
      </c>
      <c r="W415" s="1102">
        <v>5.4570687499999999E-2</v>
      </c>
      <c r="X415" s="1102">
        <v>2.9686454000000001E-2</v>
      </c>
      <c r="Y415" s="1072">
        <v>3.5</v>
      </c>
      <c r="Z415" s="1102">
        <v>5.4570687499999999E-2</v>
      </c>
      <c r="AA415" s="1102">
        <v>2.9686454000000001E-2</v>
      </c>
      <c r="AB415" s="1072">
        <v>3.5</v>
      </c>
      <c r="AC415" s="1102">
        <v>5.4570687499999999E-2</v>
      </c>
      <c r="AD415" s="1102">
        <v>2.9686454000000001E-2</v>
      </c>
      <c r="AE415" s="1072">
        <v>3.5</v>
      </c>
      <c r="AF415" s="1102">
        <v>5.4570687499999999E-2</v>
      </c>
      <c r="AG415" s="1102">
        <v>2.9686454000000001E-2</v>
      </c>
      <c r="AH415" s="1072">
        <v>3.5</v>
      </c>
      <c r="AI415" s="1102">
        <v>6.2366499999999998E-2</v>
      </c>
      <c r="AJ415" s="1102">
        <v>3.3927376000000002E-2</v>
      </c>
      <c r="AK415" s="1072">
        <v>4</v>
      </c>
      <c r="AL415" s="1102">
        <v>6.2366499999999998E-2</v>
      </c>
      <c r="AM415" s="1102">
        <v>3.3927376000000002E-2</v>
      </c>
      <c r="AN415" s="1072">
        <v>4</v>
      </c>
      <c r="AO415" s="1102">
        <v>6.2366499999999998E-2</v>
      </c>
      <c r="AP415" s="1102">
        <v>3.3927376000000002E-2</v>
      </c>
      <c r="AQ415" s="1072">
        <v>4</v>
      </c>
      <c r="AR415" s="1102">
        <v>5.4570687499999999E-2</v>
      </c>
      <c r="AS415" s="1102">
        <v>2.9686454000000001E-2</v>
      </c>
      <c r="AT415" s="1072">
        <v>3.5</v>
      </c>
      <c r="AU415" s="1102">
        <v>5.4570687499999999E-2</v>
      </c>
      <c r="AV415" s="1102">
        <v>2.9686454000000001E-2</v>
      </c>
      <c r="AW415" s="1072">
        <v>3.5</v>
      </c>
      <c r="AX415" s="1102">
        <v>5.4570687499999999E-2</v>
      </c>
      <c r="AY415" s="1102">
        <v>2.9686454000000001E-2</v>
      </c>
      <c r="AZ415" s="1072">
        <v>3.5</v>
      </c>
      <c r="BA415" s="1102">
        <v>6.2366499999999998E-2</v>
      </c>
      <c r="BB415" s="1102">
        <v>3.3927376000000002E-2</v>
      </c>
      <c r="BC415" s="1072">
        <v>4</v>
      </c>
      <c r="BD415" s="1102">
        <v>6.2366499999999998E-2</v>
      </c>
      <c r="BE415" s="1102">
        <v>3.3927376000000002E-2</v>
      </c>
      <c r="BF415" s="1072">
        <v>4</v>
      </c>
      <c r="BG415" s="1102">
        <v>6.2366499999999998E-2</v>
      </c>
      <c r="BH415" s="1102">
        <v>3.3927376000000002E-2</v>
      </c>
      <c r="BI415" s="1072">
        <v>4</v>
      </c>
      <c r="BJ415" s="1102">
        <v>6.2366499999999998E-2</v>
      </c>
      <c r="BK415" s="1102">
        <v>3.3927376000000002E-2</v>
      </c>
      <c r="BL415" s="1072">
        <v>4</v>
      </c>
      <c r="BM415" s="1102">
        <v>5.4570687499999999E-2</v>
      </c>
      <c r="BN415" s="1102">
        <v>2.9686454000000001E-2</v>
      </c>
      <c r="BO415" s="1072">
        <v>3.5</v>
      </c>
      <c r="BP415" s="1102">
        <v>5.4570687499999999E-2</v>
      </c>
      <c r="BQ415" s="1102">
        <v>2.9686454000000001E-2</v>
      </c>
      <c r="BR415" s="1072">
        <v>3.5</v>
      </c>
      <c r="BS415" s="1102">
        <v>5.4570687499999999E-2</v>
      </c>
      <c r="BT415" s="1102">
        <v>2.9686454000000001E-2</v>
      </c>
      <c r="BU415" s="1072">
        <v>3.5</v>
      </c>
      <c r="BV415" s="1102">
        <v>5.4570687499999999E-2</v>
      </c>
      <c r="BW415" s="1102">
        <v>2.9686454000000001E-2</v>
      </c>
      <c r="BX415" s="1072">
        <v>3.5</v>
      </c>
      <c r="BY415" s="1102">
        <v>5.3011524999999997E-2</v>
      </c>
      <c r="BZ415" s="1102">
        <v>2.8838269600000001E-2</v>
      </c>
      <c r="CA415" s="1072">
        <v>3.4</v>
      </c>
    </row>
    <row r="416" spans="1:79" ht="19.5" x14ac:dyDescent="0.3">
      <c r="A416" s="993"/>
      <c r="B416" s="1002"/>
      <c r="C416" s="939"/>
      <c r="D416" s="1009" t="s">
        <v>368</v>
      </c>
      <c r="E416" s="937"/>
      <c r="F416" s="954"/>
      <c r="G416" s="988">
        <v>10</v>
      </c>
      <c r="H416" s="1102">
        <v>1.5591625E-2</v>
      </c>
      <c r="I416" s="1102">
        <v>8.4818440000000005E-3</v>
      </c>
      <c r="J416" s="1072">
        <v>1</v>
      </c>
      <c r="K416" s="1102">
        <v>1.5591625E-2</v>
      </c>
      <c r="L416" s="1102">
        <v>8.4818440000000005E-3</v>
      </c>
      <c r="M416" s="1072">
        <v>1</v>
      </c>
      <c r="N416" s="1102">
        <v>1.5591625E-2</v>
      </c>
      <c r="O416" s="1102">
        <v>8.4818440000000005E-3</v>
      </c>
      <c r="P416" s="1072">
        <v>1</v>
      </c>
      <c r="Q416" s="1102">
        <v>1.5591625E-2</v>
      </c>
      <c r="R416" s="1102">
        <v>8.4818440000000005E-3</v>
      </c>
      <c r="S416" s="1072">
        <v>1</v>
      </c>
      <c r="T416" s="1102">
        <v>1.5591625E-2</v>
      </c>
      <c r="U416" s="1102">
        <v>8.4818440000000005E-3</v>
      </c>
      <c r="V416" s="1072">
        <v>1</v>
      </c>
      <c r="W416" s="1102">
        <v>1.5591625E-2</v>
      </c>
      <c r="X416" s="1102">
        <v>8.4818440000000005E-3</v>
      </c>
      <c r="Y416" s="1072">
        <v>1</v>
      </c>
      <c r="Z416" s="1102">
        <v>1.5591625E-2</v>
      </c>
      <c r="AA416" s="1102">
        <v>8.4818440000000005E-3</v>
      </c>
      <c r="AB416" s="1072">
        <v>1</v>
      </c>
      <c r="AC416" s="1102">
        <v>1.5591625E-2</v>
      </c>
      <c r="AD416" s="1102">
        <v>8.4818440000000005E-3</v>
      </c>
      <c r="AE416" s="1072">
        <v>1</v>
      </c>
      <c r="AF416" s="1102">
        <v>1.5591625E-2</v>
      </c>
      <c r="AG416" s="1102">
        <v>8.4818440000000005E-3</v>
      </c>
      <c r="AH416" s="1072">
        <v>1</v>
      </c>
      <c r="AI416" s="1102">
        <v>1.5591625E-2</v>
      </c>
      <c r="AJ416" s="1102">
        <v>8.4818440000000005E-3</v>
      </c>
      <c r="AK416" s="1072">
        <v>1</v>
      </c>
      <c r="AL416" s="1102">
        <v>1.5591625E-2</v>
      </c>
      <c r="AM416" s="1102">
        <v>8.4818440000000005E-3</v>
      </c>
      <c r="AN416" s="1072">
        <v>1</v>
      </c>
      <c r="AO416" s="1102">
        <v>1.5591625E-2</v>
      </c>
      <c r="AP416" s="1102">
        <v>8.4818440000000005E-3</v>
      </c>
      <c r="AQ416" s="1072">
        <v>1</v>
      </c>
      <c r="AR416" s="1102">
        <v>1.5591625E-2</v>
      </c>
      <c r="AS416" s="1102">
        <v>8.4818440000000005E-3</v>
      </c>
      <c r="AT416" s="1072">
        <v>1</v>
      </c>
      <c r="AU416" s="1102">
        <v>1.5591625E-2</v>
      </c>
      <c r="AV416" s="1102">
        <v>8.4818440000000005E-3</v>
      </c>
      <c r="AW416" s="1072">
        <v>1</v>
      </c>
      <c r="AX416" s="1102">
        <v>1.5591625E-2</v>
      </c>
      <c r="AY416" s="1102">
        <v>8.4818440000000005E-3</v>
      </c>
      <c r="AZ416" s="1072">
        <v>1</v>
      </c>
      <c r="BA416" s="1102">
        <v>1.5591625E-2</v>
      </c>
      <c r="BB416" s="1102">
        <v>8.4818440000000005E-3</v>
      </c>
      <c r="BC416" s="1072">
        <v>1</v>
      </c>
      <c r="BD416" s="1102">
        <v>1.5591625E-2</v>
      </c>
      <c r="BE416" s="1102">
        <v>8.4818440000000005E-3</v>
      </c>
      <c r="BF416" s="1072">
        <v>1</v>
      </c>
      <c r="BG416" s="1102">
        <v>1.5591625E-2</v>
      </c>
      <c r="BH416" s="1102">
        <v>8.4818440000000005E-3</v>
      </c>
      <c r="BI416" s="1072">
        <v>1</v>
      </c>
      <c r="BJ416" s="1102">
        <v>1.5591625E-2</v>
      </c>
      <c r="BK416" s="1102">
        <v>8.4818440000000005E-3</v>
      </c>
      <c r="BL416" s="1072">
        <v>1</v>
      </c>
      <c r="BM416" s="1102">
        <v>1.5591625E-2</v>
      </c>
      <c r="BN416" s="1102">
        <v>8.4818440000000005E-3</v>
      </c>
      <c r="BO416" s="1072">
        <v>1</v>
      </c>
      <c r="BP416" s="1102">
        <v>1.5591625E-2</v>
      </c>
      <c r="BQ416" s="1102">
        <v>8.4818440000000005E-3</v>
      </c>
      <c r="BR416" s="1072">
        <v>1</v>
      </c>
      <c r="BS416" s="1102">
        <v>1.5591625E-2</v>
      </c>
      <c r="BT416" s="1102">
        <v>8.4818440000000005E-3</v>
      </c>
      <c r="BU416" s="1072">
        <v>1</v>
      </c>
      <c r="BV416" s="1102">
        <v>1.5591625E-2</v>
      </c>
      <c r="BW416" s="1102">
        <v>8.4818440000000005E-3</v>
      </c>
      <c r="BX416" s="1072">
        <v>1</v>
      </c>
      <c r="BY416" s="1102">
        <v>1.5591625E-2</v>
      </c>
      <c r="BZ416" s="1102">
        <v>8.4818440000000005E-3</v>
      </c>
      <c r="CA416" s="1072">
        <v>1</v>
      </c>
    </row>
    <row r="417" spans="1:79" ht="19.5" x14ac:dyDescent="0.3">
      <c r="A417" s="993"/>
      <c r="B417" s="1002"/>
      <c r="C417" s="939"/>
      <c r="D417" s="1009" t="s">
        <v>28</v>
      </c>
      <c r="E417" s="937"/>
      <c r="F417" s="954"/>
      <c r="G417" s="988">
        <v>10</v>
      </c>
      <c r="H417" s="1102">
        <v>8.1076449999999994E-2</v>
      </c>
      <c r="I417" s="1102">
        <v>4.4105588799999998E-2</v>
      </c>
      <c r="J417" s="1072">
        <v>5.2</v>
      </c>
      <c r="K417" s="1102">
        <v>8.1076449999999994E-2</v>
      </c>
      <c r="L417" s="1102">
        <v>4.4105588799999998E-2</v>
      </c>
      <c r="M417" s="1072">
        <v>5.2</v>
      </c>
      <c r="N417" s="1102">
        <v>8.1076449999999994E-2</v>
      </c>
      <c r="O417" s="1102">
        <v>4.4105588799999998E-2</v>
      </c>
      <c r="P417" s="1072">
        <v>5.2</v>
      </c>
      <c r="Q417" s="1102">
        <v>8.1076449999999994E-2</v>
      </c>
      <c r="R417" s="1102">
        <v>4.4105588799999998E-2</v>
      </c>
      <c r="S417" s="1072">
        <v>5.2</v>
      </c>
      <c r="T417" s="1102">
        <v>8.1076449999999994E-2</v>
      </c>
      <c r="U417" s="1102">
        <v>4.4105588799999998E-2</v>
      </c>
      <c r="V417" s="1072">
        <v>5.2</v>
      </c>
      <c r="W417" s="1102">
        <v>7.6398962500000001E-2</v>
      </c>
      <c r="X417" s="1102">
        <v>4.1561035599999997E-2</v>
      </c>
      <c r="Y417" s="1072">
        <v>4.9000000000000004</v>
      </c>
      <c r="Z417" s="1102">
        <v>7.6398962500000001E-2</v>
      </c>
      <c r="AA417" s="1102">
        <v>4.1561035599999997E-2</v>
      </c>
      <c r="AB417" s="1072">
        <v>4.9000000000000004</v>
      </c>
      <c r="AC417" s="1102">
        <v>7.6398962500000001E-2</v>
      </c>
      <c r="AD417" s="1102">
        <v>4.1561035599999997E-2</v>
      </c>
      <c r="AE417" s="1072">
        <v>4.9000000000000004</v>
      </c>
      <c r="AF417" s="1102">
        <v>7.6398962500000001E-2</v>
      </c>
      <c r="AG417" s="1102">
        <v>4.1561035599999997E-2</v>
      </c>
      <c r="AH417" s="1072">
        <v>4.9000000000000004</v>
      </c>
      <c r="AI417" s="1102">
        <v>9.0431424999999996E-2</v>
      </c>
      <c r="AJ417" s="1102">
        <v>4.9194695199999999E-2</v>
      </c>
      <c r="AK417" s="1072">
        <v>5.8</v>
      </c>
      <c r="AL417" s="1102">
        <v>9.0431424999999996E-2</v>
      </c>
      <c r="AM417" s="1102">
        <v>4.9194695199999999E-2</v>
      </c>
      <c r="AN417" s="1072">
        <v>5.8</v>
      </c>
      <c r="AO417" s="1102">
        <v>9.0431424999999996E-2</v>
      </c>
      <c r="AP417" s="1102">
        <v>4.9194695199999999E-2</v>
      </c>
      <c r="AQ417" s="1072">
        <v>5.8</v>
      </c>
      <c r="AR417" s="1102">
        <v>7.6398962500000001E-2</v>
      </c>
      <c r="AS417" s="1102">
        <v>4.1561035599999997E-2</v>
      </c>
      <c r="AT417" s="1072">
        <v>4.9000000000000004</v>
      </c>
      <c r="AU417" s="1102">
        <v>7.6398962500000001E-2</v>
      </c>
      <c r="AV417" s="1102">
        <v>4.1561035599999997E-2</v>
      </c>
      <c r="AW417" s="1072">
        <v>4.9000000000000004</v>
      </c>
      <c r="AX417" s="1102">
        <v>7.6398962500000001E-2</v>
      </c>
      <c r="AY417" s="1102">
        <v>4.1561035599999997E-2</v>
      </c>
      <c r="AZ417" s="1072">
        <v>4.9000000000000004</v>
      </c>
      <c r="BA417" s="1102">
        <v>9.0431424999999996E-2</v>
      </c>
      <c r="BB417" s="1102">
        <v>4.9194695199999999E-2</v>
      </c>
      <c r="BC417" s="1072">
        <v>5.8</v>
      </c>
      <c r="BD417" s="1102">
        <v>9.0431424999999996E-2</v>
      </c>
      <c r="BE417" s="1102">
        <v>4.9194695199999999E-2</v>
      </c>
      <c r="BF417" s="1072">
        <v>5.8</v>
      </c>
      <c r="BG417" s="1102">
        <v>9.0431424999999996E-2</v>
      </c>
      <c r="BH417" s="1102">
        <v>4.9194695199999999E-2</v>
      </c>
      <c r="BI417" s="1072">
        <v>5.8</v>
      </c>
      <c r="BJ417" s="1102">
        <v>9.0431424999999996E-2</v>
      </c>
      <c r="BK417" s="1102">
        <v>4.9194695199999999E-2</v>
      </c>
      <c r="BL417" s="1072">
        <v>5.8</v>
      </c>
      <c r="BM417" s="1102">
        <v>7.7958125000000003E-2</v>
      </c>
      <c r="BN417" s="1102">
        <v>4.2409219999999997E-2</v>
      </c>
      <c r="BO417" s="1072">
        <v>5</v>
      </c>
      <c r="BP417" s="1102">
        <v>7.7958125000000003E-2</v>
      </c>
      <c r="BQ417" s="1102">
        <v>4.2409219999999997E-2</v>
      </c>
      <c r="BR417" s="1072">
        <v>5</v>
      </c>
      <c r="BS417" s="1102">
        <v>7.7958125000000003E-2</v>
      </c>
      <c r="BT417" s="1102">
        <v>4.2409219999999997E-2</v>
      </c>
      <c r="BU417" s="1072">
        <v>5</v>
      </c>
      <c r="BV417" s="1102">
        <v>7.6398962500000001E-2</v>
      </c>
      <c r="BW417" s="1102">
        <v>4.1561035599999997E-2</v>
      </c>
      <c r="BX417" s="1072">
        <v>4.9000000000000004</v>
      </c>
      <c r="BY417" s="1102">
        <v>8.1076449999999994E-2</v>
      </c>
      <c r="BZ417" s="1102">
        <v>4.4105588799999998E-2</v>
      </c>
      <c r="CA417" s="1072">
        <v>5.2</v>
      </c>
    </row>
    <row r="418" spans="1:79" ht="19.5" x14ac:dyDescent="0.3">
      <c r="A418" s="993"/>
      <c r="B418" s="1002"/>
      <c r="C418" s="939" t="s">
        <v>441</v>
      </c>
      <c r="D418" s="1069" t="s">
        <v>251</v>
      </c>
      <c r="E418" s="937"/>
      <c r="F418" s="954"/>
      <c r="G418" s="988">
        <v>10</v>
      </c>
      <c r="H418" s="1102">
        <v>1.5591625E-3</v>
      </c>
      <c r="I418" s="1102">
        <v>8.4818440000000001E-4</v>
      </c>
      <c r="J418" s="1072">
        <v>0.1</v>
      </c>
      <c r="K418" s="1102">
        <v>1.5591625E-3</v>
      </c>
      <c r="L418" s="1102">
        <v>8.4818440000000001E-4</v>
      </c>
      <c r="M418" s="1072">
        <v>0.1</v>
      </c>
      <c r="N418" s="1102">
        <v>1.5591625E-3</v>
      </c>
      <c r="O418" s="1102">
        <v>8.4818440000000001E-4</v>
      </c>
      <c r="P418" s="1072">
        <v>0.1</v>
      </c>
      <c r="Q418" s="1102">
        <v>1.5591625E-3</v>
      </c>
      <c r="R418" s="1102">
        <v>8.4818440000000001E-4</v>
      </c>
      <c r="S418" s="1072">
        <v>0.1</v>
      </c>
      <c r="T418" s="1102">
        <v>1.5591625E-3</v>
      </c>
      <c r="U418" s="1102">
        <v>8.4818440000000001E-4</v>
      </c>
      <c r="V418" s="1072">
        <v>0.1</v>
      </c>
      <c r="W418" s="1102">
        <v>1.5591625E-3</v>
      </c>
      <c r="X418" s="1102">
        <v>8.4818440000000001E-4</v>
      </c>
      <c r="Y418" s="1072">
        <v>0.1</v>
      </c>
      <c r="Z418" s="1102">
        <v>1.5591625E-3</v>
      </c>
      <c r="AA418" s="1102">
        <v>8.4818440000000001E-4</v>
      </c>
      <c r="AB418" s="1072">
        <v>0.1</v>
      </c>
      <c r="AC418" s="1102">
        <v>1.5591625E-3</v>
      </c>
      <c r="AD418" s="1102">
        <v>8.4818440000000001E-4</v>
      </c>
      <c r="AE418" s="1072">
        <v>0.1</v>
      </c>
      <c r="AF418" s="1102">
        <v>1.5591625E-3</v>
      </c>
      <c r="AG418" s="1102">
        <v>8.4818440000000001E-4</v>
      </c>
      <c r="AH418" s="1072">
        <v>0.1</v>
      </c>
      <c r="AI418" s="1102">
        <v>1.5591625E-3</v>
      </c>
      <c r="AJ418" s="1102">
        <v>8.4818440000000001E-4</v>
      </c>
      <c r="AK418" s="1072">
        <v>0.1</v>
      </c>
      <c r="AL418" s="1102">
        <v>1.5591625E-3</v>
      </c>
      <c r="AM418" s="1102">
        <v>8.4818440000000001E-4</v>
      </c>
      <c r="AN418" s="1072">
        <v>0.1</v>
      </c>
      <c r="AO418" s="1102">
        <v>1.5591625E-3</v>
      </c>
      <c r="AP418" s="1102">
        <v>8.4818440000000001E-4</v>
      </c>
      <c r="AQ418" s="1072">
        <v>0.1</v>
      </c>
      <c r="AR418" s="1102">
        <v>1.5591625E-3</v>
      </c>
      <c r="AS418" s="1102">
        <v>8.4818440000000001E-4</v>
      </c>
      <c r="AT418" s="1072">
        <v>0.1</v>
      </c>
      <c r="AU418" s="1102">
        <v>1.5591625E-3</v>
      </c>
      <c r="AV418" s="1102">
        <v>8.4818440000000001E-4</v>
      </c>
      <c r="AW418" s="1072">
        <v>0.1</v>
      </c>
      <c r="AX418" s="1102">
        <v>1.5591625E-3</v>
      </c>
      <c r="AY418" s="1102">
        <v>8.4818440000000001E-4</v>
      </c>
      <c r="AZ418" s="1072">
        <v>0.1</v>
      </c>
      <c r="BA418" s="1102">
        <v>1.5591625E-3</v>
      </c>
      <c r="BB418" s="1102">
        <v>8.4818440000000001E-4</v>
      </c>
      <c r="BC418" s="1072">
        <v>0.1</v>
      </c>
      <c r="BD418" s="1102">
        <v>1.5591625E-3</v>
      </c>
      <c r="BE418" s="1102">
        <v>8.4818440000000001E-4</v>
      </c>
      <c r="BF418" s="1072">
        <v>0.1</v>
      </c>
      <c r="BG418" s="1102">
        <v>1.5591625E-3</v>
      </c>
      <c r="BH418" s="1102">
        <v>8.4818440000000001E-4</v>
      </c>
      <c r="BI418" s="1072">
        <v>0.1</v>
      </c>
      <c r="BJ418" s="1102">
        <v>1.5591625E-3</v>
      </c>
      <c r="BK418" s="1102">
        <v>8.4818440000000001E-4</v>
      </c>
      <c r="BL418" s="1072">
        <v>0.1</v>
      </c>
      <c r="BM418" s="1102">
        <v>1.5591625E-3</v>
      </c>
      <c r="BN418" s="1102">
        <v>8.4818440000000001E-4</v>
      </c>
      <c r="BO418" s="1072">
        <v>0.1</v>
      </c>
      <c r="BP418" s="1102">
        <v>1.5591625E-3</v>
      </c>
      <c r="BQ418" s="1102">
        <v>8.4818440000000001E-4</v>
      </c>
      <c r="BR418" s="1072">
        <v>0.1</v>
      </c>
      <c r="BS418" s="1102">
        <v>1.5591625E-3</v>
      </c>
      <c r="BT418" s="1102">
        <v>8.4818440000000001E-4</v>
      </c>
      <c r="BU418" s="1072">
        <v>0.1</v>
      </c>
      <c r="BV418" s="1102">
        <v>1.5591625E-3</v>
      </c>
      <c r="BW418" s="1102">
        <v>8.4818440000000001E-4</v>
      </c>
      <c r="BX418" s="1072">
        <v>0.1</v>
      </c>
      <c r="BY418" s="1102">
        <v>1.5591625E-3</v>
      </c>
      <c r="BZ418" s="1102">
        <v>8.4818440000000001E-4</v>
      </c>
      <c r="CA418" s="1072">
        <v>0.1</v>
      </c>
    </row>
    <row r="419" spans="1:79" ht="19.5" x14ac:dyDescent="0.3">
      <c r="A419" s="1068"/>
      <c r="B419" s="1066"/>
      <c r="C419" s="939"/>
      <c r="D419" s="1009" t="s">
        <v>21</v>
      </c>
      <c r="E419" s="937"/>
      <c r="F419" s="954"/>
      <c r="G419" s="988">
        <v>10</v>
      </c>
      <c r="H419" s="1102">
        <v>1.5591625E-3</v>
      </c>
      <c r="I419" s="1102">
        <v>8.4818440000000001E-4</v>
      </c>
      <c r="J419" s="1072">
        <v>0.1</v>
      </c>
      <c r="K419" s="1102">
        <v>1.5591625E-3</v>
      </c>
      <c r="L419" s="1102">
        <v>8.4818440000000001E-4</v>
      </c>
      <c r="M419" s="1072">
        <v>0.1</v>
      </c>
      <c r="N419" s="1102">
        <v>1.5591625E-3</v>
      </c>
      <c r="O419" s="1102">
        <v>8.4818440000000001E-4</v>
      </c>
      <c r="P419" s="1072">
        <v>0.1</v>
      </c>
      <c r="Q419" s="1102">
        <v>1.5591625E-3</v>
      </c>
      <c r="R419" s="1102">
        <v>8.4818440000000001E-4</v>
      </c>
      <c r="S419" s="1072">
        <v>0.1</v>
      </c>
      <c r="T419" s="1102">
        <v>1.5591625E-3</v>
      </c>
      <c r="U419" s="1102">
        <v>8.4818440000000001E-4</v>
      </c>
      <c r="V419" s="1072">
        <v>0.1</v>
      </c>
      <c r="W419" s="1102">
        <v>1.5591625E-3</v>
      </c>
      <c r="X419" s="1102">
        <v>8.4818440000000001E-4</v>
      </c>
      <c r="Y419" s="1072">
        <v>0.1</v>
      </c>
      <c r="Z419" s="1102">
        <v>1.5591625E-3</v>
      </c>
      <c r="AA419" s="1102">
        <v>8.4818440000000001E-4</v>
      </c>
      <c r="AB419" s="1072">
        <v>0.1</v>
      </c>
      <c r="AC419" s="1102">
        <v>1.5591625E-3</v>
      </c>
      <c r="AD419" s="1102">
        <v>8.4818440000000001E-4</v>
      </c>
      <c r="AE419" s="1072">
        <v>0.1</v>
      </c>
      <c r="AF419" s="1102">
        <v>1.5591625E-3</v>
      </c>
      <c r="AG419" s="1102">
        <v>8.4818440000000001E-4</v>
      </c>
      <c r="AH419" s="1072">
        <v>0.1</v>
      </c>
      <c r="AI419" s="1102">
        <v>1.5591625E-3</v>
      </c>
      <c r="AJ419" s="1102">
        <v>8.4818440000000001E-4</v>
      </c>
      <c r="AK419" s="1072">
        <v>0.1</v>
      </c>
      <c r="AL419" s="1102">
        <v>1.5591625E-3</v>
      </c>
      <c r="AM419" s="1102">
        <v>8.4818440000000001E-4</v>
      </c>
      <c r="AN419" s="1072">
        <v>0.1</v>
      </c>
      <c r="AO419" s="1102">
        <v>1.5591625E-3</v>
      </c>
      <c r="AP419" s="1102">
        <v>8.4818440000000001E-4</v>
      </c>
      <c r="AQ419" s="1072">
        <v>0.1</v>
      </c>
      <c r="AR419" s="1102">
        <v>1.5591625E-3</v>
      </c>
      <c r="AS419" s="1102">
        <v>8.4818440000000001E-4</v>
      </c>
      <c r="AT419" s="1072">
        <v>0.1</v>
      </c>
      <c r="AU419" s="1102">
        <v>1.5591625E-3</v>
      </c>
      <c r="AV419" s="1102">
        <v>8.4818440000000001E-4</v>
      </c>
      <c r="AW419" s="1072">
        <v>0.1</v>
      </c>
      <c r="AX419" s="1102">
        <v>1.5591625E-3</v>
      </c>
      <c r="AY419" s="1102">
        <v>8.4818440000000001E-4</v>
      </c>
      <c r="AZ419" s="1072">
        <v>0.1</v>
      </c>
      <c r="BA419" s="1102">
        <v>1.5591625E-3</v>
      </c>
      <c r="BB419" s="1102">
        <v>8.4818440000000001E-4</v>
      </c>
      <c r="BC419" s="1072">
        <v>0.1</v>
      </c>
      <c r="BD419" s="1102">
        <v>1.5591625E-3</v>
      </c>
      <c r="BE419" s="1102">
        <v>8.4818440000000001E-4</v>
      </c>
      <c r="BF419" s="1072">
        <v>0.1</v>
      </c>
      <c r="BG419" s="1102">
        <v>1.5591625E-3</v>
      </c>
      <c r="BH419" s="1102">
        <v>8.4818440000000001E-4</v>
      </c>
      <c r="BI419" s="1072">
        <v>0.1</v>
      </c>
      <c r="BJ419" s="1102">
        <v>1.5591625E-3</v>
      </c>
      <c r="BK419" s="1102">
        <v>8.4818440000000001E-4</v>
      </c>
      <c r="BL419" s="1072">
        <v>0.1</v>
      </c>
      <c r="BM419" s="1102">
        <v>1.5591625E-3</v>
      </c>
      <c r="BN419" s="1102">
        <v>8.4818440000000001E-4</v>
      </c>
      <c r="BO419" s="1072">
        <v>0.1</v>
      </c>
      <c r="BP419" s="1102">
        <v>1.5591625E-3</v>
      </c>
      <c r="BQ419" s="1102">
        <v>8.4818440000000001E-4</v>
      </c>
      <c r="BR419" s="1072">
        <v>0.1</v>
      </c>
      <c r="BS419" s="1102">
        <v>1.5591625E-3</v>
      </c>
      <c r="BT419" s="1102">
        <v>8.4818440000000001E-4</v>
      </c>
      <c r="BU419" s="1072">
        <v>0.1</v>
      </c>
      <c r="BV419" s="1102">
        <v>1.5591625E-3</v>
      </c>
      <c r="BW419" s="1102">
        <v>8.4818440000000001E-4</v>
      </c>
      <c r="BX419" s="1072">
        <v>0.1</v>
      </c>
      <c r="BY419" s="1102">
        <v>1.5591625E-3</v>
      </c>
      <c r="BZ419" s="1102">
        <v>8.4818440000000001E-4</v>
      </c>
      <c r="CA419" s="1072">
        <v>0.1</v>
      </c>
    </row>
    <row r="420" spans="1:79" ht="19.5" x14ac:dyDescent="0.3">
      <c r="A420" s="993"/>
      <c r="B420" s="1002"/>
      <c r="C420" s="939"/>
      <c r="D420" s="1009" t="s">
        <v>19</v>
      </c>
      <c r="E420" s="937"/>
      <c r="F420" s="954"/>
      <c r="G420" s="988">
        <v>10</v>
      </c>
      <c r="H420" s="1102">
        <v>1.5591625E-2</v>
      </c>
      <c r="I420" s="1102">
        <v>8.4818440000000005E-3</v>
      </c>
      <c r="J420" s="1072">
        <v>1</v>
      </c>
      <c r="K420" s="1102">
        <v>1.5591625E-2</v>
      </c>
      <c r="L420" s="1102">
        <v>8.4818440000000005E-3</v>
      </c>
      <c r="M420" s="1072">
        <v>1</v>
      </c>
      <c r="N420" s="1102">
        <v>1.5591625E-2</v>
      </c>
      <c r="O420" s="1102">
        <v>8.4818440000000005E-3</v>
      </c>
      <c r="P420" s="1072">
        <v>1</v>
      </c>
      <c r="Q420" s="1102">
        <v>1.5591625E-2</v>
      </c>
      <c r="R420" s="1102">
        <v>8.4818440000000005E-3</v>
      </c>
      <c r="S420" s="1072">
        <v>1</v>
      </c>
      <c r="T420" s="1102">
        <v>1.5591625E-2</v>
      </c>
      <c r="U420" s="1102">
        <v>8.4818440000000005E-3</v>
      </c>
      <c r="V420" s="1072">
        <v>1</v>
      </c>
      <c r="W420" s="1102">
        <v>1.40324625E-2</v>
      </c>
      <c r="X420" s="1102">
        <v>7.6336596000000003E-3</v>
      </c>
      <c r="Y420" s="1072">
        <v>0.9</v>
      </c>
      <c r="Z420" s="1102">
        <v>1.40324625E-2</v>
      </c>
      <c r="AA420" s="1102">
        <v>7.6336596000000003E-3</v>
      </c>
      <c r="AB420" s="1072">
        <v>0.9</v>
      </c>
      <c r="AC420" s="1102">
        <v>1.40324625E-2</v>
      </c>
      <c r="AD420" s="1102">
        <v>7.6336596000000003E-3</v>
      </c>
      <c r="AE420" s="1072">
        <v>0.9</v>
      </c>
      <c r="AF420" s="1102">
        <v>1.40324625E-2</v>
      </c>
      <c r="AG420" s="1102">
        <v>7.6336596000000003E-3</v>
      </c>
      <c r="AH420" s="1072">
        <v>0.9</v>
      </c>
      <c r="AI420" s="1102">
        <v>1.5591625E-2</v>
      </c>
      <c r="AJ420" s="1102">
        <v>8.4818440000000005E-3</v>
      </c>
      <c r="AK420" s="1072">
        <v>1</v>
      </c>
      <c r="AL420" s="1102">
        <v>1.5591625E-2</v>
      </c>
      <c r="AM420" s="1102">
        <v>8.4818440000000005E-3</v>
      </c>
      <c r="AN420" s="1072">
        <v>1</v>
      </c>
      <c r="AO420" s="1102">
        <v>1.5591625E-2</v>
      </c>
      <c r="AP420" s="1102">
        <v>8.4818440000000005E-3</v>
      </c>
      <c r="AQ420" s="1072">
        <v>1</v>
      </c>
      <c r="AR420" s="1102">
        <v>1.40324625E-2</v>
      </c>
      <c r="AS420" s="1102">
        <v>7.6336596000000003E-3</v>
      </c>
      <c r="AT420" s="1072">
        <v>0.9</v>
      </c>
      <c r="AU420" s="1102">
        <v>1.40324625E-2</v>
      </c>
      <c r="AV420" s="1102">
        <v>7.6336596000000003E-3</v>
      </c>
      <c r="AW420" s="1072">
        <v>0.9</v>
      </c>
      <c r="AX420" s="1102">
        <v>1.40324625E-2</v>
      </c>
      <c r="AY420" s="1102">
        <v>7.6336596000000003E-3</v>
      </c>
      <c r="AZ420" s="1072">
        <v>0.9</v>
      </c>
      <c r="BA420" s="1102">
        <v>1.5591625E-2</v>
      </c>
      <c r="BB420" s="1102">
        <v>8.4818440000000005E-3</v>
      </c>
      <c r="BC420" s="1072">
        <v>1</v>
      </c>
      <c r="BD420" s="1102">
        <v>1.5591625E-2</v>
      </c>
      <c r="BE420" s="1102">
        <v>8.4818440000000005E-3</v>
      </c>
      <c r="BF420" s="1072">
        <v>1</v>
      </c>
      <c r="BG420" s="1102">
        <v>1.5591625E-2</v>
      </c>
      <c r="BH420" s="1102">
        <v>8.4818440000000005E-3</v>
      </c>
      <c r="BI420" s="1072">
        <v>1</v>
      </c>
      <c r="BJ420" s="1102">
        <v>1.5591625E-2</v>
      </c>
      <c r="BK420" s="1102">
        <v>8.4818440000000005E-3</v>
      </c>
      <c r="BL420" s="1072">
        <v>1</v>
      </c>
      <c r="BM420" s="1102">
        <v>1.5591625E-2</v>
      </c>
      <c r="BN420" s="1102">
        <v>8.4818440000000005E-3</v>
      </c>
      <c r="BO420" s="1072">
        <v>1</v>
      </c>
      <c r="BP420" s="1102">
        <v>1.5591625E-2</v>
      </c>
      <c r="BQ420" s="1102">
        <v>8.4818440000000005E-3</v>
      </c>
      <c r="BR420" s="1072">
        <v>1</v>
      </c>
      <c r="BS420" s="1102">
        <v>1.5591625E-2</v>
      </c>
      <c r="BT420" s="1102">
        <v>8.4818440000000005E-3</v>
      </c>
      <c r="BU420" s="1072">
        <v>1</v>
      </c>
      <c r="BV420" s="1102">
        <v>1.40324625E-2</v>
      </c>
      <c r="BW420" s="1102">
        <v>7.6336596000000003E-3</v>
      </c>
      <c r="BX420" s="1072">
        <v>0.9</v>
      </c>
      <c r="BY420" s="1102">
        <v>1.5591625E-2</v>
      </c>
      <c r="BZ420" s="1102">
        <v>8.4818440000000005E-3</v>
      </c>
      <c r="CA420" s="1072">
        <v>1</v>
      </c>
    </row>
    <row r="421" spans="1:79" ht="20.25" thickBot="1" x14ac:dyDescent="0.35">
      <c r="A421" s="996"/>
      <c r="B421" s="1003"/>
      <c r="C421" s="997"/>
      <c r="D421" s="1047" t="s">
        <v>359</v>
      </c>
      <c r="E421" s="949"/>
      <c r="F421" s="999"/>
      <c r="G421" s="1000">
        <v>10</v>
      </c>
      <c r="H421" s="1079"/>
      <c r="I421" s="1079"/>
      <c r="J421" s="1072">
        <v>0</v>
      </c>
      <c r="K421" s="1079"/>
      <c r="L421" s="1079"/>
      <c r="M421" s="1072">
        <v>0</v>
      </c>
      <c r="N421" s="1079"/>
      <c r="O421" s="1079"/>
      <c r="P421" s="1072">
        <v>0</v>
      </c>
      <c r="Q421" s="1079"/>
      <c r="R421" s="1079"/>
      <c r="S421" s="1072">
        <v>0</v>
      </c>
      <c r="T421" s="1079"/>
      <c r="U421" s="1079"/>
      <c r="V421" s="1072">
        <v>0</v>
      </c>
      <c r="W421" s="1079"/>
      <c r="X421" s="1079"/>
      <c r="Y421" s="1072"/>
      <c r="Z421" s="1079"/>
      <c r="AA421" s="1079"/>
      <c r="AB421" s="1072"/>
      <c r="AC421" s="1079"/>
      <c r="AD421" s="1079"/>
      <c r="AE421" s="1072"/>
      <c r="AF421" s="1079"/>
      <c r="AG421" s="1079"/>
      <c r="AH421" s="1072"/>
      <c r="AI421" s="1079"/>
      <c r="AJ421" s="1079"/>
      <c r="AK421" s="1072">
        <v>0</v>
      </c>
      <c r="AL421" s="1079"/>
      <c r="AM421" s="1079"/>
      <c r="AN421" s="1072">
        <v>0</v>
      </c>
      <c r="AO421" s="1079"/>
      <c r="AP421" s="1079"/>
      <c r="AQ421" s="1072">
        <v>0</v>
      </c>
      <c r="AR421" s="1079"/>
      <c r="AS421" s="1079"/>
      <c r="AT421" s="1072"/>
      <c r="AU421" s="1079"/>
      <c r="AV421" s="1079"/>
      <c r="AW421" s="1072"/>
      <c r="AX421" s="1079"/>
      <c r="AY421" s="1079"/>
      <c r="AZ421" s="1072"/>
      <c r="BA421" s="1079"/>
      <c r="BB421" s="1079"/>
      <c r="BC421" s="1072">
        <v>0</v>
      </c>
      <c r="BD421" s="1079"/>
      <c r="BE421" s="1079"/>
      <c r="BF421" s="1072">
        <v>0</v>
      </c>
      <c r="BG421" s="1079"/>
      <c r="BH421" s="1079"/>
      <c r="BI421" s="1072">
        <v>0</v>
      </c>
      <c r="BJ421" s="1079"/>
      <c r="BK421" s="1079"/>
      <c r="BL421" s="1072">
        <v>0</v>
      </c>
      <c r="BM421" s="1079"/>
      <c r="BN421" s="1079"/>
      <c r="BO421" s="1072">
        <v>0</v>
      </c>
      <c r="BP421" s="1079"/>
      <c r="BQ421" s="1079"/>
      <c r="BR421" s="1072">
        <v>0</v>
      </c>
      <c r="BS421" s="1079"/>
      <c r="BT421" s="1079"/>
      <c r="BU421" s="1072">
        <v>0</v>
      </c>
      <c r="BV421" s="1079"/>
      <c r="BW421" s="1079"/>
      <c r="BX421" s="1072"/>
      <c r="BY421" s="1079"/>
      <c r="BZ421" s="1079"/>
      <c r="CA421" s="1072">
        <v>0</v>
      </c>
    </row>
    <row r="422" spans="1:79" s="930" customFormat="1" ht="19.5" thickBot="1" x14ac:dyDescent="0.35">
      <c r="A422" s="992"/>
      <c r="B422" s="1018">
        <v>14</v>
      </c>
      <c r="C422" s="971" t="s">
        <v>147</v>
      </c>
      <c r="D422" s="950"/>
      <c r="E422" s="951"/>
      <c r="H422" s="1075"/>
      <c r="I422" s="1075"/>
      <c r="J422" s="1075"/>
      <c r="K422" s="1075"/>
      <c r="L422" s="1075"/>
      <c r="M422" s="1075"/>
      <c r="N422" s="1075"/>
      <c r="O422" s="1075"/>
      <c r="P422" s="1075"/>
      <c r="Q422" s="1075"/>
      <c r="R422" s="1075"/>
      <c r="S422" s="1075"/>
      <c r="T422" s="1075"/>
      <c r="U422" s="1075"/>
      <c r="V422" s="1075"/>
      <c r="W422" s="1075"/>
      <c r="X422" s="1075"/>
      <c r="Y422" s="1075"/>
      <c r="Z422" s="1075"/>
      <c r="AA422" s="1075"/>
      <c r="AB422" s="1075"/>
      <c r="AC422" s="1075"/>
      <c r="AD422" s="1075"/>
      <c r="AE422" s="1075"/>
      <c r="AF422" s="1075"/>
      <c r="AG422" s="1075"/>
      <c r="AH422" s="1075"/>
      <c r="AI422" s="1075"/>
      <c r="AJ422" s="1075"/>
      <c r="AK422" s="1075"/>
      <c r="AL422" s="1075"/>
      <c r="AM422" s="1075"/>
      <c r="AN422" s="1075"/>
      <c r="AO422" s="1075"/>
      <c r="AP422" s="1075"/>
      <c r="AQ422" s="1075"/>
      <c r="AR422" s="1075"/>
      <c r="AS422" s="1075"/>
      <c r="AT422" s="1075"/>
      <c r="AU422" s="1075"/>
      <c r="AV422" s="1075"/>
      <c r="AW422" s="1075"/>
      <c r="AX422" s="1075"/>
      <c r="AY422" s="1075"/>
      <c r="AZ422" s="1075"/>
      <c r="BA422" s="1075"/>
      <c r="BB422" s="1075"/>
      <c r="BC422" s="1075"/>
      <c r="BD422" s="1075"/>
      <c r="BE422" s="1075"/>
      <c r="BF422" s="1075"/>
      <c r="BG422" s="1075"/>
      <c r="BH422" s="1075"/>
      <c r="BI422" s="1075"/>
      <c r="BJ422" s="1075"/>
      <c r="BK422" s="1075"/>
      <c r="BL422" s="1075"/>
      <c r="BM422" s="1075"/>
      <c r="BN422" s="1075"/>
      <c r="BO422" s="1075"/>
      <c r="BP422" s="1075"/>
      <c r="BQ422" s="1075"/>
      <c r="BR422" s="1075"/>
      <c r="BS422" s="1075"/>
      <c r="BT422" s="1075"/>
      <c r="BU422" s="1075"/>
      <c r="BV422" s="1075"/>
      <c r="BW422" s="1075"/>
      <c r="BX422" s="1075"/>
      <c r="BY422" s="1075"/>
      <c r="BZ422" s="1075"/>
      <c r="CA422" s="1075"/>
    </row>
    <row r="423" spans="1:79" s="122" customFormat="1" ht="19.5" customHeight="1" x14ac:dyDescent="0.3">
      <c r="A423" s="1004"/>
      <c r="B423" s="1001"/>
      <c r="C423" s="1005"/>
      <c r="D423" s="1008" t="s">
        <v>6</v>
      </c>
      <c r="E423" s="937" t="s">
        <v>509</v>
      </c>
      <c r="F423" s="1013" t="s">
        <v>434</v>
      </c>
      <c r="G423" s="988">
        <v>35</v>
      </c>
      <c r="H423" s="1102">
        <v>7.9471874999999997E-2</v>
      </c>
      <c r="I423" s="1102">
        <v>4.3232699999999999E-2</v>
      </c>
      <c r="J423" s="1072">
        <v>1.5</v>
      </c>
      <c r="K423" s="1102">
        <v>7.9471874999999997E-2</v>
      </c>
      <c r="L423" s="1102">
        <v>4.3232699999999999E-2</v>
      </c>
      <c r="M423" s="1072">
        <v>1.5</v>
      </c>
      <c r="N423" s="1102">
        <v>7.9471874999999997E-2</v>
      </c>
      <c r="O423" s="1102">
        <v>4.3232699999999999E-2</v>
      </c>
      <c r="P423" s="1072">
        <v>1.5</v>
      </c>
      <c r="Q423" s="1102">
        <v>7.9471874999999997E-2</v>
      </c>
      <c r="R423" s="1102">
        <v>4.3232699999999999E-2</v>
      </c>
      <c r="S423" s="1072">
        <v>1.5</v>
      </c>
      <c r="T423" s="1102">
        <v>7.9471874999999997E-2</v>
      </c>
      <c r="U423" s="1102">
        <v>4.3232699999999999E-2</v>
      </c>
      <c r="V423" s="1072">
        <v>1.5</v>
      </c>
      <c r="W423" s="1102">
        <v>7.9471874999999997E-2</v>
      </c>
      <c r="X423" s="1102">
        <v>4.3232699999999999E-2</v>
      </c>
      <c r="Y423" s="1072">
        <v>1.5</v>
      </c>
      <c r="Z423" s="1102">
        <v>0.1059625</v>
      </c>
      <c r="AA423" s="1102">
        <v>5.7643600000000003E-2</v>
      </c>
      <c r="AB423" s="1072">
        <v>2</v>
      </c>
      <c r="AC423" s="1102">
        <v>0.1059625</v>
      </c>
      <c r="AD423" s="1102">
        <v>5.7643600000000003E-2</v>
      </c>
      <c r="AE423" s="1072">
        <v>2</v>
      </c>
      <c r="AF423" s="1102">
        <v>0.1059625</v>
      </c>
      <c r="AG423" s="1102">
        <v>5.7643600000000003E-2</v>
      </c>
      <c r="AH423" s="1072">
        <v>2</v>
      </c>
      <c r="AI423" s="1102">
        <v>0.1059625</v>
      </c>
      <c r="AJ423" s="1102">
        <v>5.7643600000000003E-2</v>
      </c>
      <c r="AK423" s="1072">
        <v>2</v>
      </c>
      <c r="AL423" s="1102">
        <v>0.1059625</v>
      </c>
      <c r="AM423" s="1102">
        <v>5.7643600000000003E-2</v>
      </c>
      <c r="AN423" s="1072">
        <v>2</v>
      </c>
      <c r="AO423" s="1102">
        <v>0.1059625</v>
      </c>
      <c r="AP423" s="1102">
        <v>5.7643600000000003E-2</v>
      </c>
      <c r="AQ423" s="1072">
        <v>2</v>
      </c>
      <c r="AR423" s="1102">
        <v>7.9471874999999997E-2</v>
      </c>
      <c r="AS423" s="1102">
        <v>4.3232699999999999E-2</v>
      </c>
      <c r="AT423" s="1072">
        <v>1.5</v>
      </c>
      <c r="AU423" s="1102">
        <v>0.1059625</v>
      </c>
      <c r="AV423" s="1102">
        <v>5.7643600000000003E-2</v>
      </c>
      <c r="AW423" s="1072">
        <v>2</v>
      </c>
      <c r="AX423" s="1102">
        <v>0.1059625</v>
      </c>
      <c r="AY423" s="1102">
        <v>5.7643600000000003E-2</v>
      </c>
      <c r="AZ423" s="1072">
        <v>2</v>
      </c>
      <c r="BA423" s="1102">
        <v>0.1059625</v>
      </c>
      <c r="BB423" s="1102">
        <v>5.7643600000000003E-2</v>
      </c>
      <c r="BC423" s="1072">
        <v>2</v>
      </c>
      <c r="BD423" s="1102">
        <v>0.1059625</v>
      </c>
      <c r="BE423" s="1102">
        <v>5.7643600000000003E-2</v>
      </c>
      <c r="BF423" s="1072">
        <v>2</v>
      </c>
      <c r="BG423" s="1102">
        <v>7.9471874999999997E-2</v>
      </c>
      <c r="BH423" s="1102">
        <v>4.3232699999999999E-2</v>
      </c>
      <c r="BI423" s="1072">
        <v>1.5</v>
      </c>
      <c r="BJ423" s="1102">
        <v>7.9471874999999997E-2</v>
      </c>
      <c r="BK423" s="1102">
        <v>4.3232699999999999E-2</v>
      </c>
      <c r="BL423" s="1072">
        <v>1.5</v>
      </c>
      <c r="BM423" s="1102">
        <v>7.9471874999999997E-2</v>
      </c>
      <c r="BN423" s="1102">
        <v>4.3232699999999999E-2</v>
      </c>
      <c r="BO423" s="1072">
        <v>1.5</v>
      </c>
      <c r="BP423" s="1102">
        <v>7.9471874999999997E-2</v>
      </c>
      <c r="BQ423" s="1102">
        <v>4.3232699999999999E-2</v>
      </c>
      <c r="BR423" s="1072">
        <v>1.5</v>
      </c>
      <c r="BS423" s="1102">
        <v>7.9471874999999997E-2</v>
      </c>
      <c r="BT423" s="1102">
        <v>4.3232699999999999E-2</v>
      </c>
      <c r="BU423" s="1072">
        <v>1.5</v>
      </c>
      <c r="BV423" s="1102">
        <v>7.9471874999999997E-2</v>
      </c>
      <c r="BW423" s="1102">
        <v>4.3232699999999999E-2</v>
      </c>
      <c r="BX423" s="1072">
        <v>1.5</v>
      </c>
      <c r="BY423" s="1102">
        <v>7.9471874999999997E-2</v>
      </c>
      <c r="BZ423" s="1102">
        <v>4.3232699999999999E-2</v>
      </c>
      <c r="CA423" s="1072">
        <v>1.5</v>
      </c>
    </row>
    <row r="424" spans="1:79" s="122" customFormat="1" ht="19.5" x14ac:dyDescent="0.3">
      <c r="A424" s="993"/>
      <c r="B424" s="1002"/>
      <c r="C424" s="932"/>
      <c r="D424" s="972"/>
      <c r="E424" s="937"/>
      <c r="F424" s="954" t="s">
        <v>436</v>
      </c>
      <c r="G424" s="988">
        <v>10</v>
      </c>
      <c r="H424" s="1071">
        <v>0.08</v>
      </c>
      <c r="I424" s="1071">
        <v>6.0999999999999999E-2</v>
      </c>
      <c r="J424" s="1072">
        <v>6</v>
      </c>
      <c r="K424" s="1071">
        <v>7.9000000000000001E-2</v>
      </c>
      <c r="L424" s="1071">
        <v>6.0999999999999999E-2</v>
      </c>
      <c r="M424" s="1072">
        <v>6</v>
      </c>
      <c r="N424" s="1071">
        <v>7.2999999999999995E-2</v>
      </c>
      <c r="O424" s="1071">
        <v>5.8999999999999997E-2</v>
      </c>
      <c r="P424" s="1072">
        <v>5</v>
      </c>
      <c r="Q424" s="1071">
        <v>7.4999999999999997E-2</v>
      </c>
      <c r="R424" s="1071">
        <v>0.06</v>
      </c>
      <c r="S424" s="1072">
        <v>5</v>
      </c>
      <c r="T424" s="1071">
        <v>7.2999999999999995E-2</v>
      </c>
      <c r="U424" s="1071">
        <v>5.8999999999999997E-2</v>
      </c>
      <c r="V424" s="1072">
        <v>5</v>
      </c>
      <c r="W424" s="1071">
        <v>0.08</v>
      </c>
      <c r="X424" s="1071">
        <v>6.2E-2</v>
      </c>
      <c r="Y424" s="1072">
        <v>6</v>
      </c>
      <c r="Z424" s="1071">
        <v>9.5000000000000001E-2</v>
      </c>
      <c r="AA424" s="1071">
        <v>7.0999999999999994E-2</v>
      </c>
      <c r="AB424" s="1072">
        <v>7</v>
      </c>
      <c r="AC424" s="1071">
        <v>9.5000000000000001E-2</v>
      </c>
      <c r="AD424" s="1071">
        <v>7.0999999999999994E-2</v>
      </c>
      <c r="AE424" s="1072">
        <v>7</v>
      </c>
      <c r="AF424" s="1071">
        <v>9.5000000000000001E-2</v>
      </c>
      <c r="AG424" s="1071">
        <v>7.0999999999999994E-2</v>
      </c>
      <c r="AH424" s="1072">
        <v>7</v>
      </c>
      <c r="AI424" s="1071">
        <v>9.5000000000000001E-2</v>
      </c>
      <c r="AJ424" s="1071">
        <v>7.0999999999999994E-2</v>
      </c>
      <c r="AK424" s="1072">
        <v>7</v>
      </c>
      <c r="AL424" s="1071">
        <v>9.5000000000000001E-2</v>
      </c>
      <c r="AM424" s="1071">
        <v>7.0999999999999994E-2</v>
      </c>
      <c r="AN424" s="1072">
        <v>7</v>
      </c>
      <c r="AO424" s="1071">
        <v>9.5000000000000001E-2</v>
      </c>
      <c r="AP424" s="1071">
        <v>7.0999999999999994E-2</v>
      </c>
      <c r="AQ424" s="1072">
        <v>7</v>
      </c>
      <c r="AR424" s="1071">
        <v>8.3000000000000004E-2</v>
      </c>
      <c r="AS424" s="1071">
        <v>5.2999999999999999E-2</v>
      </c>
      <c r="AT424" s="1072">
        <v>6</v>
      </c>
      <c r="AU424" s="1071">
        <v>9.1999999999999998E-2</v>
      </c>
      <c r="AV424" s="1071">
        <v>6.5000000000000002E-2</v>
      </c>
      <c r="AW424" s="1072">
        <v>6</v>
      </c>
      <c r="AX424" s="1071">
        <v>8.3000000000000004E-2</v>
      </c>
      <c r="AY424" s="1071">
        <v>6.0999999999999999E-2</v>
      </c>
      <c r="AZ424" s="1072">
        <v>6</v>
      </c>
      <c r="BA424" s="1071">
        <v>7.6999999999999999E-2</v>
      </c>
      <c r="BB424" s="1071">
        <v>6.4000000000000001E-2</v>
      </c>
      <c r="BC424" s="1072">
        <v>6</v>
      </c>
      <c r="BD424" s="1071">
        <v>8.5999999999999993E-2</v>
      </c>
      <c r="BE424" s="1071">
        <v>0.06</v>
      </c>
      <c r="BF424" s="1072">
        <v>6</v>
      </c>
      <c r="BG424" s="1071">
        <v>8.3000000000000004E-2</v>
      </c>
      <c r="BH424" s="1071">
        <v>5.2999999999999999E-2</v>
      </c>
      <c r="BI424" s="1072">
        <v>6</v>
      </c>
      <c r="BJ424" s="1071">
        <v>8.1000000000000003E-2</v>
      </c>
      <c r="BK424" s="1071">
        <v>0.05</v>
      </c>
      <c r="BL424" s="1072">
        <v>5</v>
      </c>
      <c r="BM424" s="1071">
        <v>8.8999999999999996E-2</v>
      </c>
      <c r="BN424" s="1071">
        <v>5.5E-2</v>
      </c>
      <c r="BO424" s="1072">
        <v>6</v>
      </c>
      <c r="BP424" s="1071">
        <v>9.9000000000000005E-2</v>
      </c>
      <c r="BQ424" s="1071">
        <v>5.7000000000000002E-2</v>
      </c>
      <c r="BR424" s="1072">
        <v>6</v>
      </c>
      <c r="BS424" s="1071">
        <v>7.6999999999999999E-2</v>
      </c>
      <c r="BT424" s="1071">
        <v>4.1000000000000002E-2</v>
      </c>
      <c r="BU424" s="1072">
        <v>5</v>
      </c>
      <c r="BV424" s="1071">
        <v>7.6999999999999999E-2</v>
      </c>
      <c r="BW424" s="1071">
        <v>4.1000000000000002E-2</v>
      </c>
      <c r="BX424" s="1072">
        <v>5</v>
      </c>
      <c r="BY424" s="1071">
        <v>7.9000000000000001E-2</v>
      </c>
      <c r="BZ424" s="1071">
        <v>4.2999999999999997E-2</v>
      </c>
      <c r="CA424" s="1072">
        <v>5</v>
      </c>
    </row>
    <row r="425" spans="1:79" s="122" customFormat="1" ht="19.5" x14ac:dyDescent="0.3">
      <c r="A425" s="993"/>
      <c r="B425" s="1002"/>
      <c r="C425" s="932"/>
      <c r="D425" s="972"/>
      <c r="E425" s="937"/>
      <c r="F425" s="954" t="s">
        <v>437</v>
      </c>
      <c r="G425" s="988" t="s">
        <v>109</v>
      </c>
      <c r="H425" s="1201">
        <v>4</v>
      </c>
      <c r="I425" s="1201"/>
      <c r="J425" s="1201"/>
      <c r="K425" s="1201">
        <v>4</v>
      </c>
      <c r="L425" s="1201"/>
      <c r="M425" s="1201"/>
      <c r="N425" s="1201">
        <v>4</v>
      </c>
      <c r="O425" s="1201"/>
      <c r="P425" s="1201"/>
      <c r="Q425" s="1201">
        <v>4</v>
      </c>
      <c r="R425" s="1201"/>
      <c r="S425" s="1201"/>
      <c r="T425" s="1201">
        <v>4</v>
      </c>
      <c r="U425" s="1201"/>
      <c r="V425" s="1201"/>
      <c r="W425" s="1201">
        <v>4</v>
      </c>
      <c r="X425" s="1201"/>
      <c r="Y425" s="1201"/>
      <c r="Z425" s="1201">
        <v>4</v>
      </c>
      <c r="AA425" s="1201"/>
      <c r="AB425" s="1201"/>
      <c r="AC425" s="1201">
        <v>4</v>
      </c>
      <c r="AD425" s="1201"/>
      <c r="AE425" s="1201"/>
      <c r="AF425" s="1201">
        <v>4</v>
      </c>
      <c r="AG425" s="1201"/>
      <c r="AH425" s="1201"/>
      <c r="AI425" s="1201">
        <v>4</v>
      </c>
      <c r="AJ425" s="1201"/>
      <c r="AK425" s="1201"/>
      <c r="AL425" s="1201">
        <v>4</v>
      </c>
      <c r="AM425" s="1201"/>
      <c r="AN425" s="1201"/>
      <c r="AO425" s="1201">
        <v>4</v>
      </c>
      <c r="AP425" s="1201"/>
      <c r="AQ425" s="1201"/>
      <c r="AR425" s="1201">
        <v>4</v>
      </c>
      <c r="AS425" s="1201"/>
      <c r="AT425" s="1201"/>
      <c r="AU425" s="1201">
        <v>4</v>
      </c>
      <c r="AV425" s="1201"/>
      <c r="AW425" s="1201"/>
      <c r="AX425" s="1201">
        <v>4</v>
      </c>
      <c r="AY425" s="1201"/>
      <c r="AZ425" s="1201"/>
      <c r="BA425" s="1201">
        <v>4</v>
      </c>
      <c r="BB425" s="1201"/>
      <c r="BC425" s="1201"/>
      <c r="BD425" s="1201">
        <v>4</v>
      </c>
      <c r="BE425" s="1201"/>
      <c r="BF425" s="1201"/>
      <c r="BG425" s="1201">
        <v>4</v>
      </c>
      <c r="BH425" s="1201"/>
      <c r="BI425" s="1201"/>
      <c r="BJ425" s="1201">
        <v>4</v>
      </c>
      <c r="BK425" s="1201"/>
      <c r="BL425" s="1201"/>
      <c r="BM425" s="1201">
        <v>4</v>
      </c>
      <c r="BN425" s="1201"/>
      <c r="BO425" s="1201"/>
      <c r="BP425" s="1201">
        <v>4</v>
      </c>
      <c r="BQ425" s="1201"/>
      <c r="BR425" s="1201"/>
      <c r="BS425" s="1201">
        <v>4</v>
      </c>
      <c r="BT425" s="1201"/>
      <c r="BU425" s="1201"/>
      <c r="BV425" s="1201">
        <v>4</v>
      </c>
      <c r="BW425" s="1201"/>
      <c r="BX425" s="1201"/>
      <c r="BY425" s="1201">
        <v>4</v>
      </c>
      <c r="BZ425" s="1201"/>
      <c r="CA425" s="1201"/>
    </row>
    <row r="426" spans="1:79" ht="19.5" x14ac:dyDescent="0.3">
      <c r="A426" s="993"/>
      <c r="B426" s="1002"/>
      <c r="C426" s="939"/>
      <c r="D426" s="972"/>
      <c r="E426" s="937"/>
      <c r="F426" s="954" t="s">
        <v>438</v>
      </c>
      <c r="G426" s="988" t="s">
        <v>109</v>
      </c>
      <c r="H426" s="1201"/>
      <c r="I426" s="1201"/>
      <c r="J426" s="1201"/>
      <c r="K426" s="1201"/>
      <c r="L426" s="1201"/>
      <c r="M426" s="1201"/>
      <c r="N426" s="1201"/>
      <c r="O426" s="1201"/>
      <c r="P426" s="1201"/>
      <c r="Q426" s="1201"/>
      <c r="R426" s="1201"/>
      <c r="S426" s="1201"/>
      <c r="T426" s="1201"/>
      <c r="U426" s="1201"/>
      <c r="V426" s="1201"/>
      <c r="W426" s="1201"/>
      <c r="X426" s="1201"/>
      <c r="Y426" s="1201"/>
      <c r="Z426" s="1201"/>
      <c r="AA426" s="1201"/>
      <c r="AB426" s="1201"/>
      <c r="AC426" s="1201"/>
      <c r="AD426" s="1201"/>
      <c r="AE426" s="1201"/>
      <c r="AF426" s="1201"/>
      <c r="AG426" s="1201"/>
      <c r="AH426" s="1201"/>
      <c r="AI426" s="1201"/>
      <c r="AJ426" s="1201"/>
      <c r="AK426" s="1201"/>
      <c r="AL426" s="1201"/>
      <c r="AM426" s="1201"/>
      <c r="AN426" s="1201"/>
      <c r="AO426" s="1201"/>
      <c r="AP426" s="1201"/>
      <c r="AQ426" s="1201"/>
      <c r="AR426" s="1201"/>
      <c r="AS426" s="1201"/>
      <c r="AT426" s="1201"/>
      <c r="AU426" s="1201"/>
      <c r="AV426" s="1201"/>
      <c r="AW426" s="1201"/>
      <c r="AX426" s="1201"/>
      <c r="AY426" s="1201"/>
      <c r="AZ426" s="1201"/>
      <c r="BA426" s="1201"/>
      <c r="BB426" s="1201"/>
      <c r="BC426" s="1201"/>
      <c r="BD426" s="1201"/>
      <c r="BE426" s="1201"/>
      <c r="BF426" s="1201"/>
      <c r="BG426" s="1201"/>
      <c r="BH426" s="1201"/>
      <c r="BI426" s="1201"/>
      <c r="BJ426" s="1201"/>
      <c r="BK426" s="1201"/>
      <c r="BL426" s="1201"/>
      <c r="BM426" s="1201"/>
      <c r="BN426" s="1201"/>
      <c r="BO426" s="1201"/>
      <c r="BP426" s="1201"/>
      <c r="BQ426" s="1201"/>
      <c r="BR426" s="1201"/>
      <c r="BS426" s="1201"/>
      <c r="BT426" s="1201"/>
      <c r="BU426" s="1201"/>
      <c r="BV426" s="1201"/>
      <c r="BW426" s="1201"/>
      <c r="BX426" s="1201"/>
      <c r="BY426" s="1201"/>
      <c r="BZ426" s="1201"/>
      <c r="CA426" s="1201"/>
    </row>
    <row r="427" spans="1:79" ht="20.25" customHeight="1" x14ac:dyDescent="0.3">
      <c r="A427" s="993"/>
      <c r="B427" s="1002"/>
      <c r="C427" s="939"/>
      <c r="D427" s="995" t="s">
        <v>494</v>
      </c>
      <c r="E427" s="937" t="s">
        <v>509</v>
      </c>
      <c r="F427" s="954"/>
      <c r="G427" s="988">
        <v>35</v>
      </c>
      <c r="H427" s="1102">
        <v>0.26490625000000001</v>
      </c>
      <c r="I427" s="1102">
        <v>0.14410899999999999</v>
      </c>
      <c r="J427" s="1072">
        <v>5</v>
      </c>
      <c r="K427" s="1102">
        <v>0.26490625000000001</v>
      </c>
      <c r="L427" s="1102">
        <v>0.14410899999999999</v>
      </c>
      <c r="M427" s="1072">
        <v>5</v>
      </c>
      <c r="N427" s="1102">
        <v>0.26490625000000001</v>
      </c>
      <c r="O427" s="1102">
        <v>0.14410899999999999</v>
      </c>
      <c r="P427" s="1072">
        <v>5</v>
      </c>
      <c r="Q427" s="1102">
        <v>0.26490625000000001</v>
      </c>
      <c r="R427" s="1102">
        <v>0.14410899999999999</v>
      </c>
      <c r="S427" s="1072">
        <v>5</v>
      </c>
      <c r="T427" s="1102">
        <v>0.26490625000000001</v>
      </c>
      <c r="U427" s="1102">
        <v>0.14410899999999999</v>
      </c>
      <c r="V427" s="1072">
        <v>5</v>
      </c>
      <c r="W427" s="1102">
        <v>0.26490625000000001</v>
      </c>
      <c r="X427" s="1102">
        <v>0.14410899999999999</v>
      </c>
      <c r="Y427" s="1072">
        <v>5</v>
      </c>
      <c r="Z427" s="1102">
        <v>0.28609875000000001</v>
      </c>
      <c r="AA427" s="1102">
        <v>0.15563772000000001</v>
      </c>
      <c r="AB427" s="1072">
        <v>5.4</v>
      </c>
      <c r="AC427" s="1102">
        <v>0.28609875000000001</v>
      </c>
      <c r="AD427" s="1102">
        <v>0.15563772000000001</v>
      </c>
      <c r="AE427" s="1072">
        <v>5.4</v>
      </c>
      <c r="AF427" s="1102">
        <v>0.28609875000000001</v>
      </c>
      <c r="AG427" s="1102">
        <v>0.15563772000000001</v>
      </c>
      <c r="AH427" s="1072">
        <v>5.4</v>
      </c>
      <c r="AI427" s="1102">
        <v>0.28609875000000001</v>
      </c>
      <c r="AJ427" s="1102">
        <v>0.15563772000000001</v>
      </c>
      <c r="AK427" s="1072">
        <v>5.4</v>
      </c>
      <c r="AL427" s="1102">
        <v>0.28609875000000001</v>
      </c>
      <c r="AM427" s="1102">
        <v>0.15563772000000001</v>
      </c>
      <c r="AN427" s="1072">
        <v>5.4</v>
      </c>
      <c r="AO427" s="1102">
        <v>0.28609875000000001</v>
      </c>
      <c r="AP427" s="1102">
        <v>0.15563772000000001</v>
      </c>
      <c r="AQ427" s="1072">
        <v>5.4</v>
      </c>
      <c r="AR427" s="1102">
        <v>0.312589375</v>
      </c>
      <c r="AS427" s="1102">
        <v>0.17004862000000001</v>
      </c>
      <c r="AT427" s="1072">
        <v>5.9</v>
      </c>
      <c r="AU427" s="1102">
        <v>0.28609875000000001</v>
      </c>
      <c r="AV427" s="1102">
        <v>0.15563772000000001</v>
      </c>
      <c r="AW427" s="1072">
        <v>5.4</v>
      </c>
      <c r="AX427" s="1102">
        <v>0.28609875000000001</v>
      </c>
      <c r="AY427" s="1102">
        <v>0.15563772000000001</v>
      </c>
      <c r="AZ427" s="1072">
        <v>5.4</v>
      </c>
      <c r="BA427" s="1102">
        <v>0.312589375</v>
      </c>
      <c r="BB427" s="1102">
        <v>0.17004862000000001</v>
      </c>
      <c r="BC427" s="1072">
        <v>5.9</v>
      </c>
      <c r="BD427" s="1102">
        <v>0.312589375</v>
      </c>
      <c r="BE427" s="1102">
        <v>0.17004862000000001</v>
      </c>
      <c r="BF427" s="1072">
        <v>5.9</v>
      </c>
      <c r="BG427" s="1102">
        <v>0.312589375</v>
      </c>
      <c r="BH427" s="1102">
        <v>0.17004862000000001</v>
      </c>
      <c r="BI427" s="1072">
        <v>5.9</v>
      </c>
      <c r="BJ427" s="1102">
        <v>0.312589375</v>
      </c>
      <c r="BK427" s="1102">
        <v>0.17004862000000001</v>
      </c>
      <c r="BL427" s="1072">
        <v>5.9</v>
      </c>
      <c r="BM427" s="1102">
        <v>0.312589375</v>
      </c>
      <c r="BN427" s="1102">
        <v>0.17004862000000001</v>
      </c>
      <c r="BO427" s="1072">
        <v>5.9</v>
      </c>
      <c r="BP427" s="1102">
        <v>0.312589375</v>
      </c>
      <c r="BQ427" s="1102">
        <v>0.17004862000000001</v>
      </c>
      <c r="BR427" s="1072">
        <v>5.9</v>
      </c>
      <c r="BS427" s="1102">
        <v>0.312589375</v>
      </c>
      <c r="BT427" s="1102">
        <v>0.17004862000000001</v>
      </c>
      <c r="BU427" s="1072">
        <v>5.9</v>
      </c>
      <c r="BV427" s="1102">
        <v>0.312589375</v>
      </c>
      <c r="BW427" s="1102">
        <v>0.17004862000000001</v>
      </c>
      <c r="BX427" s="1072">
        <v>5.9</v>
      </c>
      <c r="BY427" s="1102">
        <v>0.26490625000000001</v>
      </c>
      <c r="BZ427" s="1102">
        <v>0.14410899999999999</v>
      </c>
      <c r="CA427" s="1072">
        <v>5</v>
      </c>
    </row>
    <row r="428" spans="1:79" ht="20.25" customHeight="1" x14ac:dyDescent="0.3">
      <c r="A428" s="993"/>
      <c r="B428" s="1002"/>
      <c r="C428" s="939"/>
      <c r="D428" s="983" t="s">
        <v>493</v>
      </c>
      <c r="E428" s="937" t="s">
        <v>509</v>
      </c>
      <c r="F428" s="954"/>
      <c r="G428" s="988">
        <v>35</v>
      </c>
      <c r="H428" s="1102">
        <v>-0.18013625</v>
      </c>
      <c r="I428" s="1102">
        <v>-9.7994120000000004E-2</v>
      </c>
      <c r="J428" s="1072">
        <v>-3.4</v>
      </c>
      <c r="K428" s="1102">
        <v>-0.18013625</v>
      </c>
      <c r="L428" s="1102">
        <v>-9.7994120000000004E-2</v>
      </c>
      <c r="M428" s="1072">
        <v>-3.4</v>
      </c>
      <c r="N428" s="1102">
        <v>-0.18013625</v>
      </c>
      <c r="O428" s="1102">
        <v>-9.7994120000000004E-2</v>
      </c>
      <c r="P428" s="1072">
        <v>-3.4</v>
      </c>
      <c r="Q428" s="1102">
        <v>-0.18013625</v>
      </c>
      <c r="R428" s="1102">
        <v>-9.7994120000000004E-2</v>
      </c>
      <c r="S428" s="1072">
        <v>-3.4</v>
      </c>
      <c r="T428" s="1102">
        <v>-0.18013625</v>
      </c>
      <c r="U428" s="1102">
        <v>-9.7994120000000004E-2</v>
      </c>
      <c r="V428" s="1072">
        <v>-3.4</v>
      </c>
      <c r="W428" s="1102">
        <v>-0.18013625</v>
      </c>
      <c r="X428" s="1102">
        <v>-9.7994120000000004E-2</v>
      </c>
      <c r="Y428" s="1072">
        <v>-3.4</v>
      </c>
      <c r="Z428" s="1102">
        <v>-0.18013625</v>
      </c>
      <c r="AA428" s="1102">
        <v>-9.7994120000000004E-2</v>
      </c>
      <c r="AB428" s="1072">
        <v>-3.4</v>
      </c>
      <c r="AC428" s="1102">
        <v>-0.18013625</v>
      </c>
      <c r="AD428" s="1102">
        <v>-9.7994120000000004E-2</v>
      </c>
      <c r="AE428" s="1072">
        <v>-3.4</v>
      </c>
      <c r="AF428" s="1102">
        <v>-0.18013625</v>
      </c>
      <c r="AG428" s="1102">
        <v>-9.7994120000000004E-2</v>
      </c>
      <c r="AH428" s="1072">
        <v>-3.4</v>
      </c>
      <c r="AI428" s="1102">
        <v>-0.18013625</v>
      </c>
      <c r="AJ428" s="1102">
        <v>-9.7994120000000004E-2</v>
      </c>
      <c r="AK428" s="1072">
        <v>-3.4</v>
      </c>
      <c r="AL428" s="1102">
        <v>-0.18013625</v>
      </c>
      <c r="AM428" s="1102">
        <v>-9.7994120000000004E-2</v>
      </c>
      <c r="AN428" s="1072">
        <v>-3.4</v>
      </c>
      <c r="AO428" s="1102">
        <v>-0.18013625</v>
      </c>
      <c r="AP428" s="1102">
        <v>-9.7994120000000004E-2</v>
      </c>
      <c r="AQ428" s="1072">
        <v>-3.4</v>
      </c>
      <c r="AR428" s="1102">
        <v>-0.22993862500000001</v>
      </c>
      <c r="AS428" s="1102">
        <v>-0.12508661200000001</v>
      </c>
      <c r="AT428" s="1072">
        <v>-4.34</v>
      </c>
      <c r="AU428" s="1102">
        <v>-0.18013625</v>
      </c>
      <c r="AV428" s="1102">
        <v>-9.7994120000000004E-2</v>
      </c>
      <c r="AW428" s="1072">
        <v>-3.4</v>
      </c>
      <c r="AX428" s="1102">
        <v>-0.18013625</v>
      </c>
      <c r="AY428" s="1102">
        <v>-9.7994120000000004E-2</v>
      </c>
      <c r="AZ428" s="1072">
        <v>-3.4</v>
      </c>
      <c r="BA428" s="1102">
        <v>-0.22993862500000001</v>
      </c>
      <c r="BB428" s="1102">
        <v>-0.12508661200000001</v>
      </c>
      <c r="BC428" s="1072">
        <v>-4.34</v>
      </c>
      <c r="BD428" s="1102">
        <v>-0.22993862500000001</v>
      </c>
      <c r="BE428" s="1102">
        <v>-0.12508661200000001</v>
      </c>
      <c r="BF428" s="1072">
        <v>-4.34</v>
      </c>
      <c r="BG428" s="1102">
        <v>-0.22993862500000001</v>
      </c>
      <c r="BH428" s="1102">
        <v>-0.12508661200000001</v>
      </c>
      <c r="BI428" s="1072">
        <v>-4.34</v>
      </c>
      <c r="BJ428" s="1102">
        <v>-0.22993862500000001</v>
      </c>
      <c r="BK428" s="1102">
        <v>-0.12508661200000001</v>
      </c>
      <c r="BL428" s="1072">
        <v>-4.34</v>
      </c>
      <c r="BM428" s="1102">
        <v>-0.22993862500000001</v>
      </c>
      <c r="BN428" s="1102">
        <v>-0.12508661200000001</v>
      </c>
      <c r="BO428" s="1072">
        <v>-4.34</v>
      </c>
      <c r="BP428" s="1102">
        <v>-0.22993862500000001</v>
      </c>
      <c r="BQ428" s="1102">
        <v>-0.12508661200000001</v>
      </c>
      <c r="BR428" s="1072">
        <v>-4.34</v>
      </c>
      <c r="BS428" s="1102">
        <v>-0.22993862500000001</v>
      </c>
      <c r="BT428" s="1102">
        <v>-0.12508661200000001</v>
      </c>
      <c r="BU428" s="1072">
        <v>-4.34</v>
      </c>
      <c r="BV428" s="1102">
        <v>-0.22993862500000001</v>
      </c>
      <c r="BW428" s="1102">
        <v>-0.12508661200000001</v>
      </c>
      <c r="BX428" s="1072">
        <v>-4.34</v>
      </c>
      <c r="BY428" s="1102">
        <v>-0.18013625</v>
      </c>
      <c r="BZ428" s="1102">
        <v>-9.7994120000000004E-2</v>
      </c>
      <c r="CA428" s="1072">
        <v>-3.4</v>
      </c>
    </row>
    <row r="429" spans="1:79" ht="19.5" x14ac:dyDescent="0.3">
      <c r="A429" s="993"/>
      <c r="B429" s="1002"/>
      <c r="C429" s="939" t="s">
        <v>439</v>
      </c>
      <c r="D429" s="1010" t="s">
        <v>86</v>
      </c>
      <c r="E429" s="937"/>
      <c r="F429" s="954" t="s">
        <v>245</v>
      </c>
      <c r="G429" s="988">
        <v>35</v>
      </c>
      <c r="H429" s="1201">
        <v>35</v>
      </c>
      <c r="I429" s="1201"/>
      <c r="J429" s="1201"/>
      <c r="K429" s="1201">
        <v>35</v>
      </c>
      <c r="L429" s="1201"/>
      <c r="M429" s="1201"/>
      <c r="N429" s="1201">
        <v>35</v>
      </c>
      <c r="O429" s="1201"/>
      <c r="P429" s="1201"/>
      <c r="Q429" s="1201">
        <v>35</v>
      </c>
      <c r="R429" s="1201"/>
      <c r="S429" s="1201"/>
      <c r="T429" s="1201">
        <v>35</v>
      </c>
      <c r="U429" s="1201"/>
      <c r="V429" s="1201"/>
      <c r="W429" s="1201">
        <v>35</v>
      </c>
      <c r="X429" s="1201"/>
      <c r="Y429" s="1201"/>
      <c r="Z429" s="1201">
        <v>35</v>
      </c>
      <c r="AA429" s="1201"/>
      <c r="AB429" s="1201"/>
      <c r="AC429" s="1201">
        <v>35</v>
      </c>
      <c r="AD429" s="1201"/>
      <c r="AE429" s="1201"/>
      <c r="AF429" s="1201">
        <v>35</v>
      </c>
      <c r="AG429" s="1201"/>
      <c r="AH429" s="1201"/>
      <c r="AI429" s="1201">
        <v>35</v>
      </c>
      <c r="AJ429" s="1201"/>
      <c r="AK429" s="1201"/>
      <c r="AL429" s="1201">
        <v>35</v>
      </c>
      <c r="AM429" s="1201"/>
      <c r="AN429" s="1201"/>
      <c r="AO429" s="1201">
        <v>35</v>
      </c>
      <c r="AP429" s="1201"/>
      <c r="AQ429" s="1201"/>
      <c r="AR429" s="1201">
        <v>35</v>
      </c>
      <c r="AS429" s="1201"/>
      <c r="AT429" s="1201"/>
      <c r="AU429" s="1201">
        <v>35</v>
      </c>
      <c r="AV429" s="1201"/>
      <c r="AW429" s="1201"/>
      <c r="AX429" s="1201">
        <v>35</v>
      </c>
      <c r="AY429" s="1201"/>
      <c r="AZ429" s="1201"/>
      <c r="BA429" s="1201">
        <v>35</v>
      </c>
      <c r="BB429" s="1201"/>
      <c r="BC429" s="1201"/>
      <c r="BD429" s="1201">
        <v>35</v>
      </c>
      <c r="BE429" s="1201"/>
      <c r="BF429" s="1201"/>
      <c r="BG429" s="1201">
        <v>35</v>
      </c>
      <c r="BH429" s="1201"/>
      <c r="BI429" s="1201"/>
      <c r="BJ429" s="1201">
        <v>35</v>
      </c>
      <c r="BK429" s="1201"/>
      <c r="BL429" s="1201"/>
      <c r="BM429" s="1201">
        <v>35</v>
      </c>
      <c r="BN429" s="1201"/>
      <c r="BO429" s="1201"/>
      <c r="BP429" s="1201">
        <v>35</v>
      </c>
      <c r="BQ429" s="1201"/>
      <c r="BR429" s="1201"/>
      <c r="BS429" s="1201">
        <v>35</v>
      </c>
      <c r="BT429" s="1201"/>
      <c r="BU429" s="1201"/>
      <c r="BV429" s="1201">
        <v>35</v>
      </c>
      <c r="BW429" s="1201"/>
      <c r="BX429" s="1201"/>
      <c r="BY429" s="1201">
        <v>35</v>
      </c>
      <c r="BZ429" s="1201"/>
      <c r="CA429" s="1201"/>
    </row>
    <row r="430" spans="1:79" ht="19.5" x14ac:dyDescent="0.3">
      <c r="A430" s="993"/>
      <c r="B430" s="1002"/>
      <c r="C430" s="939"/>
      <c r="D430" s="972" t="s">
        <v>86</v>
      </c>
      <c r="E430" s="937"/>
      <c r="F430" s="954" t="s">
        <v>245</v>
      </c>
      <c r="G430" s="988">
        <v>10</v>
      </c>
      <c r="H430" s="1201">
        <v>10.3</v>
      </c>
      <c r="I430" s="1201"/>
      <c r="J430" s="1201"/>
      <c r="K430" s="1201">
        <v>10.3</v>
      </c>
      <c r="L430" s="1201"/>
      <c r="M430" s="1201"/>
      <c r="N430" s="1201">
        <v>10.3</v>
      </c>
      <c r="O430" s="1201"/>
      <c r="P430" s="1201"/>
      <c r="Q430" s="1201">
        <v>10.3</v>
      </c>
      <c r="R430" s="1201"/>
      <c r="S430" s="1201"/>
      <c r="T430" s="1201">
        <v>10.3</v>
      </c>
      <c r="U430" s="1201"/>
      <c r="V430" s="1201"/>
      <c r="W430" s="1201">
        <v>10.3</v>
      </c>
      <c r="X430" s="1201"/>
      <c r="Y430" s="1201"/>
      <c r="Z430" s="1201">
        <v>10.3</v>
      </c>
      <c r="AA430" s="1201"/>
      <c r="AB430" s="1201"/>
      <c r="AC430" s="1201">
        <v>10.3</v>
      </c>
      <c r="AD430" s="1201"/>
      <c r="AE430" s="1201"/>
      <c r="AF430" s="1201">
        <v>10.3</v>
      </c>
      <c r="AG430" s="1201"/>
      <c r="AH430" s="1201"/>
      <c r="AI430" s="1201">
        <v>10.3</v>
      </c>
      <c r="AJ430" s="1201"/>
      <c r="AK430" s="1201"/>
      <c r="AL430" s="1201">
        <v>10.3</v>
      </c>
      <c r="AM430" s="1201"/>
      <c r="AN430" s="1201"/>
      <c r="AO430" s="1201">
        <v>10.3</v>
      </c>
      <c r="AP430" s="1201"/>
      <c r="AQ430" s="1201"/>
      <c r="AR430" s="1201">
        <v>10.3</v>
      </c>
      <c r="AS430" s="1201"/>
      <c r="AT430" s="1201"/>
      <c r="AU430" s="1201">
        <v>10.3</v>
      </c>
      <c r="AV430" s="1201"/>
      <c r="AW430" s="1201"/>
      <c r="AX430" s="1201">
        <v>10.3</v>
      </c>
      <c r="AY430" s="1201"/>
      <c r="AZ430" s="1201"/>
      <c r="BA430" s="1201">
        <v>10.3</v>
      </c>
      <c r="BB430" s="1201"/>
      <c r="BC430" s="1201"/>
      <c r="BD430" s="1201">
        <v>10.3</v>
      </c>
      <c r="BE430" s="1201"/>
      <c r="BF430" s="1201"/>
      <c r="BG430" s="1201">
        <v>10.3</v>
      </c>
      <c r="BH430" s="1201"/>
      <c r="BI430" s="1201"/>
      <c r="BJ430" s="1201">
        <v>10.3</v>
      </c>
      <c r="BK430" s="1201"/>
      <c r="BL430" s="1201"/>
      <c r="BM430" s="1201">
        <v>10.3</v>
      </c>
      <c r="BN430" s="1201"/>
      <c r="BO430" s="1201"/>
      <c r="BP430" s="1201">
        <v>10.3</v>
      </c>
      <c r="BQ430" s="1201"/>
      <c r="BR430" s="1201"/>
      <c r="BS430" s="1201">
        <v>10.3</v>
      </c>
      <c r="BT430" s="1201"/>
      <c r="BU430" s="1201"/>
      <c r="BV430" s="1201">
        <v>10.3</v>
      </c>
      <c r="BW430" s="1201"/>
      <c r="BX430" s="1201"/>
      <c r="BY430" s="1201">
        <v>10.3</v>
      </c>
      <c r="BZ430" s="1201"/>
      <c r="CA430" s="1201"/>
    </row>
    <row r="431" spans="1:79" ht="19.5" x14ac:dyDescent="0.3">
      <c r="A431" s="993"/>
      <c r="B431" s="1002"/>
      <c r="C431" s="939" t="s">
        <v>440</v>
      </c>
      <c r="D431" s="1011" t="s">
        <v>18</v>
      </c>
      <c r="E431" s="937"/>
      <c r="F431" s="954"/>
      <c r="G431" s="988">
        <v>10</v>
      </c>
      <c r="H431" s="1071">
        <v>4.9000000000000002E-2</v>
      </c>
      <c r="I431" s="1071">
        <v>3.3000000000000002E-2</v>
      </c>
      <c r="J431" s="1072">
        <v>3</v>
      </c>
      <c r="K431" s="1071">
        <v>5.0999999999999997E-2</v>
      </c>
      <c r="L431" s="1071">
        <v>3.4000000000000002E-2</v>
      </c>
      <c r="M431" s="1072">
        <v>3</v>
      </c>
      <c r="N431" s="1071">
        <v>5.0999999999999997E-2</v>
      </c>
      <c r="O431" s="1071">
        <v>3.5000000000000003E-2</v>
      </c>
      <c r="P431" s="1072">
        <v>3</v>
      </c>
      <c r="Q431" s="1071">
        <v>0.05</v>
      </c>
      <c r="R431" s="1071">
        <v>3.2000000000000001E-2</v>
      </c>
      <c r="S431" s="1072">
        <v>3</v>
      </c>
      <c r="T431" s="1071">
        <v>5.8999999999999997E-2</v>
      </c>
      <c r="U431" s="1071">
        <v>3.2000000000000001E-2</v>
      </c>
      <c r="V431" s="1072">
        <v>4</v>
      </c>
      <c r="W431" s="1071">
        <v>7.6999999999999999E-2</v>
      </c>
      <c r="X431" s="1071">
        <v>3.4000000000000002E-2</v>
      </c>
      <c r="Y431" s="1072">
        <v>5</v>
      </c>
      <c r="Z431" s="1071">
        <v>7.3999999999999996E-2</v>
      </c>
      <c r="AA431" s="1071">
        <v>3.2000000000000001E-2</v>
      </c>
      <c r="AB431" s="1072">
        <v>5</v>
      </c>
      <c r="AC431" s="1071">
        <v>7.6999999999999999E-2</v>
      </c>
      <c r="AD431" s="1071">
        <v>3.5999999999999997E-2</v>
      </c>
      <c r="AE431" s="1072">
        <v>5</v>
      </c>
      <c r="AF431" s="1071">
        <v>7.1999999999999995E-2</v>
      </c>
      <c r="AG431" s="1071">
        <v>3.5000000000000003E-2</v>
      </c>
      <c r="AH431" s="1072">
        <v>4</v>
      </c>
      <c r="AI431" s="1071">
        <v>7.0999999999999994E-2</v>
      </c>
      <c r="AJ431" s="1071">
        <v>3.4000000000000002E-2</v>
      </c>
      <c r="AK431" s="1072">
        <v>4</v>
      </c>
      <c r="AL431" s="1071">
        <v>6.9000000000000006E-2</v>
      </c>
      <c r="AM431" s="1071">
        <v>3.4000000000000002E-2</v>
      </c>
      <c r="AN431" s="1072">
        <v>4</v>
      </c>
      <c r="AO431" s="1071">
        <v>7.1999999999999995E-2</v>
      </c>
      <c r="AP431" s="1071">
        <v>3.4000000000000002E-2</v>
      </c>
      <c r="AQ431" s="1072">
        <v>4</v>
      </c>
      <c r="AR431" s="1071">
        <v>6.9000000000000006E-2</v>
      </c>
      <c r="AS431" s="1071">
        <v>3.4000000000000002E-2</v>
      </c>
      <c r="AT431" s="1072">
        <v>4</v>
      </c>
      <c r="AU431" s="1071">
        <v>6.3E-2</v>
      </c>
      <c r="AV431" s="1071">
        <v>3.5999999999999997E-2</v>
      </c>
      <c r="AW431" s="1072">
        <v>4</v>
      </c>
      <c r="AX431" s="1071">
        <v>6.0999999999999999E-2</v>
      </c>
      <c r="AY431" s="1071">
        <v>3.5000000000000003E-2</v>
      </c>
      <c r="AZ431" s="1072">
        <v>4</v>
      </c>
      <c r="BA431" s="1071">
        <v>7.6999999999999999E-2</v>
      </c>
      <c r="BB431" s="1071">
        <v>0.04</v>
      </c>
      <c r="BC431" s="1072">
        <v>5</v>
      </c>
      <c r="BD431" s="1071">
        <v>7.6999999999999999E-2</v>
      </c>
      <c r="BE431" s="1071">
        <v>4.1000000000000002E-2</v>
      </c>
      <c r="BF431" s="1072">
        <v>5</v>
      </c>
      <c r="BG431" s="1071">
        <v>7.3999999999999996E-2</v>
      </c>
      <c r="BH431" s="1071">
        <v>4.1000000000000002E-2</v>
      </c>
      <c r="BI431" s="1072">
        <v>5</v>
      </c>
      <c r="BJ431" s="1071">
        <v>7.8E-2</v>
      </c>
      <c r="BK431" s="1071">
        <v>3.7999999999999999E-2</v>
      </c>
      <c r="BL431" s="1072">
        <v>5</v>
      </c>
      <c r="BM431" s="1071">
        <v>7.4999999999999997E-2</v>
      </c>
      <c r="BN431" s="1071">
        <v>3.2000000000000001E-2</v>
      </c>
      <c r="BO431" s="1072">
        <v>5</v>
      </c>
      <c r="BP431" s="1071">
        <v>7.0999999999999994E-2</v>
      </c>
      <c r="BQ431" s="1071">
        <v>3.1E-2</v>
      </c>
      <c r="BR431" s="1072">
        <v>4</v>
      </c>
      <c r="BS431" s="1071">
        <v>7.0000000000000007E-2</v>
      </c>
      <c r="BT431" s="1071">
        <v>3.2000000000000001E-2</v>
      </c>
      <c r="BU431" s="1072">
        <v>4</v>
      </c>
      <c r="BV431" s="1071">
        <v>7.0000000000000007E-2</v>
      </c>
      <c r="BW431" s="1071">
        <v>3.2000000000000001E-2</v>
      </c>
      <c r="BX431" s="1072">
        <v>4</v>
      </c>
      <c r="BY431" s="1071">
        <v>0.06</v>
      </c>
      <c r="BZ431" s="1071">
        <v>3.3000000000000002E-2</v>
      </c>
      <c r="CA431" s="1072">
        <v>4</v>
      </c>
    </row>
    <row r="432" spans="1:79" ht="19.5" x14ac:dyDescent="0.3">
      <c r="A432" s="993"/>
      <c r="B432" s="1002"/>
      <c r="C432" s="939"/>
      <c r="D432" s="1011" t="s">
        <v>19</v>
      </c>
      <c r="E432" s="937"/>
      <c r="F432" s="954"/>
      <c r="G432" s="988">
        <v>10</v>
      </c>
      <c r="H432" s="1071">
        <v>0</v>
      </c>
      <c r="I432" s="1071">
        <v>0</v>
      </c>
      <c r="J432" s="1072">
        <v>0</v>
      </c>
      <c r="K432" s="1071">
        <v>0</v>
      </c>
      <c r="L432" s="1071">
        <v>0</v>
      </c>
      <c r="M432" s="1072">
        <v>0</v>
      </c>
      <c r="N432" s="1071">
        <v>0</v>
      </c>
      <c r="O432" s="1071">
        <v>0</v>
      </c>
      <c r="P432" s="1072">
        <v>0</v>
      </c>
      <c r="Q432" s="1071">
        <v>0</v>
      </c>
      <c r="R432" s="1071">
        <v>0</v>
      </c>
      <c r="S432" s="1072">
        <v>0</v>
      </c>
      <c r="T432" s="1071">
        <v>0</v>
      </c>
      <c r="U432" s="1071">
        <v>0</v>
      </c>
      <c r="V432" s="1072">
        <v>0</v>
      </c>
      <c r="W432" s="1071">
        <v>0</v>
      </c>
      <c r="X432" s="1071">
        <v>0</v>
      </c>
      <c r="Y432" s="1072">
        <v>0</v>
      </c>
      <c r="Z432" s="1071">
        <v>0</v>
      </c>
      <c r="AA432" s="1071">
        <v>0</v>
      </c>
      <c r="AB432" s="1072">
        <v>0</v>
      </c>
      <c r="AC432" s="1071">
        <v>0</v>
      </c>
      <c r="AD432" s="1071">
        <v>0</v>
      </c>
      <c r="AE432" s="1072">
        <v>0</v>
      </c>
      <c r="AF432" s="1071">
        <v>0</v>
      </c>
      <c r="AG432" s="1071">
        <v>0</v>
      </c>
      <c r="AH432" s="1072">
        <v>0</v>
      </c>
      <c r="AI432" s="1071">
        <v>0</v>
      </c>
      <c r="AJ432" s="1071">
        <v>0</v>
      </c>
      <c r="AK432" s="1072">
        <v>0</v>
      </c>
      <c r="AL432" s="1071">
        <v>0</v>
      </c>
      <c r="AM432" s="1071">
        <v>0</v>
      </c>
      <c r="AN432" s="1072">
        <v>0</v>
      </c>
      <c r="AO432" s="1071">
        <v>0</v>
      </c>
      <c r="AP432" s="1071">
        <v>0</v>
      </c>
      <c r="AQ432" s="1072">
        <v>0</v>
      </c>
      <c r="AR432" s="1071">
        <v>0</v>
      </c>
      <c r="AS432" s="1071">
        <v>0</v>
      </c>
      <c r="AT432" s="1072">
        <v>0</v>
      </c>
      <c r="AU432" s="1071">
        <v>0</v>
      </c>
      <c r="AV432" s="1071">
        <v>0</v>
      </c>
      <c r="AW432" s="1072">
        <v>0</v>
      </c>
      <c r="AX432" s="1071">
        <v>0</v>
      </c>
      <c r="AY432" s="1071">
        <v>0</v>
      </c>
      <c r="AZ432" s="1072">
        <v>0</v>
      </c>
      <c r="BA432" s="1071">
        <v>0</v>
      </c>
      <c r="BB432" s="1071">
        <v>0</v>
      </c>
      <c r="BC432" s="1072">
        <v>0</v>
      </c>
      <c r="BD432" s="1071">
        <v>0</v>
      </c>
      <c r="BE432" s="1071">
        <v>0</v>
      </c>
      <c r="BF432" s="1072">
        <v>0</v>
      </c>
      <c r="BG432" s="1071">
        <v>0</v>
      </c>
      <c r="BH432" s="1071">
        <v>0</v>
      </c>
      <c r="BI432" s="1072">
        <v>0</v>
      </c>
      <c r="BJ432" s="1071">
        <v>0</v>
      </c>
      <c r="BK432" s="1071">
        <v>0</v>
      </c>
      <c r="BL432" s="1072">
        <v>0</v>
      </c>
      <c r="BM432" s="1071">
        <v>0</v>
      </c>
      <c r="BN432" s="1071">
        <v>0</v>
      </c>
      <c r="BO432" s="1072">
        <v>0</v>
      </c>
      <c r="BP432" s="1071">
        <v>0</v>
      </c>
      <c r="BQ432" s="1071">
        <v>0</v>
      </c>
      <c r="BR432" s="1072">
        <v>0</v>
      </c>
      <c r="BS432" s="1071">
        <v>0</v>
      </c>
      <c r="BT432" s="1071">
        <v>0</v>
      </c>
      <c r="BU432" s="1072">
        <v>0</v>
      </c>
      <c r="BV432" s="1071">
        <v>0</v>
      </c>
      <c r="BW432" s="1071">
        <v>0</v>
      </c>
      <c r="BX432" s="1072">
        <v>0</v>
      </c>
      <c r="BY432" s="1071">
        <v>0</v>
      </c>
      <c r="BZ432" s="1071">
        <v>0</v>
      </c>
      <c r="CA432" s="1072">
        <v>0</v>
      </c>
    </row>
    <row r="433" spans="1:79" ht="20.25" thickBot="1" x14ac:dyDescent="0.35">
      <c r="A433" s="996"/>
      <c r="B433" s="1003"/>
      <c r="C433" s="997"/>
      <c r="D433" s="1012" t="s">
        <v>16</v>
      </c>
      <c r="E433" s="949"/>
      <c r="F433" s="999"/>
      <c r="G433" s="1000">
        <v>10</v>
      </c>
      <c r="H433" s="1071">
        <v>2.3E-2</v>
      </c>
      <c r="I433" s="1071">
        <v>2.5999999999999999E-2</v>
      </c>
      <c r="J433" s="1072">
        <v>2</v>
      </c>
      <c r="K433" s="1071">
        <v>2.4E-2</v>
      </c>
      <c r="L433" s="1071">
        <v>2.7E-2</v>
      </c>
      <c r="M433" s="1072">
        <v>2</v>
      </c>
      <c r="N433" s="1071">
        <v>2.4E-2</v>
      </c>
      <c r="O433" s="1071">
        <v>2.7E-2</v>
      </c>
      <c r="P433" s="1072">
        <v>2</v>
      </c>
      <c r="Q433" s="1071">
        <v>2.4E-2</v>
      </c>
      <c r="R433" s="1071">
        <v>2.7E-2</v>
      </c>
      <c r="S433" s="1072">
        <v>2</v>
      </c>
      <c r="T433" s="1071">
        <v>2.3E-2</v>
      </c>
      <c r="U433" s="1071">
        <v>2.7E-2</v>
      </c>
      <c r="V433" s="1072">
        <v>2</v>
      </c>
      <c r="W433" s="1071">
        <v>2.5999999999999999E-2</v>
      </c>
      <c r="X433" s="1071">
        <v>0.03</v>
      </c>
      <c r="Y433" s="1072">
        <v>2</v>
      </c>
      <c r="Z433" s="1071">
        <v>2.1000000000000001E-2</v>
      </c>
      <c r="AA433" s="1071">
        <v>2.5000000000000001E-2</v>
      </c>
      <c r="AB433" s="1072">
        <v>2</v>
      </c>
      <c r="AC433" s="1071">
        <v>8.9999999999999993E-3</v>
      </c>
      <c r="AD433" s="1071">
        <v>1.4999999999999999E-2</v>
      </c>
      <c r="AE433" s="1072">
        <v>1</v>
      </c>
      <c r="AF433" s="1071">
        <v>1.7999999999999999E-2</v>
      </c>
      <c r="AG433" s="1071">
        <v>2.7E-2</v>
      </c>
      <c r="AH433" s="1072">
        <v>2</v>
      </c>
      <c r="AI433" s="1071">
        <v>1.6E-2</v>
      </c>
      <c r="AJ433" s="1071">
        <v>2.3E-2</v>
      </c>
      <c r="AK433" s="1072">
        <v>2</v>
      </c>
      <c r="AL433" s="1071">
        <v>1.9E-2</v>
      </c>
      <c r="AM433" s="1071">
        <v>3.2000000000000001E-2</v>
      </c>
      <c r="AN433" s="1072">
        <v>2</v>
      </c>
      <c r="AO433" s="1071">
        <v>0.03</v>
      </c>
      <c r="AP433" s="1071">
        <v>4.2999999999999997E-2</v>
      </c>
      <c r="AQ433" s="1072">
        <v>3</v>
      </c>
      <c r="AR433" s="1071">
        <v>1.7999999999999999E-2</v>
      </c>
      <c r="AS433" s="1071">
        <v>0.03</v>
      </c>
      <c r="AT433" s="1072">
        <v>2</v>
      </c>
      <c r="AU433" s="1071">
        <v>1.6E-2</v>
      </c>
      <c r="AV433" s="1071">
        <v>2.4E-2</v>
      </c>
      <c r="AW433" s="1072">
        <v>2</v>
      </c>
      <c r="AX433" s="1071">
        <v>1.9E-2</v>
      </c>
      <c r="AY433" s="1071">
        <v>3.1E-2</v>
      </c>
      <c r="AZ433" s="1072">
        <v>2</v>
      </c>
      <c r="BA433" s="1071">
        <v>1.7999999999999999E-2</v>
      </c>
      <c r="BB433" s="1071">
        <v>2.9000000000000001E-2</v>
      </c>
      <c r="BC433" s="1072">
        <v>2</v>
      </c>
      <c r="BD433" s="1071">
        <v>1.6E-2</v>
      </c>
      <c r="BE433" s="1071">
        <v>2.75E-2</v>
      </c>
      <c r="BF433" s="1072">
        <v>2</v>
      </c>
      <c r="BG433" s="1071">
        <v>1.2E-2</v>
      </c>
      <c r="BH433" s="1071">
        <v>1.9E-2</v>
      </c>
      <c r="BI433" s="1072">
        <v>1</v>
      </c>
      <c r="BJ433" s="1071">
        <v>8.0000000000000002E-3</v>
      </c>
      <c r="BK433" s="1071">
        <v>1.2999999999999999E-2</v>
      </c>
      <c r="BL433" s="1072">
        <v>1</v>
      </c>
      <c r="BM433" s="1071">
        <v>6.0000000000000001E-3</v>
      </c>
      <c r="BN433" s="1071">
        <v>1.0999999999999999E-2</v>
      </c>
      <c r="BO433" s="1072">
        <v>1</v>
      </c>
      <c r="BP433" s="1071">
        <v>0.02</v>
      </c>
      <c r="BQ433" s="1071">
        <v>2.1999999999999999E-2</v>
      </c>
      <c r="BR433" s="1072">
        <v>2</v>
      </c>
      <c r="BS433" s="1071">
        <v>1.4E-2</v>
      </c>
      <c r="BT433" s="1071">
        <v>1.7999999999999999E-2</v>
      </c>
      <c r="BU433" s="1072">
        <v>1</v>
      </c>
      <c r="BV433" s="1071">
        <v>1.4E-2</v>
      </c>
      <c r="BW433" s="1071">
        <v>1.7999999999999999E-2</v>
      </c>
      <c r="BX433" s="1072">
        <v>1</v>
      </c>
      <c r="BY433" s="1071">
        <v>7.0000000000000001E-3</v>
      </c>
      <c r="BZ433" s="1071">
        <v>1.2E-2</v>
      </c>
      <c r="CA433" s="1072">
        <v>1</v>
      </c>
    </row>
    <row r="434" spans="1:79" s="930" customFormat="1" ht="19.5" thickBot="1" x14ac:dyDescent="0.35">
      <c r="A434" s="992"/>
      <c r="B434" s="1018">
        <v>15</v>
      </c>
      <c r="C434" s="971" t="s">
        <v>153</v>
      </c>
      <c r="D434" s="950"/>
      <c r="E434" s="951"/>
      <c r="H434" s="1075"/>
      <c r="I434" s="1075"/>
      <c r="J434" s="1075"/>
      <c r="K434" s="1075"/>
      <c r="L434" s="1075"/>
      <c r="M434" s="1075"/>
      <c r="N434" s="1075"/>
      <c r="O434" s="1075"/>
      <c r="P434" s="1075"/>
      <c r="Q434" s="1075"/>
      <c r="R434" s="1075"/>
      <c r="S434" s="1075"/>
      <c r="T434" s="1075"/>
      <c r="U434" s="1075"/>
      <c r="V434" s="1075"/>
      <c r="W434" s="1075"/>
      <c r="X434" s="1075"/>
      <c r="Y434" s="1075"/>
      <c r="Z434" s="1075"/>
      <c r="AA434" s="1075"/>
      <c r="AB434" s="1075"/>
      <c r="AC434" s="1075"/>
      <c r="AD434" s="1075"/>
      <c r="AE434" s="1075"/>
      <c r="AF434" s="1075"/>
      <c r="AG434" s="1075"/>
      <c r="AH434" s="1075"/>
      <c r="AI434" s="1075"/>
      <c r="AJ434" s="1075"/>
      <c r="AK434" s="1075"/>
      <c r="AL434" s="1075"/>
      <c r="AM434" s="1075"/>
      <c r="AN434" s="1075"/>
      <c r="AO434" s="1075"/>
      <c r="AP434" s="1075"/>
      <c r="AQ434" s="1075"/>
      <c r="AR434" s="1075"/>
      <c r="AS434" s="1075"/>
      <c r="AT434" s="1075"/>
      <c r="AU434" s="1075"/>
      <c r="AV434" s="1075"/>
      <c r="AW434" s="1075"/>
      <c r="AX434" s="1075"/>
      <c r="AY434" s="1075"/>
      <c r="AZ434" s="1075"/>
      <c r="BA434" s="1075"/>
      <c r="BB434" s="1075"/>
      <c r="BC434" s="1075"/>
      <c r="BD434" s="1075"/>
      <c r="BE434" s="1075"/>
      <c r="BF434" s="1075"/>
      <c r="BG434" s="1075"/>
      <c r="BH434" s="1075"/>
      <c r="BI434" s="1075"/>
      <c r="BJ434" s="1075"/>
      <c r="BK434" s="1075"/>
      <c r="BL434" s="1075"/>
      <c r="BM434" s="1075"/>
      <c r="BN434" s="1075"/>
      <c r="BO434" s="1075"/>
      <c r="BP434" s="1075"/>
      <c r="BQ434" s="1075"/>
      <c r="BR434" s="1075"/>
      <c r="BS434" s="1075"/>
      <c r="BT434" s="1075"/>
      <c r="BU434" s="1075"/>
      <c r="BV434" s="1075"/>
      <c r="BW434" s="1075"/>
      <c r="BX434" s="1075"/>
      <c r="BY434" s="1075"/>
      <c r="BZ434" s="1075"/>
      <c r="CA434" s="1075"/>
    </row>
    <row r="435" spans="1:79" s="122" customFormat="1" ht="19.5" customHeight="1" x14ac:dyDescent="0.3">
      <c r="A435" s="1004"/>
      <c r="B435" s="1001"/>
      <c r="C435" s="1005"/>
      <c r="D435" s="1014" t="s">
        <v>461</v>
      </c>
      <c r="E435" s="948"/>
      <c r="F435" s="1013" t="s">
        <v>434</v>
      </c>
      <c r="G435" s="988">
        <v>35</v>
      </c>
      <c r="H435" s="1102"/>
      <c r="I435" s="1102"/>
      <c r="J435" s="1072">
        <v>0</v>
      </c>
      <c r="K435" s="1102"/>
      <c r="L435" s="1102"/>
      <c r="M435" s="1072">
        <v>0</v>
      </c>
      <c r="N435" s="1102"/>
      <c r="O435" s="1102"/>
      <c r="P435" s="1072">
        <v>0</v>
      </c>
      <c r="Q435" s="1102"/>
      <c r="R435" s="1102"/>
      <c r="S435" s="1072">
        <v>0</v>
      </c>
      <c r="T435" s="1102"/>
      <c r="U435" s="1102"/>
      <c r="V435" s="1072">
        <v>0</v>
      </c>
      <c r="W435" s="1102"/>
      <c r="X435" s="1102"/>
      <c r="Y435" s="1072">
        <v>0</v>
      </c>
      <c r="Z435" s="1102"/>
      <c r="AA435" s="1102"/>
      <c r="AB435" s="1072">
        <v>0</v>
      </c>
      <c r="AC435" s="1102"/>
      <c r="AD435" s="1102"/>
      <c r="AE435" s="1072">
        <v>0</v>
      </c>
      <c r="AF435" s="1102"/>
      <c r="AG435" s="1102"/>
      <c r="AH435" s="1072">
        <v>0</v>
      </c>
      <c r="AI435" s="1102"/>
      <c r="AJ435" s="1102"/>
      <c r="AK435" s="1072">
        <v>0</v>
      </c>
      <c r="AL435" s="1102"/>
      <c r="AM435" s="1102"/>
      <c r="AN435" s="1072">
        <v>0</v>
      </c>
      <c r="AO435" s="1102"/>
      <c r="AP435" s="1102"/>
      <c r="AQ435" s="1072">
        <v>0</v>
      </c>
      <c r="AR435" s="1102"/>
      <c r="AS435" s="1102"/>
      <c r="AT435" s="1072">
        <v>0</v>
      </c>
      <c r="AU435" s="1102"/>
      <c r="AV435" s="1102"/>
      <c r="AW435" s="1072">
        <v>0</v>
      </c>
      <c r="AX435" s="1102"/>
      <c r="AY435" s="1102"/>
      <c r="AZ435" s="1072">
        <v>0</v>
      </c>
      <c r="BA435" s="1102"/>
      <c r="BB435" s="1102"/>
      <c r="BC435" s="1072">
        <v>0</v>
      </c>
      <c r="BD435" s="1102"/>
      <c r="BE435" s="1102"/>
      <c r="BF435" s="1072">
        <v>0</v>
      </c>
      <c r="BG435" s="1102"/>
      <c r="BH435" s="1102"/>
      <c r="BI435" s="1072">
        <v>0</v>
      </c>
      <c r="BJ435" s="1102"/>
      <c r="BK435" s="1102"/>
      <c r="BL435" s="1072">
        <v>0</v>
      </c>
      <c r="BM435" s="1102"/>
      <c r="BN435" s="1102"/>
      <c r="BO435" s="1072">
        <v>0</v>
      </c>
      <c r="BP435" s="1102"/>
      <c r="BQ435" s="1102"/>
      <c r="BR435" s="1072">
        <v>0</v>
      </c>
      <c r="BS435" s="1102"/>
      <c r="BT435" s="1102"/>
      <c r="BU435" s="1072">
        <v>0</v>
      </c>
      <c r="BV435" s="1102"/>
      <c r="BW435" s="1102"/>
      <c r="BX435" s="1072">
        <v>0</v>
      </c>
      <c r="BY435" s="1102"/>
      <c r="BZ435" s="1102"/>
      <c r="CA435" s="1072">
        <v>0</v>
      </c>
    </row>
    <row r="436" spans="1:79" s="122" customFormat="1" ht="19.5" customHeight="1" x14ac:dyDescent="0.3">
      <c r="A436" s="993"/>
      <c r="B436" s="1002"/>
      <c r="C436" s="932"/>
      <c r="D436" s="933" t="s">
        <v>6</v>
      </c>
      <c r="E436" s="937" t="s">
        <v>509</v>
      </c>
      <c r="F436" s="966" t="s">
        <v>434</v>
      </c>
      <c r="G436" s="988">
        <v>35</v>
      </c>
      <c r="H436" s="1102">
        <v>9.0068124999999999E-2</v>
      </c>
      <c r="I436" s="1102">
        <v>4.8997060000000002E-2</v>
      </c>
      <c r="J436" s="1072">
        <v>1.7</v>
      </c>
      <c r="K436" s="1102">
        <v>9.0068124999999999E-2</v>
      </c>
      <c r="L436" s="1102">
        <v>4.8997060000000002E-2</v>
      </c>
      <c r="M436" s="1072">
        <v>1.7</v>
      </c>
      <c r="N436" s="1102">
        <v>9.0068124999999999E-2</v>
      </c>
      <c r="O436" s="1102">
        <v>4.8997060000000002E-2</v>
      </c>
      <c r="P436" s="1072">
        <v>1.7</v>
      </c>
      <c r="Q436" s="1102">
        <v>9.0068124999999999E-2</v>
      </c>
      <c r="R436" s="1102">
        <v>4.8997060000000002E-2</v>
      </c>
      <c r="S436" s="1072">
        <v>1.7</v>
      </c>
      <c r="T436" s="1102">
        <v>9.0068124999999999E-2</v>
      </c>
      <c r="U436" s="1102">
        <v>4.8997060000000002E-2</v>
      </c>
      <c r="V436" s="1072">
        <v>1.7</v>
      </c>
      <c r="W436" s="1102">
        <v>9.0068124999999999E-2</v>
      </c>
      <c r="X436" s="1102">
        <v>4.8997060000000002E-2</v>
      </c>
      <c r="Y436" s="1072">
        <v>1.7</v>
      </c>
      <c r="Z436" s="1102">
        <v>9.0068124999999999E-2</v>
      </c>
      <c r="AA436" s="1102">
        <v>4.8997060000000002E-2</v>
      </c>
      <c r="AB436" s="1072">
        <v>1.7</v>
      </c>
      <c r="AC436" s="1102">
        <v>0.1059625</v>
      </c>
      <c r="AD436" s="1102">
        <v>5.7643600000000003E-2</v>
      </c>
      <c r="AE436" s="1072">
        <v>2</v>
      </c>
      <c r="AF436" s="1102">
        <v>0.1059625</v>
      </c>
      <c r="AG436" s="1102">
        <v>5.7643600000000003E-2</v>
      </c>
      <c r="AH436" s="1072">
        <v>2</v>
      </c>
      <c r="AI436" s="1102">
        <v>0.1059625</v>
      </c>
      <c r="AJ436" s="1102">
        <v>5.7643600000000003E-2</v>
      </c>
      <c r="AK436" s="1072">
        <v>2</v>
      </c>
      <c r="AL436" s="1102">
        <v>0.1059625</v>
      </c>
      <c r="AM436" s="1102">
        <v>5.7643600000000003E-2</v>
      </c>
      <c r="AN436" s="1072">
        <v>2</v>
      </c>
      <c r="AO436" s="1102">
        <v>0.1059625</v>
      </c>
      <c r="AP436" s="1102">
        <v>5.7643600000000003E-2</v>
      </c>
      <c r="AQ436" s="1072">
        <v>2</v>
      </c>
      <c r="AR436" s="1102">
        <v>0.1059625</v>
      </c>
      <c r="AS436" s="1102">
        <v>5.7643600000000003E-2</v>
      </c>
      <c r="AT436" s="1072">
        <v>2</v>
      </c>
      <c r="AU436" s="1102">
        <v>0.1059625</v>
      </c>
      <c r="AV436" s="1102">
        <v>5.7643600000000003E-2</v>
      </c>
      <c r="AW436" s="1072">
        <v>2</v>
      </c>
      <c r="AX436" s="1102">
        <v>0.1059625</v>
      </c>
      <c r="AY436" s="1102">
        <v>5.7643600000000003E-2</v>
      </c>
      <c r="AZ436" s="1072">
        <v>2</v>
      </c>
      <c r="BA436" s="1102">
        <v>0.1059625</v>
      </c>
      <c r="BB436" s="1102">
        <v>5.7643600000000003E-2</v>
      </c>
      <c r="BC436" s="1072">
        <v>2</v>
      </c>
      <c r="BD436" s="1102">
        <v>0.1059625</v>
      </c>
      <c r="BE436" s="1102">
        <v>5.7643600000000003E-2</v>
      </c>
      <c r="BF436" s="1072">
        <v>2</v>
      </c>
      <c r="BG436" s="1102">
        <v>0.1059625</v>
      </c>
      <c r="BH436" s="1102">
        <v>5.7643600000000003E-2</v>
      </c>
      <c r="BI436" s="1072">
        <v>2</v>
      </c>
      <c r="BJ436" s="1102">
        <v>0.1059625</v>
      </c>
      <c r="BK436" s="1102">
        <v>5.7643600000000003E-2</v>
      </c>
      <c r="BL436" s="1072">
        <v>2</v>
      </c>
      <c r="BM436" s="1102">
        <v>0.1059625</v>
      </c>
      <c r="BN436" s="1102">
        <v>5.7643600000000003E-2</v>
      </c>
      <c r="BO436" s="1072">
        <v>2</v>
      </c>
      <c r="BP436" s="1102">
        <v>0.1059625</v>
      </c>
      <c r="BQ436" s="1102">
        <v>5.7643600000000003E-2</v>
      </c>
      <c r="BR436" s="1072">
        <v>2</v>
      </c>
      <c r="BS436" s="1102">
        <v>0.1059625</v>
      </c>
      <c r="BT436" s="1102">
        <v>5.7643600000000003E-2</v>
      </c>
      <c r="BU436" s="1072">
        <v>2</v>
      </c>
      <c r="BV436" s="1102">
        <v>0.1059625</v>
      </c>
      <c r="BW436" s="1102">
        <v>5.7643600000000003E-2</v>
      </c>
      <c r="BX436" s="1072">
        <v>2</v>
      </c>
      <c r="BY436" s="1102">
        <v>9.0068124999999999E-2</v>
      </c>
      <c r="BZ436" s="1102">
        <v>4.8997060000000002E-2</v>
      </c>
      <c r="CA436" s="1072">
        <v>1.7</v>
      </c>
    </row>
    <row r="437" spans="1:79" s="122" customFormat="1" ht="19.5" x14ac:dyDescent="0.3">
      <c r="A437" s="993"/>
      <c r="B437" s="1002"/>
      <c r="C437" s="932"/>
      <c r="D437" s="936"/>
      <c r="E437" s="937"/>
      <c r="F437" s="954" t="s">
        <v>436</v>
      </c>
      <c r="G437" s="988">
        <v>10</v>
      </c>
      <c r="H437" s="1071">
        <v>4.7E-2</v>
      </c>
      <c r="I437" s="1071">
        <v>5.3999999999999999E-2</v>
      </c>
      <c r="J437" s="1072">
        <v>4</v>
      </c>
      <c r="K437" s="1071">
        <v>4.5999999999999999E-2</v>
      </c>
      <c r="L437" s="1071">
        <v>5.3999999999999999E-2</v>
      </c>
      <c r="M437" s="1072">
        <v>4</v>
      </c>
      <c r="N437" s="1071">
        <v>4.2000000000000003E-2</v>
      </c>
      <c r="O437" s="1071">
        <v>5.3999999999999999E-2</v>
      </c>
      <c r="P437" s="1072">
        <v>4</v>
      </c>
      <c r="Q437" s="1071">
        <v>3.9E-2</v>
      </c>
      <c r="R437" s="1071">
        <v>5.2999999999999999E-2</v>
      </c>
      <c r="S437" s="1072">
        <v>4</v>
      </c>
      <c r="T437" s="1071">
        <v>8.5999999999999993E-2</v>
      </c>
      <c r="U437" s="1071">
        <v>5.3999999999999999E-2</v>
      </c>
      <c r="V437" s="1072">
        <v>6</v>
      </c>
      <c r="W437" s="1071">
        <v>3.9E-2</v>
      </c>
      <c r="X437" s="1071">
        <v>5.2999999999999999E-2</v>
      </c>
      <c r="Y437" s="1072">
        <v>4</v>
      </c>
      <c r="Z437" s="1071">
        <v>4.2000000000000003E-2</v>
      </c>
      <c r="AA437" s="1071">
        <v>5.2999999999999999E-2</v>
      </c>
      <c r="AB437" s="1072">
        <v>4</v>
      </c>
      <c r="AC437" s="1071">
        <v>4.2000000000000003E-2</v>
      </c>
      <c r="AD437" s="1071">
        <v>5.1999999999999998E-2</v>
      </c>
      <c r="AE437" s="1072">
        <v>4</v>
      </c>
      <c r="AF437" s="1071">
        <v>5.1999999999999998E-2</v>
      </c>
      <c r="AG437" s="1071">
        <v>5.1999999999999998E-2</v>
      </c>
      <c r="AH437" s="1072">
        <v>4</v>
      </c>
      <c r="AI437" s="1071">
        <v>5.1999999999999998E-2</v>
      </c>
      <c r="AJ437" s="1071">
        <v>5.1999999999999998E-2</v>
      </c>
      <c r="AK437" s="1072">
        <v>4</v>
      </c>
      <c r="AL437" s="1071">
        <v>0.114</v>
      </c>
      <c r="AM437" s="1071">
        <v>5.1999999999999998E-2</v>
      </c>
      <c r="AN437" s="1072">
        <v>7</v>
      </c>
      <c r="AO437" s="1071">
        <v>5.2999999999999999E-2</v>
      </c>
      <c r="AP437" s="1071">
        <v>5.2999999999999999E-2</v>
      </c>
      <c r="AQ437" s="1072">
        <v>4</v>
      </c>
      <c r="AR437" s="1071">
        <v>5.3999999999999999E-2</v>
      </c>
      <c r="AS437" s="1071">
        <v>5.2999999999999999E-2</v>
      </c>
      <c r="AT437" s="1072">
        <v>4</v>
      </c>
      <c r="AU437" s="1071">
        <v>5.1999999999999998E-2</v>
      </c>
      <c r="AV437" s="1071">
        <v>5.3999999999999999E-2</v>
      </c>
      <c r="AW437" s="1072">
        <v>4</v>
      </c>
      <c r="AX437" s="1071">
        <v>5.1999999999999998E-2</v>
      </c>
      <c r="AY437" s="1071">
        <v>5.1999999999999998E-2</v>
      </c>
      <c r="AZ437" s="1072">
        <v>4</v>
      </c>
      <c r="BA437" s="1071">
        <v>5.3999999999999999E-2</v>
      </c>
      <c r="BB437" s="1071">
        <v>5.2999999999999999E-2</v>
      </c>
      <c r="BC437" s="1072">
        <v>4</v>
      </c>
      <c r="BD437" s="1071">
        <v>5.1999999999999998E-2</v>
      </c>
      <c r="BE437" s="1071">
        <v>5.2999999999999999E-2</v>
      </c>
      <c r="BF437" s="1072">
        <v>4</v>
      </c>
      <c r="BG437" s="1071">
        <v>5.3999999999999999E-2</v>
      </c>
      <c r="BH437" s="1071">
        <v>5.3999999999999999E-2</v>
      </c>
      <c r="BI437" s="1072">
        <v>4</v>
      </c>
      <c r="BJ437" s="1071">
        <v>5.5E-2</v>
      </c>
      <c r="BK437" s="1071">
        <v>5.1999999999999998E-2</v>
      </c>
      <c r="BL437" s="1072">
        <v>4</v>
      </c>
      <c r="BM437" s="1071">
        <v>5.3999999999999999E-2</v>
      </c>
      <c r="BN437" s="1071">
        <v>5.3999999999999999E-2</v>
      </c>
      <c r="BO437" s="1072">
        <v>4</v>
      </c>
      <c r="BP437" s="1071">
        <v>5.3999999999999999E-2</v>
      </c>
      <c r="BQ437" s="1071">
        <v>5.3999999999999999E-2</v>
      </c>
      <c r="BR437" s="1072">
        <v>4</v>
      </c>
      <c r="BS437" s="1071">
        <v>0.12</v>
      </c>
      <c r="BT437" s="1071">
        <v>5.2999999999999999E-2</v>
      </c>
      <c r="BU437" s="1072">
        <v>7</v>
      </c>
      <c r="BV437" s="1071">
        <v>5.1999999999999998E-2</v>
      </c>
      <c r="BW437" s="1071">
        <v>5.2999999999999999E-2</v>
      </c>
      <c r="BX437" s="1072">
        <v>4</v>
      </c>
      <c r="BY437" s="1071">
        <v>5.0999999999999997E-2</v>
      </c>
      <c r="BZ437" s="1071">
        <v>5.2999999999999999E-2</v>
      </c>
      <c r="CA437" s="1072">
        <v>4</v>
      </c>
    </row>
    <row r="438" spans="1:79" s="122" customFormat="1" ht="19.5" x14ac:dyDescent="0.3">
      <c r="A438" s="993"/>
      <c r="B438" s="1002"/>
      <c r="C438" s="932"/>
      <c r="D438" s="936"/>
      <c r="E438" s="937"/>
      <c r="F438" s="954" t="s">
        <v>437</v>
      </c>
      <c r="G438" s="988" t="s">
        <v>109</v>
      </c>
      <c r="H438" s="1201">
        <v>2</v>
      </c>
      <c r="I438" s="1201"/>
      <c r="J438" s="1201"/>
      <c r="K438" s="1201">
        <v>2</v>
      </c>
      <c r="L438" s="1201"/>
      <c r="M438" s="1201"/>
      <c r="N438" s="1201">
        <v>2</v>
      </c>
      <c r="O438" s="1201"/>
      <c r="P438" s="1201"/>
      <c r="Q438" s="1201">
        <v>2</v>
      </c>
      <c r="R438" s="1201"/>
      <c r="S438" s="1201"/>
      <c r="T438" s="1201">
        <v>2</v>
      </c>
      <c r="U438" s="1201"/>
      <c r="V438" s="1201"/>
      <c r="W438" s="1201">
        <v>2</v>
      </c>
      <c r="X438" s="1201"/>
      <c r="Y438" s="1201"/>
      <c r="Z438" s="1201">
        <v>2</v>
      </c>
      <c r="AA438" s="1201"/>
      <c r="AB438" s="1201"/>
      <c r="AC438" s="1201">
        <v>2</v>
      </c>
      <c r="AD438" s="1201"/>
      <c r="AE438" s="1201"/>
      <c r="AF438" s="1201">
        <v>2</v>
      </c>
      <c r="AG438" s="1201"/>
      <c r="AH438" s="1201"/>
      <c r="AI438" s="1201">
        <v>2</v>
      </c>
      <c r="AJ438" s="1201"/>
      <c r="AK438" s="1201"/>
      <c r="AL438" s="1201">
        <v>2</v>
      </c>
      <c r="AM438" s="1201"/>
      <c r="AN438" s="1201"/>
      <c r="AO438" s="1201">
        <v>2</v>
      </c>
      <c r="AP438" s="1201"/>
      <c r="AQ438" s="1201"/>
      <c r="AR438" s="1201">
        <v>2</v>
      </c>
      <c r="AS438" s="1201"/>
      <c r="AT438" s="1201"/>
      <c r="AU438" s="1201">
        <v>2</v>
      </c>
      <c r="AV438" s="1201"/>
      <c r="AW438" s="1201"/>
      <c r="AX438" s="1201">
        <v>2</v>
      </c>
      <c r="AY438" s="1201"/>
      <c r="AZ438" s="1201"/>
      <c r="BA438" s="1201">
        <v>2</v>
      </c>
      <c r="BB438" s="1201"/>
      <c r="BC438" s="1201"/>
      <c r="BD438" s="1201">
        <v>2</v>
      </c>
      <c r="BE438" s="1201"/>
      <c r="BF438" s="1201"/>
      <c r="BG438" s="1201">
        <v>2</v>
      </c>
      <c r="BH438" s="1201"/>
      <c r="BI438" s="1201"/>
      <c r="BJ438" s="1201">
        <v>2</v>
      </c>
      <c r="BK438" s="1201"/>
      <c r="BL438" s="1201"/>
      <c r="BM438" s="1201">
        <v>2</v>
      </c>
      <c r="BN438" s="1201"/>
      <c r="BO438" s="1201"/>
      <c r="BP438" s="1201">
        <v>2</v>
      </c>
      <c r="BQ438" s="1201"/>
      <c r="BR438" s="1201"/>
      <c r="BS438" s="1201">
        <v>2</v>
      </c>
      <c r="BT438" s="1201"/>
      <c r="BU438" s="1201"/>
      <c r="BV438" s="1201">
        <v>2</v>
      </c>
      <c r="BW438" s="1201"/>
      <c r="BX438" s="1201"/>
      <c r="BY438" s="1201">
        <v>2</v>
      </c>
      <c r="BZ438" s="1201"/>
      <c r="CA438" s="1201"/>
    </row>
    <row r="439" spans="1:79" ht="19.5" x14ac:dyDescent="0.3">
      <c r="A439" s="993"/>
      <c r="B439" s="1002"/>
      <c r="C439" s="939"/>
      <c r="D439" s="936"/>
      <c r="E439" s="937"/>
      <c r="F439" s="954" t="s">
        <v>438</v>
      </c>
      <c r="G439" s="988" t="s">
        <v>109</v>
      </c>
      <c r="H439" s="1201"/>
      <c r="I439" s="1201"/>
      <c r="J439" s="1201"/>
      <c r="K439" s="1201"/>
      <c r="L439" s="1201"/>
      <c r="M439" s="1201"/>
      <c r="N439" s="1201"/>
      <c r="O439" s="1201"/>
      <c r="P439" s="1201"/>
      <c r="Q439" s="1201"/>
      <c r="R439" s="1201"/>
      <c r="S439" s="1201"/>
      <c r="T439" s="1201"/>
      <c r="U439" s="1201"/>
      <c r="V439" s="1201"/>
      <c r="W439" s="1201"/>
      <c r="X439" s="1201"/>
      <c r="Y439" s="1201"/>
      <c r="Z439" s="1201"/>
      <c r="AA439" s="1201"/>
      <c r="AB439" s="1201"/>
      <c r="AC439" s="1201"/>
      <c r="AD439" s="1201"/>
      <c r="AE439" s="1201"/>
      <c r="AF439" s="1201"/>
      <c r="AG439" s="1201"/>
      <c r="AH439" s="1201"/>
      <c r="AI439" s="1201"/>
      <c r="AJ439" s="1201"/>
      <c r="AK439" s="1201"/>
      <c r="AL439" s="1201"/>
      <c r="AM439" s="1201"/>
      <c r="AN439" s="1201"/>
      <c r="AO439" s="1201"/>
      <c r="AP439" s="1201"/>
      <c r="AQ439" s="1201"/>
      <c r="AR439" s="1201"/>
      <c r="AS439" s="1201"/>
      <c r="AT439" s="1201"/>
      <c r="AU439" s="1201"/>
      <c r="AV439" s="1201"/>
      <c r="AW439" s="1201"/>
      <c r="AX439" s="1201"/>
      <c r="AY439" s="1201"/>
      <c r="AZ439" s="1201"/>
      <c r="BA439" s="1201"/>
      <c r="BB439" s="1201"/>
      <c r="BC439" s="1201"/>
      <c r="BD439" s="1201"/>
      <c r="BE439" s="1201"/>
      <c r="BF439" s="1201"/>
      <c r="BG439" s="1201"/>
      <c r="BH439" s="1201"/>
      <c r="BI439" s="1201"/>
      <c r="BJ439" s="1201"/>
      <c r="BK439" s="1201"/>
      <c r="BL439" s="1201"/>
      <c r="BM439" s="1201"/>
      <c r="BN439" s="1201"/>
      <c r="BO439" s="1201"/>
      <c r="BP439" s="1201"/>
      <c r="BQ439" s="1201"/>
      <c r="BR439" s="1201"/>
      <c r="BS439" s="1201"/>
      <c r="BT439" s="1201"/>
      <c r="BU439" s="1201"/>
      <c r="BV439" s="1201"/>
      <c r="BW439" s="1201"/>
      <c r="BX439" s="1201"/>
      <c r="BY439" s="1201"/>
      <c r="BZ439" s="1201"/>
      <c r="CA439" s="1201"/>
    </row>
    <row r="440" spans="1:79" ht="19.5" customHeight="1" x14ac:dyDescent="0.3">
      <c r="A440" s="993"/>
      <c r="B440" s="1002"/>
      <c r="C440" s="939"/>
      <c r="D440" s="936" t="s">
        <v>7</v>
      </c>
      <c r="E440" s="937"/>
      <c r="F440" s="954" t="s">
        <v>434</v>
      </c>
      <c r="G440" s="988">
        <v>35</v>
      </c>
      <c r="H440" s="1102"/>
      <c r="I440" s="1102"/>
      <c r="J440" s="1072">
        <v>0</v>
      </c>
      <c r="K440" s="1102"/>
      <c r="L440" s="1102"/>
      <c r="M440" s="1072">
        <v>0</v>
      </c>
      <c r="N440" s="1102"/>
      <c r="O440" s="1102"/>
      <c r="P440" s="1072">
        <v>0</v>
      </c>
      <c r="Q440" s="1102"/>
      <c r="R440" s="1102"/>
      <c r="S440" s="1072">
        <v>0</v>
      </c>
      <c r="T440" s="1102"/>
      <c r="U440" s="1102"/>
      <c r="V440" s="1072">
        <v>0</v>
      </c>
      <c r="W440" s="1102"/>
      <c r="X440" s="1102"/>
      <c r="Y440" s="1072">
        <v>0</v>
      </c>
      <c r="Z440" s="1102"/>
      <c r="AA440" s="1102"/>
      <c r="AB440" s="1072">
        <v>0</v>
      </c>
      <c r="AC440" s="1102"/>
      <c r="AD440" s="1102"/>
      <c r="AE440" s="1072">
        <v>0</v>
      </c>
      <c r="AF440" s="1102"/>
      <c r="AG440" s="1102"/>
      <c r="AH440" s="1072">
        <v>0</v>
      </c>
      <c r="AI440" s="1102"/>
      <c r="AJ440" s="1102"/>
      <c r="AK440" s="1072">
        <v>0</v>
      </c>
      <c r="AL440" s="1102"/>
      <c r="AM440" s="1102"/>
      <c r="AN440" s="1072">
        <v>0</v>
      </c>
      <c r="AO440" s="1102"/>
      <c r="AP440" s="1102"/>
      <c r="AQ440" s="1072">
        <v>0</v>
      </c>
      <c r="AR440" s="1102"/>
      <c r="AS440" s="1102"/>
      <c r="AT440" s="1072">
        <v>0</v>
      </c>
      <c r="AU440" s="1102"/>
      <c r="AV440" s="1102"/>
      <c r="AW440" s="1072">
        <v>0</v>
      </c>
      <c r="AX440" s="1102"/>
      <c r="AY440" s="1102"/>
      <c r="AZ440" s="1072">
        <v>0</v>
      </c>
      <c r="BA440" s="1102"/>
      <c r="BB440" s="1102"/>
      <c r="BC440" s="1072">
        <v>0</v>
      </c>
      <c r="BD440" s="1102"/>
      <c r="BE440" s="1102"/>
      <c r="BF440" s="1072">
        <v>0</v>
      </c>
      <c r="BG440" s="1102"/>
      <c r="BH440" s="1102"/>
      <c r="BI440" s="1072">
        <v>0</v>
      </c>
      <c r="BJ440" s="1102"/>
      <c r="BK440" s="1102"/>
      <c r="BL440" s="1072">
        <v>0</v>
      </c>
      <c r="BM440" s="1102"/>
      <c r="BN440" s="1102"/>
      <c r="BO440" s="1072">
        <v>0</v>
      </c>
      <c r="BP440" s="1102"/>
      <c r="BQ440" s="1102"/>
      <c r="BR440" s="1072">
        <v>0</v>
      </c>
      <c r="BS440" s="1102"/>
      <c r="BT440" s="1102"/>
      <c r="BU440" s="1072">
        <v>0</v>
      </c>
      <c r="BV440" s="1102"/>
      <c r="BW440" s="1102"/>
      <c r="BX440" s="1072">
        <v>0</v>
      </c>
      <c r="BY440" s="1102"/>
      <c r="BZ440" s="1102"/>
      <c r="CA440" s="1072">
        <v>0</v>
      </c>
    </row>
    <row r="441" spans="1:79" ht="19.5" x14ac:dyDescent="0.3">
      <c r="A441" s="993"/>
      <c r="B441" s="1002"/>
      <c r="C441" s="939"/>
      <c r="D441" s="936"/>
      <c r="E441" s="937"/>
      <c r="F441" s="954" t="s">
        <v>436</v>
      </c>
      <c r="G441" s="988">
        <v>10</v>
      </c>
      <c r="H441" s="1102"/>
      <c r="I441" s="1102"/>
      <c r="J441" s="1072">
        <v>0</v>
      </c>
      <c r="K441" s="1102"/>
      <c r="L441" s="1102"/>
      <c r="M441" s="1072">
        <v>0</v>
      </c>
      <c r="N441" s="1102"/>
      <c r="O441" s="1102"/>
      <c r="P441" s="1072">
        <v>0</v>
      </c>
      <c r="Q441" s="1102"/>
      <c r="R441" s="1102"/>
      <c r="S441" s="1072">
        <v>0</v>
      </c>
      <c r="T441" s="1102"/>
      <c r="U441" s="1102"/>
      <c r="V441" s="1072">
        <v>0</v>
      </c>
      <c r="W441" s="1102"/>
      <c r="X441" s="1102"/>
      <c r="Y441" s="1072">
        <v>0</v>
      </c>
      <c r="Z441" s="1102"/>
      <c r="AA441" s="1102"/>
      <c r="AB441" s="1072">
        <v>0</v>
      </c>
      <c r="AC441" s="1102"/>
      <c r="AD441" s="1102"/>
      <c r="AE441" s="1072">
        <v>0</v>
      </c>
      <c r="AF441" s="1102"/>
      <c r="AG441" s="1102"/>
      <c r="AH441" s="1072">
        <v>0</v>
      </c>
      <c r="AI441" s="1102"/>
      <c r="AJ441" s="1102"/>
      <c r="AK441" s="1072">
        <v>0</v>
      </c>
      <c r="AL441" s="1102"/>
      <c r="AM441" s="1102"/>
      <c r="AN441" s="1072">
        <v>0</v>
      </c>
      <c r="AO441" s="1102"/>
      <c r="AP441" s="1102"/>
      <c r="AQ441" s="1072">
        <v>0</v>
      </c>
      <c r="AR441" s="1102"/>
      <c r="AS441" s="1102"/>
      <c r="AT441" s="1072">
        <v>0</v>
      </c>
      <c r="AU441" s="1102"/>
      <c r="AV441" s="1102"/>
      <c r="AW441" s="1072">
        <v>0</v>
      </c>
      <c r="AX441" s="1102"/>
      <c r="AY441" s="1102"/>
      <c r="AZ441" s="1072">
        <v>0</v>
      </c>
      <c r="BA441" s="1102"/>
      <c r="BB441" s="1102"/>
      <c r="BC441" s="1072">
        <v>0</v>
      </c>
      <c r="BD441" s="1102"/>
      <c r="BE441" s="1102"/>
      <c r="BF441" s="1072">
        <v>0</v>
      </c>
      <c r="BG441" s="1102"/>
      <c r="BH441" s="1102"/>
      <c r="BI441" s="1072">
        <v>0</v>
      </c>
      <c r="BJ441" s="1102"/>
      <c r="BK441" s="1102"/>
      <c r="BL441" s="1072">
        <v>0</v>
      </c>
      <c r="BM441" s="1102"/>
      <c r="BN441" s="1102"/>
      <c r="BO441" s="1072">
        <v>0</v>
      </c>
      <c r="BP441" s="1102"/>
      <c r="BQ441" s="1102"/>
      <c r="BR441" s="1072">
        <v>0</v>
      </c>
      <c r="BS441" s="1102"/>
      <c r="BT441" s="1102"/>
      <c r="BU441" s="1072">
        <v>0</v>
      </c>
      <c r="BV441" s="1102"/>
      <c r="BW441" s="1102"/>
      <c r="BX441" s="1072">
        <v>0</v>
      </c>
      <c r="BY441" s="1102"/>
      <c r="BZ441" s="1102"/>
      <c r="CA441" s="1072">
        <v>0</v>
      </c>
    </row>
    <row r="442" spans="1:79" s="122" customFormat="1" ht="19.5" x14ac:dyDescent="0.3">
      <c r="A442" s="993"/>
      <c r="B442" s="1002"/>
      <c r="C442" s="932"/>
      <c r="D442" s="936"/>
      <c r="E442" s="937"/>
      <c r="F442" s="954" t="s">
        <v>437</v>
      </c>
      <c r="G442" s="988" t="s">
        <v>109</v>
      </c>
      <c r="H442" s="1201"/>
      <c r="I442" s="1201"/>
      <c r="J442" s="1201"/>
      <c r="K442" s="1201"/>
      <c r="L442" s="1201"/>
      <c r="M442" s="1201"/>
      <c r="N442" s="1201"/>
      <c r="O442" s="1201"/>
      <c r="P442" s="1201"/>
      <c r="Q442" s="1201"/>
      <c r="R442" s="1201"/>
      <c r="S442" s="1201"/>
      <c r="T442" s="1201"/>
      <c r="U442" s="1201"/>
      <c r="V442" s="1201"/>
      <c r="W442" s="1201"/>
      <c r="X442" s="1201"/>
      <c r="Y442" s="1201"/>
      <c r="Z442" s="1201"/>
      <c r="AA442" s="1201"/>
      <c r="AB442" s="1201"/>
      <c r="AC442" s="1201"/>
      <c r="AD442" s="1201"/>
      <c r="AE442" s="1201"/>
      <c r="AF442" s="1201"/>
      <c r="AG442" s="1201"/>
      <c r="AH442" s="1201"/>
      <c r="AI442" s="1201"/>
      <c r="AJ442" s="1201"/>
      <c r="AK442" s="1201"/>
      <c r="AL442" s="1201"/>
      <c r="AM442" s="1201"/>
      <c r="AN442" s="1201"/>
      <c r="AO442" s="1201"/>
      <c r="AP442" s="1201"/>
      <c r="AQ442" s="1201"/>
      <c r="AR442" s="1201"/>
      <c r="AS442" s="1201"/>
      <c r="AT442" s="1201"/>
      <c r="AU442" s="1201"/>
      <c r="AV442" s="1201"/>
      <c r="AW442" s="1201"/>
      <c r="AX442" s="1201"/>
      <c r="AY442" s="1201"/>
      <c r="AZ442" s="1201"/>
      <c r="BA442" s="1201"/>
      <c r="BB442" s="1201"/>
      <c r="BC442" s="1201"/>
      <c r="BD442" s="1201"/>
      <c r="BE442" s="1201"/>
      <c r="BF442" s="1201"/>
      <c r="BG442" s="1201"/>
      <c r="BH442" s="1201"/>
      <c r="BI442" s="1201"/>
      <c r="BJ442" s="1201"/>
      <c r="BK442" s="1201"/>
      <c r="BL442" s="1201"/>
      <c r="BM442" s="1201"/>
      <c r="BN442" s="1201"/>
      <c r="BO442" s="1201"/>
      <c r="BP442" s="1201"/>
      <c r="BQ442" s="1201"/>
      <c r="BR442" s="1201"/>
      <c r="BS442" s="1201"/>
      <c r="BT442" s="1201"/>
      <c r="BU442" s="1201"/>
      <c r="BV442" s="1201"/>
      <c r="BW442" s="1201"/>
      <c r="BX442" s="1201"/>
      <c r="BY442" s="1201"/>
      <c r="BZ442" s="1201"/>
      <c r="CA442" s="1201"/>
    </row>
    <row r="443" spans="1:79" ht="19.5" x14ac:dyDescent="0.3">
      <c r="A443" s="993"/>
      <c r="B443" s="1002"/>
      <c r="C443" s="939"/>
      <c r="D443" s="972"/>
      <c r="E443" s="937"/>
      <c r="F443" s="954" t="s">
        <v>438</v>
      </c>
      <c r="G443" s="988" t="s">
        <v>109</v>
      </c>
      <c r="H443" s="1201"/>
      <c r="I443" s="1201"/>
      <c r="J443" s="1201"/>
      <c r="K443" s="1201"/>
      <c r="L443" s="1201"/>
      <c r="M443" s="1201"/>
      <c r="N443" s="1201"/>
      <c r="O443" s="1201"/>
      <c r="P443" s="1201"/>
      <c r="Q443" s="1201"/>
      <c r="R443" s="1201"/>
      <c r="S443" s="1201"/>
      <c r="T443" s="1201"/>
      <c r="U443" s="1201"/>
      <c r="V443" s="1201"/>
      <c r="W443" s="1201"/>
      <c r="X443" s="1201"/>
      <c r="Y443" s="1201"/>
      <c r="Z443" s="1201"/>
      <c r="AA443" s="1201"/>
      <c r="AB443" s="1201"/>
      <c r="AC443" s="1201"/>
      <c r="AD443" s="1201"/>
      <c r="AE443" s="1201"/>
      <c r="AF443" s="1201"/>
      <c r="AG443" s="1201"/>
      <c r="AH443" s="1201"/>
      <c r="AI443" s="1201"/>
      <c r="AJ443" s="1201"/>
      <c r="AK443" s="1201"/>
      <c r="AL443" s="1201"/>
      <c r="AM443" s="1201"/>
      <c r="AN443" s="1201"/>
      <c r="AO443" s="1201"/>
      <c r="AP443" s="1201"/>
      <c r="AQ443" s="1201"/>
      <c r="AR443" s="1201"/>
      <c r="AS443" s="1201"/>
      <c r="AT443" s="1201"/>
      <c r="AU443" s="1201"/>
      <c r="AV443" s="1201"/>
      <c r="AW443" s="1201"/>
      <c r="AX443" s="1201"/>
      <c r="AY443" s="1201"/>
      <c r="AZ443" s="1201"/>
      <c r="BA443" s="1201"/>
      <c r="BB443" s="1201"/>
      <c r="BC443" s="1201"/>
      <c r="BD443" s="1201"/>
      <c r="BE443" s="1201"/>
      <c r="BF443" s="1201"/>
      <c r="BG443" s="1201"/>
      <c r="BH443" s="1201"/>
      <c r="BI443" s="1201"/>
      <c r="BJ443" s="1201"/>
      <c r="BK443" s="1201"/>
      <c r="BL443" s="1201"/>
      <c r="BM443" s="1201"/>
      <c r="BN443" s="1201"/>
      <c r="BO443" s="1201"/>
      <c r="BP443" s="1201"/>
      <c r="BQ443" s="1201"/>
      <c r="BR443" s="1201"/>
      <c r="BS443" s="1201"/>
      <c r="BT443" s="1201"/>
      <c r="BU443" s="1201"/>
      <c r="BV443" s="1201"/>
      <c r="BW443" s="1201"/>
      <c r="BX443" s="1201"/>
      <c r="BY443" s="1201"/>
      <c r="BZ443" s="1201"/>
      <c r="CA443" s="1201"/>
    </row>
    <row r="444" spans="1:79" ht="20.25" customHeight="1" x14ac:dyDescent="0.3">
      <c r="A444" s="993"/>
      <c r="B444" s="1002"/>
      <c r="C444" s="939"/>
      <c r="D444" s="1048" t="s">
        <v>371</v>
      </c>
      <c r="E444" s="937" t="s">
        <v>509</v>
      </c>
      <c r="F444" s="954"/>
      <c r="G444" s="988">
        <v>35</v>
      </c>
      <c r="H444" s="1102">
        <v>9.0068124999999999E-2</v>
      </c>
      <c r="I444" s="1102">
        <v>4.8997060000000002E-2</v>
      </c>
      <c r="J444" s="1072">
        <v>1.7</v>
      </c>
      <c r="K444" s="1102">
        <v>9.0068124999999999E-2</v>
      </c>
      <c r="L444" s="1102">
        <v>4.8997060000000002E-2</v>
      </c>
      <c r="M444" s="1072">
        <v>1.7</v>
      </c>
      <c r="N444" s="1102">
        <v>9.0068124999999999E-2</v>
      </c>
      <c r="O444" s="1102">
        <v>4.8997060000000002E-2</v>
      </c>
      <c r="P444" s="1072">
        <v>1.7</v>
      </c>
      <c r="Q444" s="1102">
        <v>9.0068124999999999E-2</v>
      </c>
      <c r="R444" s="1102">
        <v>4.8997060000000002E-2</v>
      </c>
      <c r="S444" s="1072">
        <v>1.7</v>
      </c>
      <c r="T444" s="1102">
        <v>9.0068124999999999E-2</v>
      </c>
      <c r="U444" s="1102">
        <v>4.8997060000000002E-2</v>
      </c>
      <c r="V444" s="1072">
        <v>1.7</v>
      </c>
      <c r="W444" s="1102">
        <v>9.0068124999999999E-2</v>
      </c>
      <c r="X444" s="1102">
        <v>4.8997060000000002E-2</v>
      </c>
      <c r="Y444" s="1072">
        <v>1.7</v>
      </c>
      <c r="Z444" s="1102">
        <v>9.0068124999999999E-2</v>
      </c>
      <c r="AA444" s="1102">
        <v>4.8997060000000002E-2</v>
      </c>
      <c r="AB444" s="1072">
        <v>1.7</v>
      </c>
      <c r="AC444" s="1102">
        <v>0.1059625</v>
      </c>
      <c r="AD444" s="1102">
        <v>5.7643600000000003E-2</v>
      </c>
      <c r="AE444" s="1072">
        <v>2</v>
      </c>
      <c r="AF444" s="1102">
        <v>0.1059625</v>
      </c>
      <c r="AG444" s="1102">
        <v>5.7643600000000003E-2</v>
      </c>
      <c r="AH444" s="1072">
        <v>2</v>
      </c>
      <c r="AI444" s="1102">
        <v>0.1059625</v>
      </c>
      <c r="AJ444" s="1102">
        <v>5.7643600000000003E-2</v>
      </c>
      <c r="AK444" s="1072">
        <v>2</v>
      </c>
      <c r="AL444" s="1102">
        <v>0.1059625</v>
      </c>
      <c r="AM444" s="1102">
        <v>5.7643600000000003E-2</v>
      </c>
      <c r="AN444" s="1072">
        <v>2</v>
      </c>
      <c r="AO444" s="1102">
        <v>0.1059625</v>
      </c>
      <c r="AP444" s="1102">
        <v>5.7643600000000003E-2</v>
      </c>
      <c r="AQ444" s="1072">
        <v>2</v>
      </c>
      <c r="AR444" s="1102">
        <v>0.1059625</v>
      </c>
      <c r="AS444" s="1102">
        <v>5.7643600000000003E-2</v>
      </c>
      <c r="AT444" s="1072">
        <v>2</v>
      </c>
      <c r="AU444" s="1102">
        <v>0.1059625</v>
      </c>
      <c r="AV444" s="1102">
        <v>5.7643600000000003E-2</v>
      </c>
      <c r="AW444" s="1072">
        <v>2</v>
      </c>
      <c r="AX444" s="1102">
        <v>0.1059625</v>
      </c>
      <c r="AY444" s="1102">
        <v>5.7643600000000003E-2</v>
      </c>
      <c r="AZ444" s="1072">
        <v>2</v>
      </c>
      <c r="BA444" s="1102">
        <v>0.1059625</v>
      </c>
      <c r="BB444" s="1102">
        <v>5.7643600000000003E-2</v>
      </c>
      <c r="BC444" s="1072">
        <v>2</v>
      </c>
      <c r="BD444" s="1102">
        <v>0.1059625</v>
      </c>
      <c r="BE444" s="1102">
        <v>5.7643600000000003E-2</v>
      </c>
      <c r="BF444" s="1072">
        <v>2</v>
      </c>
      <c r="BG444" s="1102">
        <v>0.1059625</v>
      </c>
      <c r="BH444" s="1102">
        <v>5.7643600000000003E-2</v>
      </c>
      <c r="BI444" s="1072">
        <v>2</v>
      </c>
      <c r="BJ444" s="1102">
        <v>0.1059625</v>
      </c>
      <c r="BK444" s="1102">
        <v>5.7643600000000003E-2</v>
      </c>
      <c r="BL444" s="1072">
        <v>2</v>
      </c>
      <c r="BM444" s="1102">
        <v>0.1059625</v>
      </c>
      <c r="BN444" s="1102">
        <v>5.7643600000000003E-2</v>
      </c>
      <c r="BO444" s="1072">
        <v>2</v>
      </c>
      <c r="BP444" s="1102">
        <v>0.1059625</v>
      </c>
      <c r="BQ444" s="1102">
        <v>5.7643600000000003E-2</v>
      </c>
      <c r="BR444" s="1072">
        <v>2</v>
      </c>
      <c r="BS444" s="1102">
        <v>0.1059625</v>
      </c>
      <c r="BT444" s="1102">
        <v>5.7643600000000003E-2</v>
      </c>
      <c r="BU444" s="1072">
        <v>2</v>
      </c>
      <c r="BV444" s="1102">
        <v>0.1059625</v>
      </c>
      <c r="BW444" s="1102">
        <v>5.7643600000000003E-2</v>
      </c>
      <c r="BX444" s="1072">
        <v>2</v>
      </c>
      <c r="BY444" s="1102">
        <v>9.0068124999999999E-2</v>
      </c>
      <c r="BZ444" s="1102">
        <v>4.8997060000000002E-2</v>
      </c>
      <c r="CA444" s="1072">
        <v>1.7</v>
      </c>
    </row>
    <row r="445" spans="1:79" ht="19.5" x14ac:dyDescent="0.3">
      <c r="A445" s="993"/>
      <c r="B445" s="1002"/>
      <c r="C445" s="939" t="s">
        <v>439</v>
      </c>
      <c r="D445" s="936" t="s">
        <v>86</v>
      </c>
      <c r="E445" s="937"/>
      <c r="F445" s="954" t="s">
        <v>245</v>
      </c>
      <c r="G445" s="988">
        <v>35</v>
      </c>
      <c r="H445" s="1201">
        <v>35</v>
      </c>
      <c r="I445" s="1201"/>
      <c r="J445" s="1201"/>
      <c r="K445" s="1201">
        <v>35</v>
      </c>
      <c r="L445" s="1201"/>
      <c r="M445" s="1201"/>
      <c r="N445" s="1201">
        <v>35</v>
      </c>
      <c r="O445" s="1201"/>
      <c r="P445" s="1201"/>
      <c r="Q445" s="1201">
        <v>35</v>
      </c>
      <c r="R445" s="1201"/>
      <c r="S445" s="1201"/>
      <c r="T445" s="1201">
        <v>35</v>
      </c>
      <c r="U445" s="1201"/>
      <c r="V445" s="1201"/>
      <c r="W445" s="1201">
        <v>35</v>
      </c>
      <c r="X445" s="1201"/>
      <c r="Y445" s="1201"/>
      <c r="Z445" s="1201">
        <v>35</v>
      </c>
      <c r="AA445" s="1201"/>
      <c r="AB445" s="1201"/>
      <c r="AC445" s="1201">
        <v>35</v>
      </c>
      <c r="AD445" s="1201"/>
      <c r="AE445" s="1201"/>
      <c r="AF445" s="1201">
        <v>35</v>
      </c>
      <c r="AG445" s="1201"/>
      <c r="AH445" s="1201"/>
      <c r="AI445" s="1201">
        <v>35</v>
      </c>
      <c r="AJ445" s="1201"/>
      <c r="AK445" s="1201"/>
      <c r="AL445" s="1201">
        <v>35</v>
      </c>
      <c r="AM445" s="1201"/>
      <c r="AN445" s="1201"/>
      <c r="AO445" s="1201">
        <v>35</v>
      </c>
      <c r="AP445" s="1201"/>
      <c r="AQ445" s="1201"/>
      <c r="AR445" s="1201">
        <v>35</v>
      </c>
      <c r="AS445" s="1201"/>
      <c r="AT445" s="1201"/>
      <c r="AU445" s="1201">
        <v>35</v>
      </c>
      <c r="AV445" s="1201"/>
      <c r="AW445" s="1201"/>
      <c r="AX445" s="1201">
        <v>35</v>
      </c>
      <c r="AY445" s="1201"/>
      <c r="AZ445" s="1201"/>
      <c r="BA445" s="1201">
        <v>35</v>
      </c>
      <c r="BB445" s="1201"/>
      <c r="BC445" s="1201"/>
      <c r="BD445" s="1201">
        <v>35</v>
      </c>
      <c r="BE445" s="1201"/>
      <c r="BF445" s="1201"/>
      <c r="BG445" s="1201">
        <v>35</v>
      </c>
      <c r="BH445" s="1201"/>
      <c r="BI445" s="1201"/>
      <c r="BJ445" s="1201">
        <v>35</v>
      </c>
      <c r="BK445" s="1201"/>
      <c r="BL445" s="1201"/>
      <c r="BM445" s="1201">
        <v>35</v>
      </c>
      <c r="BN445" s="1201"/>
      <c r="BO445" s="1201"/>
      <c r="BP445" s="1201">
        <v>35</v>
      </c>
      <c r="BQ445" s="1201"/>
      <c r="BR445" s="1201"/>
      <c r="BS445" s="1201">
        <v>35</v>
      </c>
      <c r="BT445" s="1201"/>
      <c r="BU445" s="1201"/>
      <c r="BV445" s="1201">
        <v>35</v>
      </c>
      <c r="BW445" s="1201"/>
      <c r="BX445" s="1201"/>
      <c r="BY445" s="1201">
        <v>35</v>
      </c>
      <c r="BZ445" s="1201"/>
      <c r="CA445" s="1201"/>
    </row>
    <row r="446" spans="1:79" ht="19.5" x14ac:dyDescent="0.3">
      <c r="A446" s="993"/>
      <c r="B446" s="1002"/>
      <c r="C446" s="939"/>
      <c r="D446" s="936" t="s">
        <v>87</v>
      </c>
      <c r="E446" s="937"/>
      <c r="F446" s="954" t="s">
        <v>245</v>
      </c>
      <c r="G446" s="988">
        <v>35</v>
      </c>
      <c r="H446" s="1201">
        <v>35</v>
      </c>
      <c r="I446" s="1201"/>
      <c r="J446" s="1201"/>
      <c r="K446" s="1201">
        <v>35</v>
      </c>
      <c r="L446" s="1201"/>
      <c r="M446" s="1201"/>
      <c r="N446" s="1201">
        <v>35</v>
      </c>
      <c r="O446" s="1201"/>
      <c r="P446" s="1201"/>
      <c r="Q446" s="1201">
        <v>35</v>
      </c>
      <c r="R446" s="1201"/>
      <c r="S446" s="1201"/>
      <c r="T446" s="1201">
        <v>35</v>
      </c>
      <c r="U446" s="1201"/>
      <c r="V446" s="1201"/>
      <c r="W446" s="1201">
        <v>35</v>
      </c>
      <c r="X446" s="1201"/>
      <c r="Y446" s="1201"/>
      <c r="Z446" s="1201">
        <v>35</v>
      </c>
      <c r="AA446" s="1201"/>
      <c r="AB446" s="1201"/>
      <c r="AC446" s="1201">
        <v>35</v>
      </c>
      <c r="AD446" s="1201"/>
      <c r="AE446" s="1201"/>
      <c r="AF446" s="1201">
        <v>35</v>
      </c>
      <c r="AG446" s="1201"/>
      <c r="AH446" s="1201"/>
      <c r="AI446" s="1201">
        <v>35</v>
      </c>
      <c r="AJ446" s="1201"/>
      <c r="AK446" s="1201"/>
      <c r="AL446" s="1201">
        <v>35</v>
      </c>
      <c r="AM446" s="1201"/>
      <c r="AN446" s="1201"/>
      <c r="AO446" s="1201">
        <v>35</v>
      </c>
      <c r="AP446" s="1201"/>
      <c r="AQ446" s="1201"/>
      <c r="AR446" s="1201">
        <v>35</v>
      </c>
      <c r="AS446" s="1201"/>
      <c r="AT446" s="1201"/>
      <c r="AU446" s="1201">
        <v>35</v>
      </c>
      <c r="AV446" s="1201"/>
      <c r="AW446" s="1201"/>
      <c r="AX446" s="1201">
        <v>35</v>
      </c>
      <c r="AY446" s="1201"/>
      <c r="AZ446" s="1201"/>
      <c r="BA446" s="1201">
        <v>35</v>
      </c>
      <c r="BB446" s="1201"/>
      <c r="BC446" s="1201"/>
      <c r="BD446" s="1201">
        <v>35</v>
      </c>
      <c r="BE446" s="1201"/>
      <c r="BF446" s="1201"/>
      <c r="BG446" s="1201">
        <v>35</v>
      </c>
      <c r="BH446" s="1201"/>
      <c r="BI446" s="1201"/>
      <c r="BJ446" s="1201">
        <v>35</v>
      </c>
      <c r="BK446" s="1201"/>
      <c r="BL446" s="1201"/>
      <c r="BM446" s="1201">
        <v>35</v>
      </c>
      <c r="BN446" s="1201"/>
      <c r="BO446" s="1201"/>
      <c r="BP446" s="1201">
        <v>35</v>
      </c>
      <c r="BQ446" s="1201"/>
      <c r="BR446" s="1201"/>
      <c r="BS446" s="1201">
        <v>35</v>
      </c>
      <c r="BT446" s="1201"/>
      <c r="BU446" s="1201"/>
      <c r="BV446" s="1201">
        <v>35</v>
      </c>
      <c r="BW446" s="1201"/>
      <c r="BX446" s="1201"/>
      <c r="BY446" s="1201">
        <v>35</v>
      </c>
      <c r="BZ446" s="1201"/>
      <c r="CA446" s="1201"/>
    </row>
    <row r="447" spans="1:79" ht="19.5" x14ac:dyDescent="0.3">
      <c r="A447" s="993"/>
      <c r="B447" s="1002"/>
      <c r="C447" s="939"/>
      <c r="D447" s="936" t="s">
        <v>86</v>
      </c>
      <c r="E447" s="937"/>
      <c r="F447" s="954" t="s">
        <v>245</v>
      </c>
      <c r="G447" s="988">
        <v>10</v>
      </c>
      <c r="H447" s="1201">
        <v>10.3</v>
      </c>
      <c r="I447" s="1201"/>
      <c r="J447" s="1201"/>
      <c r="K447" s="1201">
        <v>10.3</v>
      </c>
      <c r="L447" s="1201"/>
      <c r="M447" s="1201"/>
      <c r="N447" s="1201">
        <v>10.3</v>
      </c>
      <c r="O447" s="1201"/>
      <c r="P447" s="1201"/>
      <c r="Q447" s="1201">
        <v>10.3</v>
      </c>
      <c r="R447" s="1201"/>
      <c r="S447" s="1201"/>
      <c r="T447" s="1201">
        <v>10.3</v>
      </c>
      <c r="U447" s="1201"/>
      <c r="V447" s="1201"/>
      <c r="W447" s="1201">
        <v>10.3</v>
      </c>
      <c r="X447" s="1201"/>
      <c r="Y447" s="1201"/>
      <c r="Z447" s="1201">
        <v>10.3</v>
      </c>
      <c r="AA447" s="1201"/>
      <c r="AB447" s="1201"/>
      <c r="AC447" s="1201">
        <v>10.3</v>
      </c>
      <c r="AD447" s="1201"/>
      <c r="AE447" s="1201"/>
      <c r="AF447" s="1201">
        <v>10.3</v>
      </c>
      <c r="AG447" s="1201"/>
      <c r="AH447" s="1201"/>
      <c r="AI447" s="1201">
        <v>10.3</v>
      </c>
      <c r="AJ447" s="1201"/>
      <c r="AK447" s="1201"/>
      <c r="AL447" s="1201">
        <v>10.3</v>
      </c>
      <c r="AM447" s="1201"/>
      <c r="AN447" s="1201"/>
      <c r="AO447" s="1201">
        <v>10.3</v>
      </c>
      <c r="AP447" s="1201"/>
      <c r="AQ447" s="1201"/>
      <c r="AR447" s="1201">
        <v>10.3</v>
      </c>
      <c r="AS447" s="1201"/>
      <c r="AT447" s="1201"/>
      <c r="AU447" s="1201">
        <v>10.3</v>
      </c>
      <c r="AV447" s="1201"/>
      <c r="AW447" s="1201"/>
      <c r="AX447" s="1201">
        <v>10.3</v>
      </c>
      <c r="AY447" s="1201"/>
      <c r="AZ447" s="1201"/>
      <c r="BA447" s="1201">
        <v>10.3</v>
      </c>
      <c r="BB447" s="1201"/>
      <c r="BC447" s="1201"/>
      <c r="BD447" s="1201">
        <v>10.3</v>
      </c>
      <c r="BE447" s="1201"/>
      <c r="BF447" s="1201"/>
      <c r="BG447" s="1201">
        <v>10.3</v>
      </c>
      <c r="BH447" s="1201"/>
      <c r="BI447" s="1201"/>
      <c r="BJ447" s="1201">
        <v>10.3</v>
      </c>
      <c r="BK447" s="1201"/>
      <c r="BL447" s="1201"/>
      <c r="BM447" s="1201">
        <v>10.3</v>
      </c>
      <c r="BN447" s="1201"/>
      <c r="BO447" s="1201"/>
      <c r="BP447" s="1201">
        <v>10.3</v>
      </c>
      <c r="BQ447" s="1201"/>
      <c r="BR447" s="1201"/>
      <c r="BS447" s="1201">
        <v>10.3</v>
      </c>
      <c r="BT447" s="1201"/>
      <c r="BU447" s="1201"/>
      <c r="BV447" s="1201">
        <v>10.3</v>
      </c>
      <c r="BW447" s="1201"/>
      <c r="BX447" s="1201"/>
      <c r="BY447" s="1201">
        <v>10.3</v>
      </c>
      <c r="BZ447" s="1201"/>
      <c r="CA447" s="1201"/>
    </row>
    <row r="448" spans="1:79" ht="19.5" x14ac:dyDescent="0.3">
      <c r="A448" s="993"/>
      <c r="B448" s="1002"/>
      <c r="C448" s="939"/>
      <c r="D448" s="936" t="s">
        <v>87</v>
      </c>
      <c r="E448" s="937"/>
      <c r="F448" s="954" t="s">
        <v>245</v>
      </c>
      <c r="G448" s="988">
        <v>10</v>
      </c>
      <c r="H448" s="1201">
        <v>10.3</v>
      </c>
      <c r="I448" s="1201"/>
      <c r="J448" s="1201"/>
      <c r="K448" s="1201">
        <v>10.3</v>
      </c>
      <c r="L448" s="1201"/>
      <c r="M448" s="1201"/>
      <c r="N448" s="1201">
        <v>10.3</v>
      </c>
      <c r="O448" s="1201"/>
      <c r="P448" s="1201"/>
      <c r="Q448" s="1201">
        <v>10.3</v>
      </c>
      <c r="R448" s="1201"/>
      <c r="S448" s="1201"/>
      <c r="T448" s="1201">
        <v>10.3</v>
      </c>
      <c r="U448" s="1201"/>
      <c r="V448" s="1201"/>
      <c r="W448" s="1201">
        <v>10.3</v>
      </c>
      <c r="X448" s="1201"/>
      <c r="Y448" s="1201"/>
      <c r="Z448" s="1201">
        <v>10.3</v>
      </c>
      <c r="AA448" s="1201"/>
      <c r="AB448" s="1201"/>
      <c r="AC448" s="1201">
        <v>10.3</v>
      </c>
      <c r="AD448" s="1201"/>
      <c r="AE448" s="1201"/>
      <c r="AF448" s="1201">
        <v>10.3</v>
      </c>
      <c r="AG448" s="1201"/>
      <c r="AH448" s="1201"/>
      <c r="AI448" s="1201">
        <v>10.3</v>
      </c>
      <c r="AJ448" s="1201"/>
      <c r="AK448" s="1201"/>
      <c r="AL448" s="1201">
        <v>10.3</v>
      </c>
      <c r="AM448" s="1201"/>
      <c r="AN448" s="1201"/>
      <c r="AO448" s="1201">
        <v>10.3</v>
      </c>
      <c r="AP448" s="1201"/>
      <c r="AQ448" s="1201"/>
      <c r="AR448" s="1201">
        <v>10.3</v>
      </c>
      <c r="AS448" s="1201"/>
      <c r="AT448" s="1201"/>
      <c r="AU448" s="1201">
        <v>10.3</v>
      </c>
      <c r="AV448" s="1201"/>
      <c r="AW448" s="1201"/>
      <c r="AX448" s="1201">
        <v>10.3</v>
      </c>
      <c r="AY448" s="1201"/>
      <c r="AZ448" s="1201"/>
      <c r="BA448" s="1201">
        <v>10.3</v>
      </c>
      <c r="BB448" s="1201"/>
      <c r="BC448" s="1201"/>
      <c r="BD448" s="1201">
        <v>10.3</v>
      </c>
      <c r="BE448" s="1201"/>
      <c r="BF448" s="1201"/>
      <c r="BG448" s="1201">
        <v>10.3</v>
      </c>
      <c r="BH448" s="1201"/>
      <c r="BI448" s="1201"/>
      <c r="BJ448" s="1201">
        <v>10.3</v>
      </c>
      <c r="BK448" s="1201"/>
      <c r="BL448" s="1201"/>
      <c r="BM448" s="1201">
        <v>10.3</v>
      </c>
      <c r="BN448" s="1201"/>
      <c r="BO448" s="1201"/>
      <c r="BP448" s="1201">
        <v>10.3</v>
      </c>
      <c r="BQ448" s="1201"/>
      <c r="BR448" s="1201"/>
      <c r="BS448" s="1201">
        <v>10.3</v>
      </c>
      <c r="BT448" s="1201"/>
      <c r="BU448" s="1201"/>
      <c r="BV448" s="1201">
        <v>10.3</v>
      </c>
      <c r="BW448" s="1201"/>
      <c r="BX448" s="1201"/>
      <c r="BY448" s="1201">
        <v>10.3</v>
      </c>
      <c r="BZ448" s="1201"/>
      <c r="CA448" s="1201"/>
    </row>
    <row r="449" spans="1:79" ht="19.5" x14ac:dyDescent="0.3">
      <c r="A449" s="993"/>
      <c r="B449" s="1002"/>
      <c r="C449" s="939" t="s">
        <v>440</v>
      </c>
      <c r="D449" s="961" t="s">
        <v>250</v>
      </c>
      <c r="E449" s="937"/>
      <c r="F449" s="954"/>
      <c r="G449" s="988">
        <v>10</v>
      </c>
      <c r="H449" s="1102"/>
      <c r="I449" s="1102"/>
      <c r="J449" s="1072">
        <v>0</v>
      </c>
      <c r="K449" s="1102"/>
      <c r="L449" s="1102"/>
      <c r="M449" s="1072">
        <v>0</v>
      </c>
      <c r="N449" s="1102"/>
      <c r="O449" s="1102"/>
      <c r="P449" s="1072">
        <v>0</v>
      </c>
      <c r="Q449" s="1102"/>
      <c r="R449" s="1102"/>
      <c r="S449" s="1072">
        <v>0</v>
      </c>
      <c r="T449" s="1102">
        <v>0</v>
      </c>
      <c r="U449" s="1102">
        <v>0</v>
      </c>
      <c r="V449" s="1072">
        <v>0.01</v>
      </c>
      <c r="W449" s="1102"/>
      <c r="X449" s="1102"/>
      <c r="Y449" s="1072">
        <v>0</v>
      </c>
      <c r="Z449" s="1102"/>
      <c r="AA449" s="1102"/>
      <c r="AB449" s="1072">
        <v>0</v>
      </c>
      <c r="AC449" s="1102"/>
      <c r="AD449" s="1102"/>
      <c r="AE449" s="1072">
        <v>0</v>
      </c>
      <c r="AF449" s="1102"/>
      <c r="AG449" s="1102"/>
      <c r="AH449" s="1072">
        <v>0</v>
      </c>
      <c r="AI449" s="1102"/>
      <c r="AJ449" s="1102"/>
      <c r="AK449" s="1072">
        <v>0</v>
      </c>
      <c r="AL449" s="1102">
        <v>0</v>
      </c>
      <c r="AM449" s="1102">
        <v>0</v>
      </c>
      <c r="AN449" s="1072">
        <v>0</v>
      </c>
      <c r="AO449" s="1102"/>
      <c r="AP449" s="1102"/>
      <c r="AQ449" s="1072">
        <v>0</v>
      </c>
      <c r="AR449" s="1102"/>
      <c r="AS449" s="1102"/>
      <c r="AT449" s="1072">
        <v>0</v>
      </c>
      <c r="AU449" s="1102"/>
      <c r="AV449" s="1102"/>
      <c r="AW449" s="1072">
        <v>0</v>
      </c>
      <c r="AX449" s="1102"/>
      <c r="AY449" s="1102"/>
      <c r="AZ449" s="1072">
        <v>0</v>
      </c>
      <c r="BA449" s="1102"/>
      <c r="BB449" s="1102"/>
      <c r="BC449" s="1072">
        <v>0</v>
      </c>
      <c r="BD449" s="1102"/>
      <c r="BE449" s="1102"/>
      <c r="BF449" s="1072">
        <v>0</v>
      </c>
      <c r="BG449" s="1102"/>
      <c r="BH449" s="1102"/>
      <c r="BI449" s="1072">
        <v>0</v>
      </c>
      <c r="BJ449" s="1102"/>
      <c r="BK449" s="1102"/>
      <c r="BL449" s="1072">
        <v>0</v>
      </c>
      <c r="BM449" s="1102"/>
      <c r="BN449" s="1102"/>
      <c r="BO449" s="1072">
        <v>0</v>
      </c>
      <c r="BP449" s="1102"/>
      <c r="BQ449" s="1102"/>
      <c r="BR449" s="1072">
        <v>0</v>
      </c>
      <c r="BS449" s="1102">
        <v>0</v>
      </c>
      <c r="BT449" s="1102">
        <v>0</v>
      </c>
      <c r="BU449" s="1072">
        <v>0.01</v>
      </c>
      <c r="BV449" s="1102"/>
      <c r="BW449" s="1102"/>
      <c r="BX449" s="1072">
        <v>0</v>
      </c>
      <c r="BY449" s="1102"/>
      <c r="BZ449" s="1102"/>
      <c r="CA449" s="1072">
        <v>0</v>
      </c>
    </row>
    <row r="450" spans="1:79" ht="19.5" x14ac:dyDescent="0.3">
      <c r="A450" s="1068"/>
      <c r="B450" s="1066"/>
      <c r="C450" s="939"/>
      <c r="D450" s="962" t="s">
        <v>17</v>
      </c>
      <c r="E450" s="937"/>
      <c r="F450" s="954"/>
      <c r="G450" s="988">
        <v>10</v>
      </c>
      <c r="H450" s="1071">
        <v>1.4999999999999999E-2</v>
      </c>
      <c r="I450" s="1071">
        <v>3.2000000000000001E-2</v>
      </c>
      <c r="J450" s="1072">
        <v>2</v>
      </c>
      <c r="K450" s="1071">
        <v>1.2999999999999999E-2</v>
      </c>
      <c r="L450" s="1071">
        <v>3.1E-2</v>
      </c>
      <c r="M450" s="1072">
        <v>2</v>
      </c>
      <c r="N450" s="1071">
        <v>1.2999999999999999E-2</v>
      </c>
      <c r="O450" s="1071">
        <v>3.1E-2</v>
      </c>
      <c r="P450" s="1072">
        <v>2</v>
      </c>
      <c r="Q450" s="1071">
        <v>1.2E-2</v>
      </c>
      <c r="R450" s="1071">
        <v>3.1E-2</v>
      </c>
      <c r="S450" s="1072">
        <v>2</v>
      </c>
      <c r="T450" s="1071">
        <v>2.1000000000000001E-2</v>
      </c>
      <c r="U450" s="1071">
        <v>0.03</v>
      </c>
      <c r="V450" s="1072">
        <v>2</v>
      </c>
      <c r="W450" s="1071">
        <v>8.9999999999999993E-3</v>
      </c>
      <c r="X450" s="1071">
        <v>0.03</v>
      </c>
      <c r="Y450" s="1072">
        <v>2</v>
      </c>
      <c r="Z450" s="1071">
        <v>0.01</v>
      </c>
      <c r="AA450" s="1071">
        <v>0.03</v>
      </c>
      <c r="AB450" s="1072">
        <v>2</v>
      </c>
      <c r="AC450" s="1071">
        <v>0.01</v>
      </c>
      <c r="AD450" s="1071">
        <v>0.03</v>
      </c>
      <c r="AE450" s="1072">
        <v>2</v>
      </c>
      <c r="AF450" s="1071">
        <v>1.2E-2</v>
      </c>
      <c r="AG450" s="1071">
        <v>2.9000000000000001E-2</v>
      </c>
      <c r="AH450" s="1072">
        <v>2</v>
      </c>
      <c r="AI450" s="1071">
        <v>1.2E-2</v>
      </c>
      <c r="AJ450" s="1071">
        <v>2.9000000000000001E-2</v>
      </c>
      <c r="AK450" s="1072">
        <v>2</v>
      </c>
      <c r="AL450" s="1071">
        <v>2.8000000000000001E-2</v>
      </c>
      <c r="AM450" s="1071">
        <v>2.9000000000000001E-2</v>
      </c>
      <c r="AN450" s="1072">
        <v>2</v>
      </c>
      <c r="AO450" s="1071">
        <v>1.0999999999999999E-2</v>
      </c>
      <c r="AP450" s="1071">
        <v>2.8000000000000001E-2</v>
      </c>
      <c r="AQ450" s="1072">
        <v>2</v>
      </c>
      <c r="AR450" s="1071">
        <v>1.2999999999999999E-2</v>
      </c>
      <c r="AS450" s="1071">
        <v>2.9000000000000001E-2</v>
      </c>
      <c r="AT450" s="1072">
        <v>2</v>
      </c>
      <c r="AU450" s="1071">
        <v>1.2999999999999999E-2</v>
      </c>
      <c r="AV450" s="1071">
        <v>2.9000000000000001E-2</v>
      </c>
      <c r="AW450" s="1072">
        <v>2</v>
      </c>
      <c r="AX450" s="1071">
        <v>1.2999999999999999E-2</v>
      </c>
      <c r="AY450" s="1071">
        <v>2.8000000000000001E-2</v>
      </c>
      <c r="AZ450" s="1072">
        <v>2</v>
      </c>
      <c r="BA450" s="1071">
        <v>1.4E-2</v>
      </c>
      <c r="BB450" s="1071">
        <v>2.9000000000000001E-2</v>
      </c>
      <c r="BC450" s="1072">
        <v>2</v>
      </c>
      <c r="BD450" s="1071">
        <v>1.4E-2</v>
      </c>
      <c r="BE450" s="1071">
        <v>2.9000000000000001E-2</v>
      </c>
      <c r="BF450" s="1072">
        <v>2</v>
      </c>
      <c r="BG450" s="1071">
        <v>1.4999999999999999E-2</v>
      </c>
      <c r="BH450" s="1071">
        <v>0.03</v>
      </c>
      <c r="BI450" s="1072">
        <v>2</v>
      </c>
      <c r="BJ450" s="1071">
        <v>1.6E-2</v>
      </c>
      <c r="BK450" s="1071">
        <v>0.03</v>
      </c>
      <c r="BL450" s="1072">
        <v>2</v>
      </c>
      <c r="BM450" s="1071">
        <v>1.4E-2</v>
      </c>
      <c r="BN450" s="1071">
        <v>0.03</v>
      </c>
      <c r="BO450" s="1072">
        <v>2</v>
      </c>
      <c r="BP450" s="1071">
        <v>1.6E-2</v>
      </c>
      <c r="BQ450" s="1071">
        <v>0.03</v>
      </c>
      <c r="BR450" s="1072">
        <v>2</v>
      </c>
      <c r="BS450" s="1071">
        <v>2.4E-2</v>
      </c>
      <c r="BT450" s="1071">
        <v>0.03</v>
      </c>
      <c r="BU450" s="1072">
        <v>2</v>
      </c>
      <c r="BV450" s="1071">
        <v>1.2E-2</v>
      </c>
      <c r="BW450" s="1071">
        <v>0.03</v>
      </c>
      <c r="BX450" s="1072">
        <v>2</v>
      </c>
      <c r="BY450" s="1071">
        <v>1.6E-2</v>
      </c>
      <c r="BZ450" s="1071">
        <v>0.03</v>
      </c>
      <c r="CA450" s="1072">
        <v>2</v>
      </c>
    </row>
    <row r="451" spans="1:79" ht="19.5" x14ac:dyDescent="0.3">
      <c r="A451" s="993"/>
      <c r="B451" s="1002"/>
      <c r="C451" s="939"/>
      <c r="D451" s="962" t="s">
        <v>16</v>
      </c>
      <c r="E451" s="937"/>
      <c r="F451" s="954"/>
      <c r="G451" s="988">
        <v>10</v>
      </c>
      <c r="H451" s="1071">
        <v>1.4E-2</v>
      </c>
      <c r="I451" s="1071">
        <v>8.9999999999999993E-3</v>
      </c>
      <c r="J451" s="1072">
        <v>1</v>
      </c>
      <c r="K451" s="1071">
        <v>1.4E-2</v>
      </c>
      <c r="L451" s="1071">
        <v>8.9999999999999993E-3</v>
      </c>
      <c r="M451" s="1072">
        <v>1</v>
      </c>
      <c r="N451" s="1071">
        <v>0.01</v>
      </c>
      <c r="O451" s="1071">
        <v>8.9999999999999993E-3</v>
      </c>
      <c r="P451" s="1072">
        <v>1</v>
      </c>
      <c r="Q451" s="1071">
        <v>8.0000000000000002E-3</v>
      </c>
      <c r="R451" s="1071">
        <v>8.9999999999999993E-3</v>
      </c>
      <c r="S451" s="1072">
        <v>1</v>
      </c>
      <c r="T451" s="1071">
        <v>0.02</v>
      </c>
      <c r="U451" s="1071">
        <v>8.9999999999999993E-3</v>
      </c>
      <c r="V451" s="1072">
        <v>1</v>
      </c>
      <c r="W451" s="1071">
        <v>8.9999999999999993E-3</v>
      </c>
      <c r="X451" s="1071">
        <v>8.9999999999999993E-3</v>
      </c>
      <c r="Y451" s="1072">
        <v>1</v>
      </c>
      <c r="Z451" s="1071">
        <v>8.9999999999999993E-3</v>
      </c>
      <c r="AA451" s="1071">
        <v>8.9999999999999993E-3</v>
      </c>
      <c r="AB451" s="1072">
        <v>1</v>
      </c>
      <c r="AC451" s="1071">
        <v>8.0000000000000002E-3</v>
      </c>
      <c r="AD451" s="1071">
        <v>8.9999999999999993E-3</v>
      </c>
      <c r="AE451" s="1072">
        <v>1</v>
      </c>
      <c r="AF451" s="1071">
        <v>8.9999999999999993E-3</v>
      </c>
      <c r="AG451" s="1071">
        <v>8.0000000000000002E-3</v>
      </c>
      <c r="AH451" s="1072">
        <v>1</v>
      </c>
      <c r="AI451" s="1071">
        <v>1.0999999999999999E-2</v>
      </c>
      <c r="AJ451" s="1071">
        <v>8.0000000000000002E-3</v>
      </c>
      <c r="AK451" s="1072">
        <v>1</v>
      </c>
      <c r="AL451" s="1071">
        <v>0.03</v>
      </c>
      <c r="AM451" s="1071">
        <v>8.9999999999999993E-3</v>
      </c>
      <c r="AN451" s="1072">
        <v>2</v>
      </c>
      <c r="AO451" s="1071">
        <v>1.2E-2</v>
      </c>
      <c r="AP451" s="1071">
        <v>8.9999999999999993E-3</v>
      </c>
      <c r="AQ451" s="1072">
        <v>1</v>
      </c>
      <c r="AR451" s="1071">
        <v>1.2E-2</v>
      </c>
      <c r="AS451" s="1071">
        <v>8.9999999999999993E-3</v>
      </c>
      <c r="AT451" s="1072">
        <v>1</v>
      </c>
      <c r="AU451" s="1071">
        <v>1.0999999999999999E-2</v>
      </c>
      <c r="AV451" s="1071">
        <v>8.9999999999999993E-3</v>
      </c>
      <c r="AW451" s="1072">
        <v>1</v>
      </c>
      <c r="AX451" s="1071">
        <v>1.2E-2</v>
      </c>
      <c r="AY451" s="1071">
        <v>8.9999999999999993E-3</v>
      </c>
      <c r="AZ451" s="1072">
        <v>1</v>
      </c>
      <c r="BA451" s="1071">
        <v>1.4999999999999999E-2</v>
      </c>
      <c r="BB451" s="1071">
        <v>0.01</v>
      </c>
      <c r="BC451" s="1072">
        <v>1</v>
      </c>
      <c r="BD451" s="1071">
        <v>1.0999999999999999E-2</v>
      </c>
      <c r="BE451" s="1071">
        <v>8.9999999999999993E-3</v>
      </c>
      <c r="BF451" s="1072">
        <v>1</v>
      </c>
      <c r="BG451" s="1071">
        <v>1.2E-2</v>
      </c>
      <c r="BH451" s="1071">
        <v>8.9999999999999993E-3</v>
      </c>
      <c r="BI451" s="1072">
        <v>1</v>
      </c>
      <c r="BJ451" s="1071">
        <v>1.4E-2</v>
      </c>
      <c r="BK451" s="1071">
        <v>8.9999999999999993E-3</v>
      </c>
      <c r="BL451" s="1072">
        <v>1</v>
      </c>
      <c r="BM451" s="1071">
        <v>1.4999999999999999E-2</v>
      </c>
      <c r="BN451" s="1071">
        <v>0.01</v>
      </c>
      <c r="BO451" s="1072">
        <v>1</v>
      </c>
      <c r="BP451" s="1071">
        <v>1.2E-2</v>
      </c>
      <c r="BQ451" s="1071">
        <v>8.9999999999999993E-3</v>
      </c>
      <c r="BR451" s="1072">
        <v>1</v>
      </c>
      <c r="BS451" s="1071">
        <v>0.03</v>
      </c>
      <c r="BT451" s="1071">
        <v>0.01</v>
      </c>
      <c r="BU451" s="1072">
        <v>2</v>
      </c>
      <c r="BV451" s="1071">
        <v>1.2999999999999999E-2</v>
      </c>
      <c r="BW451" s="1071">
        <v>8.9999999999999993E-3</v>
      </c>
      <c r="BX451" s="1072">
        <v>1</v>
      </c>
      <c r="BY451" s="1071">
        <v>1.0999999999999999E-2</v>
      </c>
      <c r="BZ451" s="1071">
        <v>8.9999999999999993E-3</v>
      </c>
      <c r="CA451" s="1072">
        <v>1</v>
      </c>
    </row>
    <row r="452" spans="1:79" ht="19.5" x14ac:dyDescent="0.3">
      <c r="A452" s="993"/>
      <c r="B452" s="1002"/>
      <c r="C452" s="939" t="s">
        <v>441</v>
      </c>
      <c r="D452" s="961" t="s">
        <v>251</v>
      </c>
      <c r="E452" s="937"/>
      <c r="F452" s="954"/>
      <c r="G452" s="988">
        <v>10</v>
      </c>
      <c r="H452" s="1102"/>
      <c r="I452" s="1102"/>
      <c r="J452" s="1072">
        <v>0</v>
      </c>
      <c r="K452" s="1102"/>
      <c r="L452" s="1102"/>
      <c r="M452" s="1072">
        <v>0</v>
      </c>
      <c r="N452" s="1102"/>
      <c r="O452" s="1102"/>
      <c r="P452" s="1072">
        <v>0</v>
      </c>
      <c r="Q452" s="1102"/>
      <c r="R452" s="1102"/>
      <c r="S452" s="1072">
        <v>0</v>
      </c>
      <c r="T452" s="1102">
        <v>0</v>
      </c>
      <c r="U452" s="1102">
        <v>0</v>
      </c>
      <c r="V452" s="1072">
        <v>0</v>
      </c>
      <c r="W452" s="1102"/>
      <c r="X452" s="1102"/>
      <c r="Y452" s="1072">
        <v>0</v>
      </c>
      <c r="Z452" s="1102"/>
      <c r="AA452" s="1102"/>
      <c r="AB452" s="1072">
        <v>0</v>
      </c>
      <c r="AC452" s="1102"/>
      <c r="AD452" s="1102"/>
      <c r="AE452" s="1072">
        <v>0</v>
      </c>
      <c r="AF452" s="1102"/>
      <c r="AG452" s="1102"/>
      <c r="AH452" s="1072">
        <v>0</v>
      </c>
      <c r="AI452" s="1102"/>
      <c r="AJ452" s="1102"/>
      <c r="AK452" s="1072">
        <v>0</v>
      </c>
      <c r="AL452" s="1102">
        <v>0</v>
      </c>
      <c r="AM452" s="1102">
        <v>0</v>
      </c>
      <c r="AN452" s="1072">
        <v>0</v>
      </c>
      <c r="AO452" s="1102"/>
      <c r="AP452" s="1102"/>
      <c r="AQ452" s="1072">
        <v>0</v>
      </c>
      <c r="AR452" s="1102"/>
      <c r="AS452" s="1102"/>
      <c r="AT452" s="1072">
        <v>0</v>
      </c>
      <c r="AU452" s="1102"/>
      <c r="AV452" s="1102"/>
      <c r="AW452" s="1072">
        <v>0</v>
      </c>
      <c r="AX452" s="1102"/>
      <c r="AY452" s="1102"/>
      <c r="AZ452" s="1072">
        <v>0</v>
      </c>
      <c r="BA452" s="1102"/>
      <c r="BB452" s="1102"/>
      <c r="BC452" s="1072">
        <v>0</v>
      </c>
      <c r="BD452" s="1102"/>
      <c r="BE452" s="1102"/>
      <c r="BF452" s="1072">
        <v>0</v>
      </c>
      <c r="BG452" s="1102"/>
      <c r="BH452" s="1102"/>
      <c r="BI452" s="1072">
        <v>0</v>
      </c>
      <c r="BJ452" s="1102"/>
      <c r="BK452" s="1102"/>
      <c r="BL452" s="1072">
        <v>0</v>
      </c>
      <c r="BM452" s="1102"/>
      <c r="BN452" s="1102"/>
      <c r="BO452" s="1072">
        <v>0</v>
      </c>
      <c r="BP452" s="1102"/>
      <c r="BQ452" s="1102"/>
      <c r="BR452" s="1072">
        <v>0</v>
      </c>
      <c r="BS452" s="1102">
        <v>0</v>
      </c>
      <c r="BT452" s="1102">
        <v>0</v>
      </c>
      <c r="BU452" s="1072">
        <v>0</v>
      </c>
      <c r="BV452" s="1102"/>
      <c r="BW452" s="1102"/>
      <c r="BX452" s="1072">
        <v>0</v>
      </c>
      <c r="BY452" s="1102"/>
      <c r="BZ452" s="1102"/>
      <c r="CA452" s="1072">
        <v>0</v>
      </c>
    </row>
    <row r="453" spans="1:79" ht="19.5" x14ac:dyDescent="0.3">
      <c r="A453" s="1068"/>
      <c r="B453" s="1066"/>
      <c r="C453" s="939"/>
      <c r="D453" s="962" t="s">
        <v>18</v>
      </c>
      <c r="E453" s="937"/>
      <c r="F453" s="954"/>
      <c r="G453" s="988">
        <v>10</v>
      </c>
      <c r="H453" s="1071">
        <v>4.0000000000000001E-3</v>
      </c>
      <c r="I453" s="1071">
        <v>8.0000000000000002E-3</v>
      </c>
      <c r="J453" s="1072">
        <v>1</v>
      </c>
      <c r="K453" s="1071">
        <v>4.0000000000000001E-3</v>
      </c>
      <c r="L453" s="1071">
        <v>8.0000000000000002E-3</v>
      </c>
      <c r="M453" s="1072">
        <v>1</v>
      </c>
      <c r="N453" s="1071">
        <v>4.0000000000000001E-3</v>
      </c>
      <c r="O453" s="1071">
        <v>8.0000000000000002E-3</v>
      </c>
      <c r="P453" s="1072">
        <v>1</v>
      </c>
      <c r="Q453" s="1071">
        <v>4.0000000000000001E-3</v>
      </c>
      <c r="R453" s="1071">
        <v>8.0000000000000002E-3</v>
      </c>
      <c r="S453" s="1072">
        <v>1</v>
      </c>
      <c r="T453" s="1071">
        <v>0.02</v>
      </c>
      <c r="U453" s="1071">
        <v>8.0000000000000002E-3</v>
      </c>
      <c r="V453" s="1072">
        <v>1</v>
      </c>
      <c r="W453" s="1071">
        <v>4.0000000000000001E-3</v>
      </c>
      <c r="X453" s="1071">
        <v>8.0000000000000002E-3</v>
      </c>
      <c r="Y453" s="1072">
        <v>1</v>
      </c>
      <c r="Z453" s="1071">
        <v>4.0000000000000001E-3</v>
      </c>
      <c r="AA453" s="1071">
        <v>8.0000000000000002E-3</v>
      </c>
      <c r="AB453" s="1072">
        <v>1</v>
      </c>
      <c r="AC453" s="1071">
        <v>5.0000000000000001E-3</v>
      </c>
      <c r="AD453" s="1071">
        <v>8.0000000000000002E-3</v>
      </c>
      <c r="AE453" s="1072">
        <v>1</v>
      </c>
      <c r="AF453" s="1071">
        <v>4.0000000000000001E-3</v>
      </c>
      <c r="AG453" s="1071">
        <v>7.0000000000000001E-3</v>
      </c>
      <c r="AH453" s="1072">
        <v>0</v>
      </c>
      <c r="AI453" s="1071">
        <v>5.0000000000000001E-3</v>
      </c>
      <c r="AJ453" s="1071">
        <v>7.0000000000000001E-3</v>
      </c>
      <c r="AK453" s="1072">
        <v>0</v>
      </c>
      <c r="AL453" s="1071">
        <v>0.02</v>
      </c>
      <c r="AM453" s="1071">
        <v>7.0000000000000001E-3</v>
      </c>
      <c r="AN453" s="1072">
        <v>1</v>
      </c>
      <c r="AO453" s="1071">
        <v>4.0000000000000001E-3</v>
      </c>
      <c r="AP453" s="1071">
        <v>7.0000000000000001E-3</v>
      </c>
      <c r="AQ453" s="1072">
        <v>0</v>
      </c>
      <c r="AR453" s="1071">
        <v>4.0000000000000001E-3</v>
      </c>
      <c r="AS453" s="1071">
        <v>7.0000000000000001E-3</v>
      </c>
      <c r="AT453" s="1072">
        <v>0</v>
      </c>
      <c r="AU453" s="1071">
        <v>4.0000000000000001E-3</v>
      </c>
      <c r="AV453" s="1071">
        <v>7.0000000000000001E-3</v>
      </c>
      <c r="AW453" s="1072">
        <v>0</v>
      </c>
      <c r="AX453" s="1071">
        <v>4.0000000000000001E-3</v>
      </c>
      <c r="AY453" s="1071">
        <v>7.0000000000000001E-3</v>
      </c>
      <c r="AZ453" s="1072">
        <v>0</v>
      </c>
      <c r="BA453" s="1071">
        <v>5.0000000000000001E-3</v>
      </c>
      <c r="BB453" s="1071">
        <v>7.0000000000000001E-3</v>
      </c>
      <c r="BC453" s="1072">
        <v>0</v>
      </c>
      <c r="BD453" s="1071">
        <v>4.0000000000000001E-3</v>
      </c>
      <c r="BE453" s="1071">
        <v>7.0000000000000001E-3</v>
      </c>
      <c r="BF453" s="1072">
        <v>0</v>
      </c>
      <c r="BG453" s="1071">
        <v>4.0000000000000001E-3</v>
      </c>
      <c r="BH453" s="1071">
        <v>7.0000000000000001E-3</v>
      </c>
      <c r="BI453" s="1072">
        <v>0</v>
      </c>
      <c r="BJ453" s="1071">
        <v>4.0000000000000001E-3</v>
      </c>
      <c r="BK453" s="1071">
        <v>7.0000000000000001E-3</v>
      </c>
      <c r="BL453" s="1072">
        <v>0</v>
      </c>
      <c r="BM453" s="1071">
        <v>5.0000000000000001E-3</v>
      </c>
      <c r="BN453" s="1071">
        <v>7.0000000000000001E-3</v>
      </c>
      <c r="BO453" s="1072">
        <v>0</v>
      </c>
      <c r="BP453" s="1071">
        <v>6.0000000000000001E-3</v>
      </c>
      <c r="BQ453" s="1071">
        <v>7.0000000000000001E-3</v>
      </c>
      <c r="BR453" s="1072">
        <v>1</v>
      </c>
      <c r="BS453" s="1071">
        <v>1.4999999999999999E-2</v>
      </c>
      <c r="BT453" s="1071">
        <v>7.0000000000000001E-3</v>
      </c>
      <c r="BU453" s="1072">
        <v>1</v>
      </c>
      <c r="BV453" s="1071">
        <v>4.0000000000000001E-3</v>
      </c>
      <c r="BW453" s="1071">
        <v>7.0000000000000001E-3</v>
      </c>
      <c r="BX453" s="1072">
        <v>0</v>
      </c>
      <c r="BY453" s="1071">
        <v>4.0000000000000001E-3</v>
      </c>
      <c r="BZ453" s="1071">
        <v>7.0000000000000001E-3</v>
      </c>
      <c r="CA453" s="1072">
        <v>0</v>
      </c>
    </row>
    <row r="454" spans="1:79" ht="19.5" x14ac:dyDescent="0.3">
      <c r="A454" s="993"/>
      <c r="B454" s="1002"/>
      <c r="C454" s="939"/>
      <c r="D454" s="962" t="s">
        <v>23</v>
      </c>
      <c r="E454" s="937"/>
      <c r="F454" s="954"/>
      <c r="G454" s="988">
        <v>10</v>
      </c>
      <c r="H454" s="1071">
        <v>1.7000000000000001E-2</v>
      </c>
      <c r="I454" s="1071">
        <v>1.2E-2</v>
      </c>
      <c r="J454" s="1072">
        <v>1</v>
      </c>
      <c r="K454" s="1071">
        <v>1.7000000000000001E-2</v>
      </c>
      <c r="L454" s="1071">
        <v>1.2999999999999999E-2</v>
      </c>
      <c r="M454" s="1072">
        <v>1</v>
      </c>
      <c r="N454" s="1071">
        <v>1.7000000000000001E-2</v>
      </c>
      <c r="O454" s="1071">
        <v>1.2E-2</v>
      </c>
      <c r="P454" s="1072">
        <v>1</v>
      </c>
      <c r="Q454" s="1071">
        <v>1.7000000000000001E-2</v>
      </c>
      <c r="R454" s="1071">
        <v>1.2E-2</v>
      </c>
      <c r="S454" s="1072">
        <v>1</v>
      </c>
      <c r="T454" s="1071">
        <v>2.5000000000000001E-2</v>
      </c>
      <c r="U454" s="1071">
        <v>1.2999999999999999E-2</v>
      </c>
      <c r="V454" s="1072">
        <v>2</v>
      </c>
      <c r="W454" s="1071">
        <v>0.02</v>
      </c>
      <c r="X454" s="1071">
        <v>1.2999999999999999E-2</v>
      </c>
      <c r="Y454" s="1072">
        <v>1</v>
      </c>
      <c r="Z454" s="1071">
        <v>2.1999999999999999E-2</v>
      </c>
      <c r="AA454" s="1071">
        <v>1.2999999999999999E-2</v>
      </c>
      <c r="AB454" s="1072">
        <v>1</v>
      </c>
      <c r="AC454" s="1071">
        <v>2.1000000000000001E-2</v>
      </c>
      <c r="AD454" s="1071">
        <v>1.2999999999999999E-2</v>
      </c>
      <c r="AE454" s="1072">
        <v>1</v>
      </c>
      <c r="AF454" s="1071">
        <v>0.03</v>
      </c>
      <c r="AG454" s="1071">
        <v>1.2999999999999999E-2</v>
      </c>
      <c r="AH454" s="1072">
        <v>2</v>
      </c>
      <c r="AI454" s="1071">
        <v>2.5999999999999999E-2</v>
      </c>
      <c r="AJ454" s="1071">
        <v>1.4E-2</v>
      </c>
      <c r="AK454" s="1072">
        <v>2</v>
      </c>
      <c r="AL454" s="1071">
        <v>3.5999999999999997E-2</v>
      </c>
      <c r="AM454" s="1071">
        <v>1.4E-2</v>
      </c>
      <c r="AN454" s="1072">
        <v>2</v>
      </c>
      <c r="AO454" s="1071">
        <v>2.9000000000000001E-2</v>
      </c>
      <c r="AP454" s="1071">
        <v>1.4E-2</v>
      </c>
      <c r="AQ454" s="1072">
        <v>2</v>
      </c>
      <c r="AR454" s="1071">
        <v>2.8000000000000001E-2</v>
      </c>
      <c r="AS454" s="1071">
        <v>1.4E-2</v>
      </c>
      <c r="AT454" s="1072">
        <v>2</v>
      </c>
      <c r="AU454" s="1071">
        <v>2.5999999999999999E-2</v>
      </c>
      <c r="AV454" s="1071">
        <v>1.4999999999999999E-2</v>
      </c>
      <c r="AW454" s="1072">
        <v>2</v>
      </c>
      <c r="AX454" s="1071">
        <v>2.5999999999999999E-2</v>
      </c>
      <c r="AY454" s="1071">
        <v>1.4E-2</v>
      </c>
      <c r="AZ454" s="1072">
        <v>2</v>
      </c>
      <c r="BA454" s="1071">
        <v>2.5000000000000001E-2</v>
      </c>
      <c r="BB454" s="1071">
        <v>1.4E-2</v>
      </c>
      <c r="BC454" s="1072">
        <v>2</v>
      </c>
      <c r="BD454" s="1071">
        <v>2.5999999999999999E-2</v>
      </c>
      <c r="BE454" s="1071">
        <v>1.4E-2</v>
      </c>
      <c r="BF454" s="1072">
        <v>2</v>
      </c>
      <c r="BG454" s="1071">
        <v>2.5000000000000001E-2</v>
      </c>
      <c r="BH454" s="1071">
        <v>1.4999999999999999E-2</v>
      </c>
      <c r="BI454" s="1072">
        <v>2</v>
      </c>
      <c r="BJ454" s="1071">
        <v>2.4E-2</v>
      </c>
      <c r="BK454" s="1071">
        <v>1.2999999999999999E-2</v>
      </c>
      <c r="BL454" s="1072">
        <v>2</v>
      </c>
      <c r="BM454" s="1071">
        <v>2.4E-2</v>
      </c>
      <c r="BN454" s="1071">
        <v>1.4E-2</v>
      </c>
      <c r="BO454" s="1072">
        <v>2</v>
      </c>
      <c r="BP454" s="1071">
        <v>2.3E-2</v>
      </c>
      <c r="BQ454" s="1071">
        <v>1.4E-2</v>
      </c>
      <c r="BR454" s="1072">
        <v>2</v>
      </c>
      <c r="BS454" s="1071">
        <v>2.5999999999999999E-2</v>
      </c>
      <c r="BT454" s="1071">
        <v>1.2999999999999999E-2</v>
      </c>
      <c r="BU454" s="1072">
        <v>2</v>
      </c>
      <c r="BV454" s="1071">
        <v>2.5000000000000001E-2</v>
      </c>
      <c r="BW454" s="1071">
        <v>1.2999999999999999E-2</v>
      </c>
      <c r="BX454" s="1072">
        <v>2</v>
      </c>
      <c r="BY454" s="1071">
        <v>2.3E-2</v>
      </c>
      <c r="BZ454" s="1071">
        <v>1.2999999999999999E-2</v>
      </c>
      <c r="CA454" s="1072">
        <v>1</v>
      </c>
    </row>
    <row r="455" spans="1:79" ht="20.25" thickBot="1" x14ac:dyDescent="0.35">
      <c r="A455" s="996"/>
      <c r="B455" s="1003"/>
      <c r="C455" s="997"/>
      <c r="D455" s="1040" t="s">
        <v>359</v>
      </c>
      <c r="E455" s="949"/>
      <c r="F455" s="999"/>
      <c r="G455" s="1000">
        <v>10</v>
      </c>
      <c r="H455" s="1079"/>
      <c r="I455" s="1079"/>
      <c r="J455" s="1072">
        <v>0</v>
      </c>
      <c r="K455" s="1079"/>
      <c r="L455" s="1079"/>
      <c r="M455" s="1072">
        <v>0</v>
      </c>
      <c r="N455" s="1079"/>
      <c r="O455" s="1079"/>
      <c r="P455" s="1072">
        <v>0</v>
      </c>
      <c r="Q455" s="1079"/>
      <c r="R455" s="1079"/>
      <c r="S455" s="1072">
        <v>0</v>
      </c>
      <c r="T455" s="1079">
        <v>0</v>
      </c>
      <c r="U455" s="1079">
        <v>0</v>
      </c>
      <c r="V455" s="1072">
        <v>0</v>
      </c>
      <c r="W455" s="1079"/>
      <c r="X455" s="1079"/>
      <c r="Y455" s="1072">
        <v>0</v>
      </c>
      <c r="Z455" s="1079"/>
      <c r="AA455" s="1079"/>
      <c r="AB455" s="1072">
        <v>0</v>
      </c>
      <c r="AC455" s="1079"/>
      <c r="AD455" s="1079"/>
      <c r="AE455" s="1072">
        <v>0</v>
      </c>
      <c r="AF455" s="1079"/>
      <c r="AG455" s="1079"/>
      <c r="AH455" s="1072">
        <v>0</v>
      </c>
      <c r="AI455" s="1079"/>
      <c r="AJ455" s="1079"/>
      <c r="AK455" s="1072">
        <v>0</v>
      </c>
      <c r="AL455" s="1079">
        <v>0</v>
      </c>
      <c r="AM455" s="1079">
        <v>0</v>
      </c>
      <c r="AN455" s="1072">
        <v>0</v>
      </c>
      <c r="AO455" s="1079"/>
      <c r="AP455" s="1079"/>
      <c r="AQ455" s="1072">
        <v>0</v>
      </c>
      <c r="AR455" s="1079"/>
      <c r="AS455" s="1079"/>
      <c r="AT455" s="1072">
        <v>0</v>
      </c>
      <c r="AU455" s="1079"/>
      <c r="AV455" s="1079"/>
      <c r="AW455" s="1072">
        <v>0</v>
      </c>
      <c r="AX455" s="1079"/>
      <c r="AY455" s="1079"/>
      <c r="AZ455" s="1072">
        <v>0</v>
      </c>
      <c r="BA455" s="1079"/>
      <c r="BB455" s="1079"/>
      <c r="BC455" s="1072">
        <v>0</v>
      </c>
      <c r="BD455" s="1079"/>
      <c r="BE455" s="1079"/>
      <c r="BF455" s="1072">
        <v>0</v>
      </c>
      <c r="BG455" s="1079"/>
      <c r="BH455" s="1079"/>
      <c r="BI455" s="1072">
        <v>0</v>
      </c>
      <c r="BJ455" s="1079"/>
      <c r="BK455" s="1079"/>
      <c r="BL455" s="1072">
        <v>0</v>
      </c>
      <c r="BM455" s="1079"/>
      <c r="BN455" s="1079"/>
      <c r="BO455" s="1072">
        <v>0</v>
      </c>
      <c r="BP455" s="1079"/>
      <c r="BQ455" s="1079"/>
      <c r="BR455" s="1072">
        <v>0</v>
      </c>
      <c r="BS455" s="1079">
        <v>0</v>
      </c>
      <c r="BT455" s="1079">
        <v>0</v>
      </c>
      <c r="BU455" s="1072">
        <v>0</v>
      </c>
      <c r="BV455" s="1079"/>
      <c r="BW455" s="1079"/>
      <c r="BX455" s="1072">
        <v>0</v>
      </c>
      <c r="BY455" s="1079"/>
      <c r="BZ455" s="1079"/>
      <c r="CA455" s="1072">
        <v>0</v>
      </c>
    </row>
    <row r="456" spans="1:79" s="930" customFormat="1" ht="19.5" thickBot="1" x14ac:dyDescent="0.35">
      <c r="A456" s="992"/>
      <c r="B456" s="1018">
        <v>16</v>
      </c>
      <c r="C456" s="971" t="s">
        <v>234</v>
      </c>
      <c r="D456" s="950"/>
      <c r="E456" s="951"/>
      <c r="H456" s="1075"/>
      <c r="I456" s="1075"/>
      <c r="J456" s="1075"/>
      <c r="K456" s="1075"/>
      <c r="L456" s="1075"/>
      <c r="M456" s="1075"/>
      <c r="N456" s="1075"/>
      <c r="O456" s="1075"/>
      <c r="P456" s="1075"/>
      <c r="Q456" s="1075"/>
      <c r="R456" s="1075"/>
      <c r="S456" s="1075"/>
      <c r="T456" s="1075"/>
      <c r="U456" s="1075"/>
      <c r="V456" s="1075"/>
      <c r="W456" s="1075"/>
      <c r="X456" s="1075"/>
      <c r="Y456" s="1075"/>
      <c r="Z456" s="1075"/>
      <c r="AA456" s="1075"/>
      <c r="AB456" s="1075"/>
      <c r="AC456" s="1075"/>
      <c r="AD456" s="1075"/>
      <c r="AE456" s="1075"/>
      <c r="AF456" s="1075"/>
      <c r="AG456" s="1075"/>
      <c r="AH456" s="1075"/>
      <c r="AI456" s="1075"/>
      <c r="AJ456" s="1075"/>
      <c r="AK456" s="1075"/>
      <c r="AL456" s="1075"/>
      <c r="AM456" s="1075"/>
      <c r="AN456" s="1075"/>
      <c r="AO456" s="1075"/>
      <c r="AP456" s="1075"/>
      <c r="AQ456" s="1075"/>
      <c r="AR456" s="1075"/>
      <c r="AS456" s="1075"/>
      <c r="AT456" s="1075"/>
      <c r="AU456" s="1075"/>
      <c r="AV456" s="1075"/>
      <c r="AW456" s="1075"/>
      <c r="AX456" s="1075"/>
      <c r="AY456" s="1075"/>
      <c r="AZ456" s="1075"/>
      <c r="BA456" s="1075"/>
      <c r="BB456" s="1075"/>
      <c r="BC456" s="1075"/>
      <c r="BD456" s="1075"/>
      <c r="BE456" s="1075"/>
      <c r="BF456" s="1075"/>
      <c r="BG456" s="1075"/>
      <c r="BH456" s="1075"/>
      <c r="BI456" s="1075"/>
      <c r="BJ456" s="1075"/>
      <c r="BK456" s="1075"/>
      <c r="BL456" s="1075"/>
      <c r="BM456" s="1075"/>
      <c r="BN456" s="1075"/>
      <c r="BO456" s="1075"/>
      <c r="BP456" s="1075"/>
      <c r="BQ456" s="1075"/>
      <c r="BR456" s="1075"/>
      <c r="BS456" s="1075"/>
      <c r="BT456" s="1075"/>
      <c r="BU456" s="1075"/>
      <c r="BV456" s="1075"/>
      <c r="BW456" s="1075"/>
      <c r="BX456" s="1075"/>
      <c r="BY456" s="1075"/>
      <c r="BZ456" s="1075"/>
      <c r="CA456" s="1075"/>
    </row>
    <row r="457" spans="1:79" s="122" customFormat="1" ht="19.5" customHeight="1" x14ac:dyDescent="0.3">
      <c r="A457" s="1004"/>
      <c r="B457" s="1001"/>
      <c r="C457" s="1005"/>
      <c r="D457" s="1006" t="s">
        <v>6</v>
      </c>
      <c r="E457" s="948"/>
      <c r="F457" s="1013" t="s">
        <v>434</v>
      </c>
      <c r="G457" s="1015">
        <v>35</v>
      </c>
      <c r="H457" s="1103">
        <v>0.1</v>
      </c>
      <c r="I457" s="1103">
        <v>0.05</v>
      </c>
      <c r="J457" s="1072">
        <v>2</v>
      </c>
      <c r="K457" s="1103">
        <v>0.1</v>
      </c>
      <c r="L457" s="1103">
        <v>0.05</v>
      </c>
      <c r="M457" s="1072">
        <v>2</v>
      </c>
      <c r="N457" s="1103">
        <v>0.1</v>
      </c>
      <c r="O457" s="1103">
        <v>0.05</v>
      </c>
      <c r="P457" s="1072">
        <v>2</v>
      </c>
      <c r="Q457" s="1103">
        <v>0.1</v>
      </c>
      <c r="R457" s="1103">
        <v>0.05</v>
      </c>
      <c r="S457" s="1072">
        <v>2</v>
      </c>
      <c r="T457" s="1103">
        <v>0</v>
      </c>
      <c r="U457" s="1103">
        <v>0.1</v>
      </c>
      <c r="V457" s="1072">
        <v>1.4</v>
      </c>
      <c r="W457" s="1103">
        <v>0.1</v>
      </c>
      <c r="X457" s="1103">
        <v>0.05</v>
      </c>
      <c r="Y457" s="1072">
        <v>2</v>
      </c>
      <c r="Z457" s="1103">
        <v>0.1</v>
      </c>
      <c r="AA457" s="1103">
        <v>0.05</v>
      </c>
      <c r="AB457" s="1072">
        <v>2</v>
      </c>
      <c r="AC457" s="1103">
        <v>0.1</v>
      </c>
      <c r="AD457" s="1103">
        <v>0.05</v>
      </c>
      <c r="AE457" s="1072">
        <v>2</v>
      </c>
      <c r="AF457" s="1103">
        <v>0.1</v>
      </c>
      <c r="AG457" s="1103">
        <v>0.05</v>
      </c>
      <c r="AH457" s="1072">
        <v>2</v>
      </c>
      <c r="AI457" s="1103">
        <v>0.1</v>
      </c>
      <c r="AJ457" s="1103">
        <v>0.05</v>
      </c>
      <c r="AK457" s="1072">
        <v>2</v>
      </c>
      <c r="AL457" s="1103">
        <v>0.1</v>
      </c>
      <c r="AM457" s="1103">
        <v>0.1</v>
      </c>
      <c r="AN457" s="1072">
        <v>2</v>
      </c>
      <c r="AO457" s="1103">
        <v>0.1</v>
      </c>
      <c r="AP457" s="1103">
        <v>0.05</v>
      </c>
      <c r="AQ457" s="1072">
        <v>2</v>
      </c>
      <c r="AR457" s="1103">
        <v>0.1</v>
      </c>
      <c r="AS457" s="1103">
        <v>0.05</v>
      </c>
      <c r="AT457" s="1072">
        <v>2</v>
      </c>
      <c r="AU457" s="1103">
        <v>0.1</v>
      </c>
      <c r="AV457" s="1103">
        <v>0.05</v>
      </c>
      <c r="AW457" s="1072">
        <v>2</v>
      </c>
      <c r="AX457" s="1103">
        <v>0.1</v>
      </c>
      <c r="AY457" s="1103">
        <v>0.05</v>
      </c>
      <c r="AZ457" s="1072">
        <v>2</v>
      </c>
      <c r="BA457" s="1103">
        <v>0.1</v>
      </c>
      <c r="BB457" s="1103">
        <v>0.05</v>
      </c>
      <c r="BC457" s="1072">
        <v>2</v>
      </c>
      <c r="BD457" s="1103">
        <v>0.1</v>
      </c>
      <c r="BE457" s="1103">
        <v>0.05</v>
      </c>
      <c r="BF457" s="1072">
        <v>2</v>
      </c>
      <c r="BG457" s="1103">
        <v>0.1</v>
      </c>
      <c r="BH457" s="1103">
        <v>0.05</v>
      </c>
      <c r="BI457" s="1072">
        <v>2</v>
      </c>
      <c r="BJ457" s="1103">
        <v>0.1</v>
      </c>
      <c r="BK457" s="1103">
        <v>0.05</v>
      </c>
      <c r="BL457" s="1072">
        <v>2</v>
      </c>
      <c r="BM457" s="1103">
        <v>0.1</v>
      </c>
      <c r="BN457" s="1103">
        <v>0.05</v>
      </c>
      <c r="BO457" s="1072">
        <v>2</v>
      </c>
      <c r="BP457" s="1103">
        <v>0.1</v>
      </c>
      <c r="BQ457" s="1103">
        <v>0.05</v>
      </c>
      <c r="BR457" s="1072">
        <v>2</v>
      </c>
      <c r="BS457" s="1103">
        <v>0.1</v>
      </c>
      <c r="BT457" s="1103">
        <v>0.1</v>
      </c>
      <c r="BU457" s="1072">
        <v>1.7</v>
      </c>
      <c r="BV457" s="1103">
        <v>0.1</v>
      </c>
      <c r="BW457" s="1103">
        <v>0.05</v>
      </c>
      <c r="BX457" s="1072">
        <v>2</v>
      </c>
      <c r="BY457" s="1103">
        <v>0.1</v>
      </c>
      <c r="BZ457" s="1103">
        <v>0.05</v>
      </c>
      <c r="CA457" s="1072">
        <v>2</v>
      </c>
    </row>
    <row r="458" spans="1:79" s="122" customFormat="1" ht="19.5" x14ac:dyDescent="0.3">
      <c r="A458" s="993"/>
      <c r="B458" s="1002"/>
      <c r="C458" s="932"/>
      <c r="D458" s="1007"/>
      <c r="E458" s="937"/>
      <c r="F458" s="954" t="s">
        <v>436</v>
      </c>
      <c r="G458" s="988">
        <v>10</v>
      </c>
      <c r="H458" s="1103">
        <v>0.1</v>
      </c>
      <c r="I458" s="1103">
        <v>0.1</v>
      </c>
      <c r="J458" s="1072">
        <v>8</v>
      </c>
      <c r="K458" s="1103">
        <v>0.1</v>
      </c>
      <c r="L458" s="1103">
        <v>0.1</v>
      </c>
      <c r="M458" s="1072">
        <v>8</v>
      </c>
      <c r="N458" s="1103">
        <v>0.1</v>
      </c>
      <c r="O458" s="1103">
        <v>0.1</v>
      </c>
      <c r="P458" s="1072">
        <v>8</v>
      </c>
      <c r="Q458" s="1103">
        <v>0.1</v>
      </c>
      <c r="R458" s="1103">
        <v>0.1</v>
      </c>
      <c r="S458" s="1072">
        <v>8</v>
      </c>
      <c r="T458" s="1103">
        <v>0.1</v>
      </c>
      <c r="U458" s="1103">
        <v>0.1</v>
      </c>
      <c r="V458" s="1072">
        <v>8</v>
      </c>
      <c r="W458" s="1103">
        <v>0.1</v>
      </c>
      <c r="X458" s="1103">
        <v>0.1</v>
      </c>
      <c r="Y458" s="1072">
        <v>8</v>
      </c>
      <c r="Z458" s="1103">
        <v>0.1</v>
      </c>
      <c r="AA458" s="1103">
        <v>0.1</v>
      </c>
      <c r="AB458" s="1072">
        <v>6</v>
      </c>
      <c r="AC458" s="1103">
        <v>0.1</v>
      </c>
      <c r="AD458" s="1103">
        <v>0.1</v>
      </c>
      <c r="AE458" s="1072">
        <v>8</v>
      </c>
      <c r="AF458" s="1103">
        <v>0.1</v>
      </c>
      <c r="AG458" s="1103">
        <v>0.1</v>
      </c>
      <c r="AH458" s="1072">
        <v>7</v>
      </c>
      <c r="AI458" s="1103">
        <v>0.1</v>
      </c>
      <c r="AJ458" s="1103">
        <v>0.1</v>
      </c>
      <c r="AK458" s="1072">
        <v>7</v>
      </c>
      <c r="AL458" s="1103">
        <v>0.1</v>
      </c>
      <c r="AM458" s="1103">
        <v>0.1</v>
      </c>
      <c r="AN458" s="1072">
        <v>8</v>
      </c>
      <c r="AO458" s="1103">
        <v>0.1</v>
      </c>
      <c r="AP458" s="1103">
        <v>0.1</v>
      </c>
      <c r="AQ458" s="1072">
        <v>7</v>
      </c>
      <c r="AR458" s="1103">
        <v>0.1</v>
      </c>
      <c r="AS458" s="1103">
        <v>0.1</v>
      </c>
      <c r="AT458" s="1072">
        <v>7</v>
      </c>
      <c r="AU458" s="1103">
        <v>0.1</v>
      </c>
      <c r="AV458" s="1103">
        <v>0.1</v>
      </c>
      <c r="AW458" s="1072">
        <v>7</v>
      </c>
      <c r="AX458" s="1103">
        <v>0.1</v>
      </c>
      <c r="AY458" s="1103">
        <v>0.1</v>
      </c>
      <c r="AZ458" s="1072">
        <v>8</v>
      </c>
      <c r="BA458" s="1103">
        <v>0.1</v>
      </c>
      <c r="BB458" s="1103">
        <v>0.1</v>
      </c>
      <c r="BC458" s="1072">
        <v>8</v>
      </c>
      <c r="BD458" s="1103">
        <v>0.1</v>
      </c>
      <c r="BE458" s="1103">
        <v>0.1</v>
      </c>
      <c r="BF458" s="1072">
        <v>8</v>
      </c>
      <c r="BG458" s="1103">
        <v>0.1</v>
      </c>
      <c r="BH458" s="1103">
        <v>0.1</v>
      </c>
      <c r="BI458" s="1072">
        <v>8</v>
      </c>
      <c r="BJ458" s="1103">
        <v>0.1</v>
      </c>
      <c r="BK458" s="1103">
        <v>0.1</v>
      </c>
      <c r="BL458" s="1072">
        <v>8</v>
      </c>
      <c r="BM458" s="1103">
        <v>0.1</v>
      </c>
      <c r="BN458" s="1103">
        <v>0.1</v>
      </c>
      <c r="BO458" s="1072">
        <v>8</v>
      </c>
      <c r="BP458" s="1103">
        <v>0.1</v>
      </c>
      <c r="BQ458" s="1103">
        <v>0.1</v>
      </c>
      <c r="BR458" s="1072">
        <v>8</v>
      </c>
      <c r="BS458" s="1103">
        <v>0.1</v>
      </c>
      <c r="BT458" s="1103">
        <v>0.1</v>
      </c>
      <c r="BU458" s="1072">
        <v>8</v>
      </c>
      <c r="BV458" s="1103">
        <v>0.1</v>
      </c>
      <c r="BW458" s="1103">
        <v>0.1</v>
      </c>
      <c r="BX458" s="1072">
        <v>6</v>
      </c>
      <c r="BY458" s="1103">
        <v>0.1</v>
      </c>
      <c r="BZ458" s="1103">
        <v>0.1</v>
      </c>
      <c r="CA458" s="1072">
        <v>6</v>
      </c>
    </row>
    <row r="459" spans="1:79" s="122" customFormat="1" ht="19.5" x14ac:dyDescent="0.3">
      <c r="A459" s="993"/>
      <c r="B459" s="1002"/>
      <c r="C459" s="932"/>
      <c r="D459" s="1007"/>
      <c r="E459" s="937"/>
      <c r="F459" s="954" t="s">
        <v>437</v>
      </c>
      <c r="G459" s="988" t="s">
        <v>109</v>
      </c>
      <c r="H459" s="1201">
        <v>2</v>
      </c>
      <c r="I459" s="1201"/>
      <c r="J459" s="1201"/>
      <c r="K459" s="1201">
        <v>2</v>
      </c>
      <c r="L459" s="1201"/>
      <c r="M459" s="1201"/>
      <c r="N459" s="1201">
        <v>2</v>
      </c>
      <c r="O459" s="1201"/>
      <c r="P459" s="1201"/>
      <c r="Q459" s="1201">
        <v>2</v>
      </c>
      <c r="R459" s="1201"/>
      <c r="S459" s="1201"/>
      <c r="T459" s="1201">
        <v>2</v>
      </c>
      <c r="U459" s="1201"/>
      <c r="V459" s="1201"/>
      <c r="W459" s="1201">
        <v>2</v>
      </c>
      <c r="X459" s="1201"/>
      <c r="Y459" s="1201"/>
      <c r="Z459" s="1201">
        <v>2</v>
      </c>
      <c r="AA459" s="1201"/>
      <c r="AB459" s="1201"/>
      <c r="AC459" s="1201">
        <v>2</v>
      </c>
      <c r="AD459" s="1201"/>
      <c r="AE459" s="1201"/>
      <c r="AF459" s="1201">
        <v>2</v>
      </c>
      <c r="AG459" s="1201"/>
      <c r="AH459" s="1201"/>
      <c r="AI459" s="1201">
        <v>2</v>
      </c>
      <c r="AJ459" s="1201"/>
      <c r="AK459" s="1201"/>
      <c r="AL459" s="1201">
        <v>2</v>
      </c>
      <c r="AM459" s="1201"/>
      <c r="AN459" s="1201"/>
      <c r="AO459" s="1201">
        <v>2</v>
      </c>
      <c r="AP459" s="1201"/>
      <c r="AQ459" s="1201"/>
      <c r="AR459" s="1201">
        <v>2</v>
      </c>
      <c r="AS459" s="1201"/>
      <c r="AT459" s="1201"/>
      <c r="AU459" s="1201">
        <v>2</v>
      </c>
      <c r="AV459" s="1201"/>
      <c r="AW459" s="1201"/>
      <c r="AX459" s="1201">
        <v>2</v>
      </c>
      <c r="AY459" s="1201"/>
      <c r="AZ459" s="1201"/>
      <c r="BA459" s="1201">
        <v>2</v>
      </c>
      <c r="BB459" s="1201"/>
      <c r="BC459" s="1201"/>
      <c r="BD459" s="1201">
        <v>2</v>
      </c>
      <c r="BE459" s="1201"/>
      <c r="BF459" s="1201"/>
      <c r="BG459" s="1201">
        <v>2</v>
      </c>
      <c r="BH459" s="1201"/>
      <c r="BI459" s="1201"/>
      <c r="BJ459" s="1201">
        <v>2</v>
      </c>
      <c r="BK459" s="1201"/>
      <c r="BL459" s="1201"/>
      <c r="BM459" s="1201">
        <v>2</v>
      </c>
      <c r="BN459" s="1201"/>
      <c r="BO459" s="1201"/>
      <c r="BP459" s="1201">
        <v>2</v>
      </c>
      <c r="BQ459" s="1201"/>
      <c r="BR459" s="1201"/>
      <c r="BS459" s="1201">
        <v>2</v>
      </c>
      <c r="BT459" s="1201"/>
      <c r="BU459" s="1201"/>
      <c r="BV459" s="1201">
        <v>2</v>
      </c>
      <c r="BW459" s="1201"/>
      <c r="BX459" s="1201"/>
      <c r="BY459" s="1201">
        <v>2</v>
      </c>
      <c r="BZ459" s="1201"/>
      <c r="CA459" s="1201"/>
    </row>
    <row r="460" spans="1:79" ht="19.5" x14ac:dyDescent="0.3">
      <c r="A460" s="993"/>
      <c r="B460" s="1002"/>
      <c r="C460" s="939"/>
      <c r="D460" s="1007"/>
      <c r="E460" s="937"/>
      <c r="F460" s="937" t="s">
        <v>438</v>
      </c>
      <c r="G460" s="988" t="s">
        <v>109</v>
      </c>
      <c r="H460" s="1201"/>
      <c r="I460" s="1201"/>
      <c r="J460" s="1201"/>
      <c r="K460" s="1201"/>
      <c r="L460" s="1201"/>
      <c r="M460" s="1201"/>
      <c r="N460" s="1201"/>
      <c r="O460" s="1201"/>
      <c r="P460" s="1201"/>
      <c r="Q460" s="1201"/>
      <c r="R460" s="1201"/>
      <c r="S460" s="1201"/>
      <c r="T460" s="1201"/>
      <c r="U460" s="1201"/>
      <c r="V460" s="1201"/>
      <c r="W460" s="1201"/>
      <c r="X460" s="1201"/>
      <c r="Y460" s="1201"/>
      <c r="Z460" s="1201"/>
      <c r="AA460" s="1201"/>
      <c r="AB460" s="1201"/>
      <c r="AC460" s="1201"/>
      <c r="AD460" s="1201"/>
      <c r="AE460" s="1201"/>
      <c r="AF460" s="1201"/>
      <c r="AG460" s="1201"/>
      <c r="AH460" s="1201"/>
      <c r="AI460" s="1201"/>
      <c r="AJ460" s="1201"/>
      <c r="AK460" s="1201"/>
      <c r="AL460" s="1201"/>
      <c r="AM460" s="1201"/>
      <c r="AN460" s="1201"/>
      <c r="AO460" s="1201"/>
      <c r="AP460" s="1201"/>
      <c r="AQ460" s="1201"/>
      <c r="AR460" s="1201"/>
      <c r="AS460" s="1201"/>
      <c r="AT460" s="1201"/>
      <c r="AU460" s="1201"/>
      <c r="AV460" s="1201"/>
      <c r="AW460" s="1201"/>
      <c r="AX460" s="1201"/>
      <c r="AY460" s="1201"/>
      <c r="AZ460" s="1201"/>
      <c r="BA460" s="1201"/>
      <c r="BB460" s="1201"/>
      <c r="BC460" s="1201"/>
      <c r="BD460" s="1201"/>
      <c r="BE460" s="1201"/>
      <c r="BF460" s="1201"/>
      <c r="BG460" s="1201"/>
      <c r="BH460" s="1201"/>
      <c r="BI460" s="1201"/>
      <c r="BJ460" s="1201"/>
      <c r="BK460" s="1201"/>
      <c r="BL460" s="1201"/>
      <c r="BM460" s="1201"/>
      <c r="BN460" s="1201"/>
      <c r="BO460" s="1201"/>
      <c r="BP460" s="1201"/>
      <c r="BQ460" s="1201"/>
      <c r="BR460" s="1201"/>
      <c r="BS460" s="1201"/>
      <c r="BT460" s="1201"/>
      <c r="BU460" s="1201"/>
      <c r="BV460" s="1201"/>
      <c r="BW460" s="1201"/>
      <c r="BX460" s="1201"/>
      <c r="BY460" s="1201"/>
      <c r="BZ460" s="1201"/>
      <c r="CA460" s="1201"/>
    </row>
    <row r="461" spans="1:79" ht="19.5" customHeight="1" x14ac:dyDescent="0.3">
      <c r="A461" s="993"/>
      <c r="B461" s="1002"/>
      <c r="C461" s="939"/>
      <c r="D461" s="1007" t="s">
        <v>483</v>
      </c>
      <c r="E461" s="937"/>
      <c r="F461" s="966" t="s">
        <v>434</v>
      </c>
      <c r="G461" s="988">
        <v>35</v>
      </c>
      <c r="H461" s="1102"/>
      <c r="I461" s="1102"/>
      <c r="J461" s="1072">
        <v>0</v>
      </c>
      <c r="K461" s="1102"/>
      <c r="L461" s="1102"/>
      <c r="M461" s="1072">
        <v>0</v>
      </c>
      <c r="N461" s="1102"/>
      <c r="O461" s="1102"/>
      <c r="P461" s="1072">
        <v>0</v>
      </c>
      <c r="Q461" s="1102"/>
      <c r="R461" s="1102"/>
      <c r="S461" s="1072">
        <v>0</v>
      </c>
      <c r="T461" s="1102"/>
      <c r="U461" s="1102"/>
      <c r="V461" s="1072">
        <v>0</v>
      </c>
      <c r="W461" s="1102"/>
      <c r="X461" s="1102"/>
      <c r="Y461" s="1072">
        <v>0</v>
      </c>
      <c r="Z461" s="1102"/>
      <c r="AA461" s="1102"/>
      <c r="AB461" s="1072">
        <v>0</v>
      </c>
      <c r="AC461" s="1102"/>
      <c r="AD461" s="1102"/>
      <c r="AE461" s="1072">
        <v>0</v>
      </c>
      <c r="AF461" s="1102"/>
      <c r="AG461" s="1102"/>
      <c r="AH461" s="1072">
        <v>0</v>
      </c>
      <c r="AI461" s="1102"/>
      <c r="AJ461" s="1102"/>
      <c r="AK461" s="1072">
        <v>0</v>
      </c>
      <c r="AL461" s="1102"/>
      <c r="AM461" s="1102"/>
      <c r="AN461" s="1072">
        <v>0</v>
      </c>
      <c r="AO461" s="1102"/>
      <c r="AP461" s="1102"/>
      <c r="AQ461" s="1072">
        <v>0</v>
      </c>
      <c r="AR461" s="1102"/>
      <c r="AS461" s="1102"/>
      <c r="AT461" s="1072">
        <v>0</v>
      </c>
      <c r="AU461" s="1102"/>
      <c r="AV461" s="1102"/>
      <c r="AW461" s="1072">
        <v>0</v>
      </c>
      <c r="AX461" s="1102"/>
      <c r="AY461" s="1102"/>
      <c r="AZ461" s="1072">
        <v>0</v>
      </c>
      <c r="BA461" s="1102"/>
      <c r="BB461" s="1102"/>
      <c r="BC461" s="1072">
        <v>0</v>
      </c>
      <c r="BD461" s="1102"/>
      <c r="BE461" s="1102"/>
      <c r="BF461" s="1072">
        <v>0</v>
      </c>
      <c r="BG461" s="1102"/>
      <c r="BH461" s="1102"/>
      <c r="BI461" s="1072">
        <v>0</v>
      </c>
      <c r="BJ461" s="1102"/>
      <c r="BK461" s="1102"/>
      <c r="BL461" s="1072">
        <v>0</v>
      </c>
      <c r="BM461" s="1102"/>
      <c r="BN461" s="1102"/>
      <c r="BO461" s="1072">
        <v>0</v>
      </c>
      <c r="BP461" s="1102"/>
      <c r="BQ461" s="1102"/>
      <c r="BR461" s="1072">
        <v>0</v>
      </c>
      <c r="BS461" s="1102"/>
      <c r="BT461" s="1102"/>
      <c r="BU461" s="1072">
        <v>0</v>
      </c>
      <c r="BV461" s="1102"/>
      <c r="BW461" s="1102"/>
      <c r="BX461" s="1072">
        <v>0</v>
      </c>
      <c r="BY461" s="1102"/>
      <c r="BZ461" s="1102"/>
      <c r="CA461" s="1072">
        <v>0</v>
      </c>
    </row>
    <row r="462" spans="1:79" ht="19.5" x14ac:dyDescent="0.3">
      <c r="A462" s="993"/>
      <c r="B462" s="1002"/>
      <c r="C462" s="939"/>
      <c r="D462" s="1007"/>
      <c r="E462" s="937"/>
      <c r="F462" s="954" t="s">
        <v>436</v>
      </c>
      <c r="G462" s="988">
        <v>10</v>
      </c>
      <c r="H462" s="1102"/>
      <c r="I462" s="1102"/>
      <c r="J462" s="1072">
        <v>0</v>
      </c>
      <c r="K462" s="1102"/>
      <c r="L462" s="1102"/>
      <c r="M462" s="1072">
        <v>0</v>
      </c>
      <c r="N462" s="1102"/>
      <c r="O462" s="1102"/>
      <c r="P462" s="1072">
        <v>0</v>
      </c>
      <c r="Q462" s="1102"/>
      <c r="R462" s="1102"/>
      <c r="S462" s="1072">
        <v>0</v>
      </c>
      <c r="T462" s="1102"/>
      <c r="U462" s="1102"/>
      <c r="V462" s="1072">
        <v>0</v>
      </c>
      <c r="W462" s="1102"/>
      <c r="X462" s="1102"/>
      <c r="Y462" s="1072">
        <v>0</v>
      </c>
      <c r="Z462" s="1102"/>
      <c r="AA462" s="1102"/>
      <c r="AB462" s="1072">
        <v>0</v>
      </c>
      <c r="AC462" s="1102"/>
      <c r="AD462" s="1102"/>
      <c r="AE462" s="1072">
        <v>0</v>
      </c>
      <c r="AF462" s="1102"/>
      <c r="AG462" s="1102"/>
      <c r="AH462" s="1072">
        <v>0</v>
      </c>
      <c r="AI462" s="1102"/>
      <c r="AJ462" s="1102"/>
      <c r="AK462" s="1072">
        <v>0</v>
      </c>
      <c r="AL462" s="1102"/>
      <c r="AM462" s="1102"/>
      <c r="AN462" s="1072">
        <v>0</v>
      </c>
      <c r="AO462" s="1102"/>
      <c r="AP462" s="1102"/>
      <c r="AQ462" s="1072">
        <v>0</v>
      </c>
      <c r="AR462" s="1102"/>
      <c r="AS462" s="1102"/>
      <c r="AT462" s="1072">
        <v>0</v>
      </c>
      <c r="AU462" s="1102"/>
      <c r="AV462" s="1102"/>
      <c r="AW462" s="1072">
        <v>0</v>
      </c>
      <c r="AX462" s="1102"/>
      <c r="AY462" s="1102"/>
      <c r="AZ462" s="1072">
        <v>0</v>
      </c>
      <c r="BA462" s="1102"/>
      <c r="BB462" s="1102"/>
      <c r="BC462" s="1072">
        <v>0</v>
      </c>
      <c r="BD462" s="1102"/>
      <c r="BE462" s="1102"/>
      <c r="BF462" s="1072">
        <v>0</v>
      </c>
      <c r="BG462" s="1102"/>
      <c r="BH462" s="1102"/>
      <c r="BI462" s="1072">
        <v>0</v>
      </c>
      <c r="BJ462" s="1102"/>
      <c r="BK462" s="1102"/>
      <c r="BL462" s="1072">
        <v>0</v>
      </c>
      <c r="BM462" s="1102"/>
      <c r="BN462" s="1102"/>
      <c r="BO462" s="1072">
        <v>0</v>
      </c>
      <c r="BP462" s="1102"/>
      <c r="BQ462" s="1102"/>
      <c r="BR462" s="1072">
        <v>0</v>
      </c>
      <c r="BS462" s="1102"/>
      <c r="BT462" s="1102"/>
      <c r="BU462" s="1072">
        <v>0</v>
      </c>
      <c r="BV462" s="1102"/>
      <c r="BW462" s="1102"/>
      <c r="BX462" s="1072">
        <v>0</v>
      </c>
      <c r="BY462" s="1102"/>
      <c r="BZ462" s="1102"/>
      <c r="CA462" s="1072">
        <v>0</v>
      </c>
    </row>
    <row r="463" spans="1:79" s="122" customFormat="1" ht="19.5" x14ac:dyDescent="0.3">
      <c r="A463" s="993"/>
      <c r="B463" s="1002"/>
      <c r="C463" s="932"/>
      <c r="D463" s="1007"/>
      <c r="E463" s="937"/>
      <c r="F463" s="954" t="s">
        <v>437</v>
      </c>
      <c r="G463" s="988" t="s">
        <v>109</v>
      </c>
      <c r="H463" s="1201"/>
      <c r="I463" s="1201"/>
      <c r="J463" s="1201"/>
      <c r="K463" s="1201"/>
      <c r="L463" s="1201"/>
      <c r="M463" s="1201"/>
      <c r="N463" s="1201"/>
      <c r="O463" s="1201"/>
      <c r="P463" s="1201"/>
      <c r="Q463" s="1201"/>
      <c r="R463" s="1201"/>
      <c r="S463" s="1201"/>
      <c r="T463" s="1201"/>
      <c r="U463" s="1201"/>
      <c r="V463" s="1201"/>
      <c r="W463" s="1201"/>
      <c r="X463" s="1201"/>
      <c r="Y463" s="1201"/>
      <c r="Z463" s="1201"/>
      <c r="AA463" s="1201"/>
      <c r="AB463" s="1201"/>
      <c r="AC463" s="1201"/>
      <c r="AD463" s="1201"/>
      <c r="AE463" s="1201"/>
      <c r="AF463" s="1201"/>
      <c r="AG463" s="1201"/>
      <c r="AH463" s="1201"/>
      <c r="AI463" s="1201"/>
      <c r="AJ463" s="1201"/>
      <c r="AK463" s="1201"/>
      <c r="AL463" s="1201"/>
      <c r="AM463" s="1201"/>
      <c r="AN463" s="1201"/>
      <c r="AO463" s="1201"/>
      <c r="AP463" s="1201"/>
      <c r="AQ463" s="1201"/>
      <c r="AR463" s="1201"/>
      <c r="AS463" s="1201"/>
      <c r="AT463" s="1201"/>
      <c r="AU463" s="1201"/>
      <c r="AV463" s="1201"/>
      <c r="AW463" s="1201"/>
      <c r="AX463" s="1201"/>
      <c r="AY463" s="1201"/>
      <c r="AZ463" s="1201"/>
      <c r="BA463" s="1201"/>
      <c r="BB463" s="1201"/>
      <c r="BC463" s="1201"/>
      <c r="BD463" s="1201"/>
      <c r="BE463" s="1201"/>
      <c r="BF463" s="1201"/>
      <c r="BG463" s="1201"/>
      <c r="BH463" s="1201"/>
      <c r="BI463" s="1201"/>
      <c r="BJ463" s="1201"/>
      <c r="BK463" s="1201"/>
      <c r="BL463" s="1201"/>
      <c r="BM463" s="1201"/>
      <c r="BN463" s="1201"/>
      <c r="BO463" s="1201"/>
      <c r="BP463" s="1201"/>
      <c r="BQ463" s="1201"/>
      <c r="BR463" s="1201"/>
      <c r="BS463" s="1201"/>
      <c r="BT463" s="1201"/>
      <c r="BU463" s="1201"/>
      <c r="BV463" s="1201"/>
      <c r="BW463" s="1201"/>
      <c r="BX463" s="1201"/>
      <c r="BY463" s="1201"/>
      <c r="BZ463" s="1201"/>
      <c r="CA463" s="1201"/>
    </row>
    <row r="464" spans="1:79" ht="19.5" x14ac:dyDescent="0.3">
      <c r="A464" s="993"/>
      <c r="B464" s="1002"/>
      <c r="C464" s="939"/>
      <c r="D464" s="972"/>
      <c r="E464" s="937"/>
      <c r="F464" s="954" t="s">
        <v>438</v>
      </c>
      <c r="G464" s="988" t="s">
        <v>109</v>
      </c>
      <c r="H464" s="1201"/>
      <c r="I464" s="1201"/>
      <c r="J464" s="1201"/>
      <c r="K464" s="1201"/>
      <c r="L464" s="1201"/>
      <c r="M464" s="1201"/>
      <c r="N464" s="1201"/>
      <c r="O464" s="1201"/>
      <c r="P464" s="1201"/>
      <c r="Q464" s="1201"/>
      <c r="R464" s="1201"/>
      <c r="S464" s="1201"/>
      <c r="T464" s="1201"/>
      <c r="U464" s="1201"/>
      <c r="V464" s="1201"/>
      <c r="W464" s="1201"/>
      <c r="X464" s="1201"/>
      <c r="Y464" s="1201"/>
      <c r="Z464" s="1201"/>
      <c r="AA464" s="1201"/>
      <c r="AB464" s="1201"/>
      <c r="AC464" s="1201"/>
      <c r="AD464" s="1201"/>
      <c r="AE464" s="1201"/>
      <c r="AF464" s="1201"/>
      <c r="AG464" s="1201"/>
      <c r="AH464" s="1201"/>
      <c r="AI464" s="1201"/>
      <c r="AJ464" s="1201"/>
      <c r="AK464" s="1201"/>
      <c r="AL464" s="1201"/>
      <c r="AM464" s="1201"/>
      <c r="AN464" s="1201"/>
      <c r="AO464" s="1201"/>
      <c r="AP464" s="1201"/>
      <c r="AQ464" s="1201"/>
      <c r="AR464" s="1201"/>
      <c r="AS464" s="1201"/>
      <c r="AT464" s="1201"/>
      <c r="AU464" s="1201"/>
      <c r="AV464" s="1201"/>
      <c r="AW464" s="1201"/>
      <c r="AX464" s="1201"/>
      <c r="AY464" s="1201"/>
      <c r="AZ464" s="1201"/>
      <c r="BA464" s="1201"/>
      <c r="BB464" s="1201"/>
      <c r="BC464" s="1201"/>
      <c r="BD464" s="1201"/>
      <c r="BE464" s="1201"/>
      <c r="BF464" s="1201"/>
      <c r="BG464" s="1201"/>
      <c r="BH464" s="1201"/>
      <c r="BI464" s="1201"/>
      <c r="BJ464" s="1201"/>
      <c r="BK464" s="1201"/>
      <c r="BL464" s="1201"/>
      <c r="BM464" s="1201"/>
      <c r="BN464" s="1201"/>
      <c r="BO464" s="1201"/>
      <c r="BP464" s="1201"/>
      <c r="BQ464" s="1201"/>
      <c r="BR464" s="1201"/>
      <c r="BS464" s="1201"/>
      <c r="BT464" s="1201"/>
      <c r="BU464" s="1201"/>
      <c r="BV464" s="1201"/>
      <c r="BW464" s="1201"/>
      <c r="BX464" s="1201"/>
      <c r="BY464" s="1201"/>
      <c r="BZ464" s="1201"/>
      <c r="CA464" s="1201"/>
    </row>
    <row r="465" spans="1:79" ht="20.25" customHeight="1" x14ac:dyDescent="0.3">
      <c r="A465" s="993"/>
      <c r="B465" s="1002"/>
      <c r="C465" s="939"/>
      <c r="D465" s="1049" t="s">
        <v>370</v>
      </c>
      <c r="E465" s="934"/>
      <c r="F465" s="954"/>
      <c r="G465" s="988">
        <v>35</v>
      </c>
      <c r="H465" s="1102">
        <v>7.4173749999999997E-2</v>
      </c>
      <c r="I465" s="1102">
        <v>4.0350520000000001E-2</v>
      </c>
      <c r="J465" s="1072">
        <v>1.4</v>
      </c>
      <c r="K465" s="1102">
        <v>7.4173749999999997E-2</v>
      </c>
      <c r="L465" s="1102">
        <v>4.0350520000000001E-2</v>
      </c>
      <c r="M465" s="1072">
        <v>1.4</v>
      </c>
      <c r="N465" s="1102">
        <v>7.4173749999999997E-2</v>
      </c>
      <c r="O465" s="1102">
        <v>4.0350520000000001E-2</v>
      </c>
      <c r="P465" s="1072">
        <v>1.4</v>
      </c>
      <c r="Q465" s="1102">
        <v>7.4173749999999997E-2</v>
      </c>
      <c r="R465" s="1102">
        <v>4.0350520000000001E-2</v>
      </c>
      <c r="S465" s="1072">
        <v>1.4</v>
      </c>
      <c r="T465" s="1102">
        <v>7.4173749999999997E-2</v>
      </c>
      <c r="U465" s="1102">
        <v>4.0350520000000001E-2</v>
      </c>
      <c r="V465" s="1072">
        <v>1.4</v>
      </c>
      <c r="W465" s="1102">
        <v>7.4173749999999997E-2</v>
      </c>
      <c r="X465" s="1102">
        <v>4.0350520000000001E-2</v>
      </c>
      <c r="Y465" s="1072">
        <v>1.4</v>
      </c>
      <c r="Z465" s="1102">
        <v>7.4173749999999997E-2</v>
      </c>
      <c r="AA465" s="1102">
        <v>4.0350520000000001E-2</v>
      </c>
      <c r="AB465" s="1072">
        <v>1.4</v>
      </c>
      <c r="AC465" s="1102">
        <v>7.4173749999999997E-2</v>
      </c>
      <c r="AD465" s="1102">
        <v>4.0350520000000001E-2</v>
      </c>
      <c r="AE465" s="1072">
        <v>1.4</v>
      </c>
      <c r="AF465" s="1102">
        <v>7.4173749999999997E-2</v>
      </c>
      <c r="AG465" s="1102">
        <v>4.0350520000000001E-2</v>
      </c>
      <c r="AH465" s="1072">
        <v>1.4</v>
      </c>
      <c r="AI465" s="1102">
        <v>9.0068124999999999E-2</v>
      </c>
      <c r="AJ465" s="1102">
        <v>4.8997060000000002E-2</v>
      </c>
      <c r="AK465" s="1072">
        <v>1.7</v>
      </c>
      <c r="AL465" s="1102">
        <v>0.1059625</v>
      </c>
      <c r="AM465" s="1102">
        <v>5.7643600000000003E-2</v>
      </c>
      <c r="AN465" s="1072">
        <v>2</v>
      </c>
      <c r="AO465" s="1102">
        <v>0.1059625</v>
      </c>
      <c r="AP465" s="1102">
        <v>5.7643600000000003E-2</v>
      </c>
      <c r="AQ465" s="1072">
        <v>2</v>
      </c>
      <c r="AR465" s="1102">
        <v>9.0068124999999999E-2</v>
      </c>
      <c r="AS465" s="1102">
        <v>4.8997060000000002E-2</v>
      </c>
      <c r="AT465" s="1072">
        <v>1.7</v>
      </c>
      <c r="AU465" s="1102">
        <v>0.1059625</v>
      </c>
      <c r="AV465" s="1102">
        <v>5.7643600000000003E-2</v>
      </c>
      <c r="AW465" s="1072">
        <v>2</v>
      </c>
      <c r="AX465" s="1102">
        <v>0.1059625</v>
      </c>
      <c r="AY465" s="1102">
        <v>5.7643600000000003E-2</v>
      </c>
      <c r="AZ465" s="1072">
        <v>2</v>
      </c>
      <c r="BA465" s="1102">
        <v>0.1059625</v>
      </c>
      <c r="BB465" s="1102">
        <v>5.7643600000000003E-2</v>
      </c>
      <c r="BC465" s="1072">
        <v>2</v>
      </c>
      <c r="BD465" s="1102">
        <v>0.1059625</v>
      </c>
      <c r="BE465" s="1102">
        <v>5.7643600000000003E-2</v>
      </c>
      <c r="BF465" s="1072">
        <v>2</v>
      </c>
      <c r="BG465" s="1102">
        <v>9.0068124999999999E-2</v>
      </c>
      <c r="BH465" s="1102">
        <v>4.8997060000000002E-2</v>
      </c>
      <c r="BI465" s="1072">
        <v>1.7</v>
      </c>
      <c r="BJ465" s="1102">
        <v>9.0068124999999999E-2</v>
      </c>
      <c r="BK465" s="1102">
        <v>4.8997060000000002E-2</v>
      </c>
      <c r="BL465" s="1072">
        <v>1.7</v>
      </c>
      <c r="BM465" s="1102">
        <v>9.0068124999999999E-2</v>
      </c>
      <c r="BN465" s="1102">
        <v>4.8997060000000002E-2</v>
      </c>
      <c r="BO465" s="1072">
        <v>1.7</v>
      </c>
      <c r="BP465" s="1102">
        <v>9.0068124999999999E-2</v>
      </c>
      <c r="BQ465" s="1102">
        <v>4.8997060000000002E-2</v>
      </c>
      <c r="BR465" s="1072">
        <v>1.7</v>
      </c>
      <c r="BS465" s="1102">
        <v>9.0068124999999999E-2</v>
      </c>
      <c r="BT465" s="1102">
        <v>4.8997060000000002E-2</v>
      </c>
      <c r="BU465" s="1072">
        <v>1.7</v>
      </c>
      <c r="BV465" s="1102">
        <v>9.0068124999999999E-2</v>
      </c>
      <c r="BW465" s="1102">
        <v>4.8997060000000002E-2</v>
      </c>
      <c r="BX465" s="1072">
        <v>1.7</v>
      </c>
      <c r="BY465" s="1102">
        <v>7.4173749999999997E-2</v>
      </c>
      <c r="BZ465" s="1102">
        <v>4.0350520000000001E-2</v>
      </c>
      <c r="CA465" s="1072">
        <v>1.4</v>
      </c>
    </row>
    <row r="466" spans="1:79" ht="19.5" x14ac:dyDescent="0.3">
      <c r="A466" s="993"/>
      <c r="B466" s="1002"/>
      <c r="C466" s="939" t="s">
        <v>439</v>
      </c>
      <c r="D466" s="1007" t="s">
        <v>86</v>
      </c>
      <c r="E466" s="937"/>
      <c r="F466" s="954" t="s">
        <v>245</v>
      </c>
      <c r="G466" s="988">
        <v>35</v>
      </c>
      <c r="H466" s="1201">
        <v>35</v>
      </c>
      <c r="I466" s="1201"/>
      <c r="J466" s="1201"/>
      <c r="K466" s="1201">
        <v>35</v>
      </c>
      <c r="L466" s="1201"/>
      <c r="M466" s="1201"/>
      <c r="N466" s="1201">
        <v>35</v>
      </c>
      <c r="O466" s="1201"/>
      <c r="P466" s="1201"/>
      <c r="Q466" s="1201">
        <v>35</v>
      </c>
      <c r="R466" s="1201"/>
      <c r="S466" s="1201"/>
      <c r="T466" s="1201">
        <v>35</v>
      </c>
      <c r="U466" s="1201"/>
      <c r="V466" s="1201"/>
      <c r="W466" s="1201">
        <v>35</v>
      </c>
      <c r="X466" s="1201"/>
      <c r="Y466" s="1201"/>
      <c r="Z466" s="1201">
        <v>35</v>
      </c>
      <c r="AA466" s="1201"/>
      <c r="AB466" s="1201"/>
      <c r="AC466" s="1201">
        <v>35</v>
      </c>
      <c r="AD466" s="1201"/>
      <c r="AE466" s="1201"/>
      <c r="AF466" s="1201">
        <v>35</v>
      </c>
      <c r="AG466" s="1201"/>
      <c r="AH466" s="1201"/>
      <c r="AI466" s="1201">
        <v>35</v>
      </c>
      <c r="AJ466" s="1201"/>
      <c r="AK466" s="1201"/>
      <c r="AL466" s="1201">
        <v>35</v>
      </c>
      <c r="AM466" s="1201"/>
      <c r="AN466" s="1201"/>
      <c r="AO466" s="1201">
        <v>35</v>
      </c>
      <c r="AP466" s="1201"/>
      <c r="AQ466" s="1201"/>
      <c r="AR466" s="1201">
        <v>35</v>
      </c>
      <c r="AS466" s="1201"/>
      <c r="AT466" s="1201"/>
      <c r="AU466" s="1201">
        <v>35</v>
      </c>
      <c r="AV466" s="1201"/>
      <c r="AW466" s="1201"/>
      <c r="AX466" s="1201">
        <v>35</v>
      </c>
      <c r="AY466" s="1201"/>
      <c r="AZ466" s="1201"/>
      <c r="BA466" s="1201">
        <v>35</v>
      </c>
      <c r="BB466" s="1201"/>
      <c r="BC466" s="1201"/>
      <c r="BD466" s="1201">
        <v>35</v>
      </c>
      <c r="BE466" s="1201"/>
      <c r="BF466" s="1201"/>
      <c r="BG466" s="1201">
        <v>35</v>
      </c>
      <c r="BH466" s="1201"/>
      <c r="BI466" s="1201"/>
      <c r="BJ466" s="1201">
        <v>35</v>
      </c>
      <c r="BK466" s="1201"/>
      <c r="BL466" s="1201"/>
      <c r="BM466" s="1201">
        <v>35</v>
      </c>
      <c r="BN466" s="1201"/>
      <c r="BO466" s="1201"/>
      <c r="BP466" s="1201">
        <v>35</v>
      </c>
      <c r="BQ466" s="1201"/>
      <c r="BR466" s="1201"/>
      <c r="BS466" s="1201">
        <v>35</v>
      </c>
      <c r="BT466" s="1201"/>
      <c r="BU466" s="1201"/>
      <c r="BV466" s="1201">
        <v>35</v>
      </c>
      <c r="BW466" s="1201"/>
      <c r="BX466" s="1201"/>
      <c r="BY466" s="1201">
        <v>35</v>
      </c>
      <c r="BZ466" s="1201"/>
      <c r="CA466" s="1201"/>
    </row>
    <row r="467" spans="1:79" ht="19.5" x14ac:dyDescent="0.3">
      <c r="A467" s="993"/>
      <c r="B467" s="1002"/>
      <c r="C467" s="939"/>
      <c r="D467" s="1007" t="s">
        <v>87</v>
      </c>
      <c r="E467" s="937"/>
      <c r="F467" s="954" t="s">
        <v>245</v>
      </c>
      <c r="G467" s="988">
        <v>35</v>
      </c>
      <c r="H467" s="1201">
        <v>35</v>
      </c>
      <c r="I467" s="1201"/>
      <c r="J467" s="1201"/>
      <c r="K467" s="1201">
        <v>35</v>
      </c>
      <c r="L467" s="1201"/>
      <c r="M467" s="1201"/>
      <c r="N467" s="1201">
        <v>35</v>
      </c>
      <c r="O467" s="1201"/>
      <c r="P467" s="1201"/>
      <c r="Q467" s="1201">
        <v>35</v>
      </c>
      <c r="R467" s="1201"/>
      <c r="S467" s="1201"/>
      <c r="T467" s="1201">
        <v>35</v>
      </c>
      <c r="U467" s="1201"/>
      <c r="V467" s="1201"/>
      <c r="W467" s="1201">
        <v>35</v>
      </c>
      <c r="X467" s="1201"/>
      <c r="Y467" s="1201"/>
      <c r="Z467" s="1201">
        <v>35</v>
      </c>
      <c r="AA467" s="1201"/>
      <c r="AB467" s="1201"/>
      <c r="AC467" s="1201">
        <v>35</v>
      </c>
      <c r="AD467" s="1201"/>
      <c r="AE467" s="1201"/>
      <c r="AF467" s="1201">
        <v>35</v>
      </c>
      <c r="AG467" s="1201"/>
      <c r="AH467" s="1201"/>
      <c r="AI467" s="1201">
        <v>35</v>
      </c>
      <c r="AJ467" s="1201"/>
      <c r="AK467" s="1201"/>
      <c r="AL467" s="1201">
        <v>35</v>
      </c>
      <c r="AM467" s="1201"/>
      <c r="AN467" s="1201"/>
      <c r="AO467" s="1201">
        <v>35</v>
      </c>
      <c r="AP467" s="1201"/>
      <c r="AQ467" s="1201"/>
      <c r="AR467" s="1201">
        <v>35</v>
      </c>
      <c r="AS467" s="1201"/>
      <c r="AT467" s="1201"/>
      <c r="AU467" s="1201">
        <v>35</v>
      </c>
      <c r="AV467" s="1201"/>
      <c r="AW467" s="1201"/>
      <c r="AX467" s="1201">
        <v>35</v>
      </c>
      <c r="AY467" s="1201"/>
      <c r="AZ467" s="1201"/>
      <c r="BA467" s="1201">
        <v>35</v>
      </c>
      <c r="BB467" s="1201"/>
      <c r="BC467" s="1201"/>
      <c r="BD467" s="1201">
        <v>35</v>
      </c>
      <c r="BE467" s="1201"/>
      <c r="BF467" s="1201"/>
      <c r="BG467" s="1201">
        <v>35</v>
      </c>
      <c r="BH467" s="1201"/>
      <c r="BI467" s="1201"/>
      <c r="BJ467" s="1201">
        <v>35</v>
      </c>
      <c r="BK467" s="1201"/>
      <c r="BL467" s="1201"/>
      <c r="BM467" s="1201">
        <v>35</v>
      </c>
      <c r="BN467" s="1201"/>
      <c r="BO467" s="1201"/>
      <c r="BP467" s="1201">
        <v>35</v>
      </c>
      <c r="BQ467" s="1201"/>
      <c r="BR467" s="1201"/>
      <c r="BS467" s="1201">
        <v>35</v>
      </c>
      <c r="BT467" s="1201"/>
      <c r="BU467" s="1201"/>
      <c r="BV467" s="1201">
        <v>35</v>
      </c>
      <c r="BW467" s="1201"/>
      <c r="BX467" s="1201"/>
      <c r="BY467" s="1201">
        <v>35</v>
      </c>
      <c r="BZ467" s="1201"/>
      <c r="CA467" s="1201"/>
    </row>
    <row r="468" spans="1:79" ht="19.5" x14ac:dyDescent="0.3">
      <c r="A468" s="993"/>
      <c r="B468" s="1002"/>
      <c r="C468" s="939"/>
      <c r="D468" s="1007" t="s">
        <v>86</v>
      </c>
      <c r="E468" s="937"/>
      <c r="F468" s="954" t="s">
        <v>245</v>
      </c>
      <c r="G468" s="988">
        <v>10</v>
      </c>
      <c r="H468" s="1201">
        <v>10.3</v>
      </c>
      <c r="I468" s="1201"/>
      <c r="J468" s="1201"/>
      <c r="K468" s="1201">
        <v>10.3</v>
      </c>
      <c r="L468" s="1201"/>
      <c r="M468" s="1201"/>
      <c r="N468" s="1201">
        <v>10.3</v>
      </c>
      <c r="O468" s="1201"/>
      <c r="P468" s="1201"/>
      <c r="Q468" s="1201">
        <v>10.3</v>
      </c>
      <c r="R468" s="1201"/>
      <c r="S468" s="1201"/>
      <c r="T468" s="1201">
        <v>10.3</v>
      </c>
      <c r="U468" s="1201"/>
      <c r="V468" s="1201"/>
      <c r="W468" s="1201">
        <v>10.3</v>
      </c>
      <c r="X468" s="1201"/>
      <c r="Y468" s="1201"/>
      <c r="Z468" s="1201">
        <v>10.3</v>
      </c>
      <c r="AA468" s="1201"/>
      <c r="AB468" s="1201"/>
      <c r="AC468" s="1201">
        <v>10.3</v>
      </c>
      <c r="AD468" s="1201"/>
      <c r="AE468" s="1201"/>
      <c r="AF468" s="1201">
        <v>10.3</v>
      </c>
      <c r="AG468" s="1201"/>
      <c r="AH468" s="1201"/>
      <c r="AI468" s="1201">
        <v>10.3</v>
      </c>
      <c r="AJ468" s="1201"/>
      <c r="AK468" s="1201"/>
      <c r="AL468" s="1201">
        <v>10.3</v>
      </c>
      <c r="AM468" s="1201"/>
      <c r="AN468" s="1201"/>
      <c r="AO468" s="1201">
        <v>10.3</v>
      </c>
      <c r="AP468" s="1201"/>
      <c r="AQ468" s="1201"/>
      <c r="AR468" s="1201">
        <v>10.3</v>
      </c>
      <c r="AS468" s="1201"/>
      <c r="AT468" s="1201"/>
      <c r="AU468" s="1201">
        <v>10.3</v>
      </c>
      <c r="AV468" s="1201"/>
      <c r="AW468" s="1201"/>
      <c r="AX468" s="1201">
        <v>10.3</v>
      </c>
      <c r="AY468" s="1201"/>
      <c r="AZ468" s="1201"/>
      <c r="BA468" s="1201">
        <v>10.3</v>
      </c>
      <c r="BB468" s="1201"/>
      <c r="BC468" s="1201"/>
      <c r="BD468" s="1201">
        <v>10.3</v>
      </c>
      <c r="BE468" s="1201"/>
      <c r="BF468" s="1201"/>
      <c r="BG468" s="1201">
        <v>10.3</v>
      </c>
      <c r="BH468" s="1201"/>
      <c r="BI468" s="1201"/>
      <c r="BJ468" s="1201">
        <v>10.3</v>
      </c>
      <c r="BK468" s="1201"/>
      <c r="BL468" s="1201"/>
      <c r="BM468" s="1201">
        <v>10.3</v>
      </c>
      <c r="BN468" s="1201"/>
      <c r="BO468" s="1201"/>
      <c r="BP468" s="1201">
        <v>10.3</v>
      </c>
      <c r="BQ468" s="1201"/>
      <c r="BR468" s="1201"/>
      <c r="BS468" s="1201">
        <v>10.3</v>
      </c>
      <c r="BT468" s="1201"/>
      <c r="BU468" s="1201"/>
      <c r="BV468" s="1201">
        <v>10.3</v>
      </c>
      <c r="BW468" s="1201"/>
      <c r="BX468" s="1201"/>
      <c r="BY468" s="1201">
        <v>10.3</v>
      </c>
      <c r="BZ468" s="1201"/>
      <c r="CA468" s="1201"/>
    </row>
    <row r="469" spans="1:79" ht="19.5" x14ac:dyDescent="0.3">
      <c r="A469" s="993"/>
      <c r="B469" s="1002"/>
      <c r="C469" s="939"/>
      <c r="D469" s="1007" t="s">
        <v>87</v>
      </c>
      <c r="E469" s="937"/>
      <c r="F469" s="954" t="s">
        <v>245</v>
      </c>
      <c r="G469" s="988">
        <v>10</v>
      </c>
      <c r="H469" s="1201">
        <v>10.3</v>
      </c>
      <c r="I469" s="1201"/>
      <c r="J469" s="1201"/>
      <c r="K469" s="1201">
        <v>10.3</v>
      </c>
      <c r="L469" s="1201"/>
      <c r="M469" s="1201"/>
      <c r="N469" s="1201">
        <v>10.3</v>
      </c>
      <c r="O469" s="1201"/>
      <c r="P469" s="1201"/>
      <c r="Q469" s="1201">
        <v>10.3</v>
      </c>
      <c r="R469" s="1201"/>
      <c r="S469" s="1201"/>
      <c r="T469" s="1201">
        <v>10.3</v>
      </c>
      <c r="U469" s="1201"/>
      <c r="V469" s="1201"/>
      <c r="W469" s="1201">
        <v>10.3</v>
      </c>
      <c r="X469" s="1201"/>
      <c r="Y469" s="1201"/>
      <c r="Z469" s="1201">
        <v>10.3</v>
      </c>
      <c r="AA469" s="1201"/>
      <c r="AB469" s="1201"/>
      <c r="AC469" s="1201">
        <v>10.3</v>
      </c>
      <c r="AD469" s="1201"/>
      <c r="AE469" s="1201"/>
      <c r="AF469" s="1201">
        <v>10.3</v>
      </c>
      <c r="AG469" s="1201"/>
      <c r="AH469" s="1201"/>
      <c r="AI469" s="1201">
        <v>10.3</v>
      </c>
      <c r="AJ469" s="1201"/>
      <c r="AK469" s="1201"/>
      <c r="AL469" s="1201">
        <v>10.3</v>
      </c>
      <c r="AM469" s="1201"/>
      <c r="AN469" s="1201"/>
      <c r="AO469" s="1201">
        <v>10.3</v>
      </c>
      <c r="AP469" s="1201"/>
      <c r="AQ469" s="1201"/>
      <c r="AR469" s="1201">
        <v>10.3</v>
      </c>
      <c r="AS469" s="1201"/>
      <c r="AT469" s="1201"/>
      <c r="AU469" s="1201">
        <v>10.3</v>
      </c>
      <c r="AV469" s="1201"/>
      <c r="AW469" s="1201"/>
      <c r="AX469" s="1201">
        <v>10.3</v>
      </c>
      <c r="AY469" s="1201"/>
      <c r="AZ469" s="1201"/>
      <c r="BA469" s="1201">
        <v>10.3</v>
      </c>
      <c r="BB469" s="1201"/>
      <c r="BC469" s="1201"/>
      <c r="BD469" s="1201">
        <v>10.3</v>
      </c>
      <c r="BE469" s="1201"/>
      <c r="BF469" s="1201"/>
      <c r="BG469" s="1201">
        <v>10.3</v>
      </c>
      <c r="BH469" s="1201"/>
      <c r="BI469" s="1201"/>
      <c r="BJ469" s="1201">
        <v>10.3</v>
      </c>
      <c r="BK469" s="1201"/>
      <c r="BL469" s="1201"/>
      <c r="BM469" s="1201">
        <v>10.3</v>
      </c>
      <c r="BN469" s="1201"/>
      <c r="BO469" s="1201"/>
      <c r="BP469" s="1201">
        <v>10.3</v>
      </c>
      <c r="BQ469" s="1201"/>
      <c r="BR469" s="1201"/>
      <c r="BS469" s="1201">
        <v>10.3</v>
      </c>
      <c r="BT469" s="1201"/>
      <c r="BU469" s="1201"/>
      <c r="BV469" s="1201">
        <v>10.3</v>
      </c>
      <c r="BW469" s="1201"/>
      <c r="BX469" s="1201"/>
      <c r="BY469" s="1201">
        <v>10.3</v>
      </c>
      <c r="BZ469" s="1201"/>
      <c r="CA469" s="1201"/>
    </row>
    <row r="470" spans="1:79" ht="19.5" x14ac:dyDescent="0.3">
      <c r="A470" s="993"/>
      <c r="B470" s="1002"/>
      <c r="C470" s="939" t="s">
        <v>440</v>
      </c>
      <c r="D470" s="1070" t="s">
        <v>250</v>
      </c>
      <c r="E470" s="937"/>
      <c r="F470" s="954"/>
      <c r="G470" s="988">
        <v>10</v>
      </c>
      <c r="H470" s="1102"/>
      <c r="I470" s="1102"/>
      <c r="J470" s="1072">
        <v>0</v>
      </c>
      <c r="K470" s="1102"/>
      <c r="L470" s="1102"/>
      <c r="M470" s="1072">
        <v>0</v>
      </c>
      <c r="N470" s="1102"/>
      <c r="O470" s="1102"/>
      <c r="P470" s="1072">
        <v>0</v>
      </c>
      <c r="Q470" s="1102"/>
      <c r="R470" s="1102"/>
      <c r="S470" s="1072">
        <v>0</v>
      </c>
      <c r="T470" s="1102"/>
      <c r="U470" s="1102"/>
      <c r="V470" s="1072">
        <v>0.01</v>
      </c>
      <c r="W470" s="1102"/>
      <c r="X470" s="1102"/>
      <c r="Y470" s="1072">
        <v>0</v>
      </c>
      <c r="Z470" s="1102"/>
      <c r="AA470" s="1102"/>
      <c r="AB470" s="1072">
        <v>0</v>
      </c>
      <c r="AC470" s="1102"/>
      <c r="AD470" s="1102"/>
      <c r="AE470" s="1072">
        <v>0</v>
      </c>
      <c r="AF470" s="1102"/>
      <c r="AG470" s="1102"/>
      <c r="AH470" s="1072">
        <v>0</v>
      </c>
      <c r="AI470" s="1102"/>
      <c r="AJ470" s="1102"/>
      <c r="AK470" s="1072">
        <v>0</v>
      </c>
      <c r="AL470" s="1102"/>
      <c r="AM470" s="1102"/>
      <c r="AN470" s="1072">
        <v>0.01</v>
      </c>
      <c r="AO470" s="1102"/>
      <c r="AP470" s="1102"/>
      <c r="AQ470" s="1072">
        <v>0</v>
      </c>
      <c r="AR470" s="1102"/>
      <c r="AS470" s="1102"/>
      <c r="AT470" s="1072">
        <v>0</v>
      </c>
      <c r="AU470" s="1102"/>
      <c r="AV470" s="1102"/>
      <c r="AW470" s="1072">
        <v>0</v>
      </c>
      <c r="AX470" s="1102"/>
      <c r="AY470" s="1102"/>
      <c r="AZ470" s="1072">
        <v>0</v>
      </c>
      <c r="BA470" s="1102"/>
      <c r="BB470" s="1102"/>
      <c r="BC470" s="1072">
        <v>0</v>
      </c>
      <c r="BD470" s="1102"/>
      <c r="BE470" s="1102"/>
      <c r="BF470" s="1072">
        <v>0</v>
      </c>
      <c r="BG470" s="1102"/>
      <c r="BH470" s="1102"/>
      <c r="BI470" s="1072">
        <v>0</v>
      </c>
      <c r="BJ470" s="1102"/>
      <c r="BK470" s="1102"/>
      <c r="BL470" s="1072">
        <v>0</v>
      </c>
      <c r="BM470" s="1102"/>
      <c r="BN470" s="1102"/>
      <c r="BO470" s="1072">
        <v>0</v>
      </c>
      <c r="BP470" s="1102"/>
      <c r="BQ470" s="1102"/>
      <c r="BR470" s="1072">
        <v>0</v>
      </c>
      <c r="BS470" s="1102"/>
      <c r="BT470" s="1102"/>
      <c r="BU470" s="1072">
        <v>0.01</v>
      </c>
      <c r="BV470" s="1102"/>
      <c r="BW470" s="1102"/>
      <c r="BX470" s="1072">
        <v>0</v>
      </c>
      <c r="BY470" s="1102"/>
      <c r="BZ470" s="1102"/>
      <c r="CA470" s="1072">
        <v>0</v>
      </c>
    </row>
    <row r="471" spans="1:79" ht="19.5" x14ac:dyDescent="0.3">
      <c r="A471" s="1068"/>
      <c r="B471" s="1066"/>
      <c r="C471" s="939"/>
      <c r="D471" s="1016" t="s">
        <v>21</v>
      </c>
      <c r="E471" s="937"/>
      <c r="F471" s="954"/>
      <c r="G471" s="988">
        <v>10</v>
      </c>
      <c r="H471" s="1071">
        <v>1E-3</v>
      </c>
      <c r="I471" s="1071">
        <v>3.5999999999999997E-2</v>
      </c>
      <c r="J471" s="1072">
        <v>2</v>
      </c>
      <c r="K471" s="1071">
        <v>1E-3</v>
      </c>
      <c r="L471" s="1071">
        <v>3.2000000000000001E-2</v>
      </c>
      <c r="M471" s="1072">
        <v>2</v>
      </c>
      <c r="N471" s="1071">
        <v>1E-3</v>
      </c>
      <c r="O471" s="1071">
        <v>2.8000000000000001E-2</v>
      </c>
      <c r="P471" s="1072">
        <v>2</v>
      </c>
      <c r="Q471" s="1071">
        <v>1E-3</v>
      </c>
      <c r="R471" s="1071">
        <v>2.5999999999999999E-2</v>
      </c>
      <c r="S471" s="1072">
        <v>1</v>
      </c>
      <c r="T471" s="1071">
        <v>1E-3</v>
      </c>
      <c r="U471" s="1071">
        <v>0</v>
      </c>
      <c r="V471" s="1072">
        <v>0</v>
      </c>
      <c r="W471" s="1071">
        <v>1E-3</v>
      </c>
      <c r="X471" s="1071">
        <v>2.7E-2</v>
      </c>
      <c r="Y471" s="1072">
        <v>2</v>
      </c>
      <c r="Z471" s="1071">
        <v>1E-3</v>
      </c>
      <c r="AA471" s="1071">
        <v>0.03</v>
      </c>
      <c r="AB471" s="1072">
        <v>2</v>
      </c>
      <c r="AC471" s="1071">
        <v>1E-3</v>
      </c>
      <c r="AD471" s="1071">
        <v>3.4000000000000002E-2</v>
      </c>
      <c r="AE471" s="1072">
        <v>2</v>
      </c>
      <c r="AF471" s="1071">
        <v>1E-3</v>
      </c>
      <c r="AG471" s="1071">
        <v>4.1000000000000002E-2</v>
      </c>
      <c r="AH471" s="1072">
        <v>2</v>
      </c>
      <c r="AI471" s="1071">
        <v>1E-3</v>
      </c>
      <c r="AJ471" s="1071">
        <v>4.8000000000000001E-2</v>
      </c>
      <c r="AK471" s="1072">
        <v>3</v>
      </c>
      <c r="AL471" s="1071">
        <v>1E-3</v>
      </c>
      <c r="AM471" s="1071">
        <v>0</v>
      </c>
      <c r="AN471" s="1072">
        <v>0</v>
      </c>
      <c r="AO471" s="1071">
        <v>1E-3</v>
      </c>
      <c r="AP471" s="1071">
        <v>3.5999999999999997E-2</v>
      </c>
      <c r="AQ471" s="1072">
        <v>2</v>
      </c>
      <c r="AR471" s="1071">
        <v>1E-3</v>
      </c>
      <c r="AS471" s="1071">
        <v>3.7999999999999999E-2</v>
      </c>
      <c r="AT471" s="1072">
        <v>2</v>
      </c>
      <c r="AU471" s="1071">
        <v>1E-3</v>
      </c>
      <c r="AV471" s="1071">
        <v>4.2000000000000003E-2</v>
      </c>
      <c r="AW471" s="1072">
        <v>2</v>
      </c>
      <c r="AX471" s="1071">
        <v>1E-3</v>
      </c>
      <c r="AY471" s="1071">
        <v>3.9E-2</v>
      </c>
      <c r="AZ471" s="1072">
        <v>2</v>
      </c>
      <c r="BA471" s="1071">
        <v>1E-3</v>
      </c>
      <c r="BB471" s="1071">
        <v>3.9E-2</v>
      </c>
      <c r="BC471" s="1072">
        <v>2</v>
      </c>
      <c r="BD471" s="1071">
        <v>1E-3</v>
      </c>
      <c r="BE471" s="1071">
        <v>4.1000000000000002E-2</v>
      </c>
      <c r="BF471" s="1072">
        <v>2</v>
      </c>
      <c r="BG471" s="1071">
        <v>1E-3</v>
      </c>
      <c r="BH471" s="1071">
        <v>4.2999999999999997E-2</v>
      </c>
      <c r="BI471" s="1072">
        <v>2</v>
      </c>
      <c r="BJ471" s="1071">
        <v>1E-3</v>
      </c>
      <c r="BK471" s="1071">
        <v>4.3999999999999997E-2</v>
      </c>
      <c r="BL471" s="1072">
        <v>2</v>
      </c>
      <c r="BM471" s="1071">
        <v>1E-3</v>
      </c>
      <c r="BN471" s="1071">
        <v>4.2999999999999997E-2</v>
      </c>
      <c r="BO471" s="1072">
        <v>2</v>
      </c>
      <c r="BP471" s="1071">
        <v>1E-3</v>
      </c>
      <c r="BQ471" s="1071">
        <v>4.5999999999999999E-2</v>
      </c>
      <c r="BR471" s="1072">
        <v>3</v>
      </c>
      <c r="BS471" s="1071">
        <v>1E-3</v>
      </c>
      <c r="BT471" s="1071">
        <v>0</v>
      </c>
      <c r="BU471" s="1072">
        <v>0</v>
      </c>
      <c r="BV471" s="1071">
        <v>1E-3</v>
      </c>
      <c r="BW471" s="1071">
        <v>4.1000000000000002E-2</v>
      </c>
      <c r="BX471" s="1072">
        <v>2</v>
      </c>
      <c r="BY471" s="1071">
        <v>1E-3</v>
      </c>
      <c r="BZ471" s="1071">
        <v>3.6999999999999998E-2</v>
      </c>
      <c r="CA471" s="1072">
        <v>2</v>
      </c>
    </row>
    <row r="472" spans="1:79" ht="19.5" x14ac:dyDescent="0.3">
      <c r="A472" s="993"/>
      <c r="B472" s="1002"/>
      <c r="C472" s="939"/>
      <c r="D472" s="1016" t="s">
        <v>22</v>
      </c>
      <c r="E472" s="937"/>
      <c r="F472" s="954"/>
      <c r="G472" s="988">
        <v>10</v>
      </c>
      <c r="H472" s="1071">
        <v>3.5999999999999997E-2</v>
      </c>
      <c r="I472" s="1071">
        <v>0</v>
      </c>
      <c r="J472" s="1072">
        <v>2</v>
      </c>
      <c r="K472" s="1071">
        <v>3.2000000000000001E-2</v>
      </c>
      <c r="L472" s="1071">
        <v>0</v>
      </c>
      <c r="M472" s="1072">
        <v>2</v>
      </c>
      <c r="N472" s="1071">
        <v>2.8000000000000001E-2</v>
      </c>
      <c r="O472" s="1071">
        <v>0</v>
      </c>
      <c r="P472" s="1072">
        <v>2</v>
      </c>
      <c r="Q472" s="1071">
        <v>2.5999999999999999E-2</v>
      </c>
      <c r="R472" s="1071">
        <v>0</v>
      </c>
      <c r="S472" s="1072">
        <v>1</v>
      </c>
      <c r="T472" s="1071">
        <v>2.4E-2</v>
      </c>
      <c r="U472" s="1071">
        <v>1.7999999999999999E-2</v>
      </c>
      <c r="V472" s="1072">
        <v>2</v>
      </c>
      <c r="W472" s="1071">
        <v>2.7E-2</v>
      </c>
      <c r="X472" s="1071">
        <v>0</v>
      </c>
      <c r="Y472" s="1072">
        <v>2</v>
      </c>
      <c r="Z472" s="1071">
        <v>0.03</v>
      </c>
      <c r="AA472" s="1071">
        <v>0</v>
      </c>
      <c r="AB472" s="1072">
        <v>2</v>
      </c>
      <c r="AC472" s="1071">
        <v>3.4000000000000002E-2</v>
      </c>
      <c r="AD472" s="1071">
        <v>0</v>
      </c>
      <c r="AE472" s="1072">
        <v>2</v>
      </c>
      <c r="AF472" s="1071">
        <v>4.1000000000000002E-2</v>
      </c>
      <c r="AG472" s="1071">
        <v>0</v>
      </c>
      <c r="AH472" s="1072">
        <v>2</v>
      </c>
      <c r="AI472" s="1071">
        <v>4.8000000000000001E-2</v>
      </c>
      <c r="AJ472" s="1071">
        <v>0</v>
      </c>
      <c r="AK472" s="1072">
        <v>3</v>
      </c>
      <c r="AL472" s="1071">
        <v>4.1000000000000002E-2</v>
      </c>
      <c r="AM472" s="1071">
        <v>0.02</v>
      </c>
      <c r="AN472" s="1072">
        <v>3</v>
      </c>
      <c r="AO472" s="1071">
        <v>3.5999999999999997E-2</v>
      </c>
      <c r="AP472" s="1071">
        <v>0</v>
      </c>
      <c r="AQ472" s="1072">
        <v>2</v>
      </c>
      <c r="AR472" s="1071">
        <v>3.7999999999999999E-2</v>
      </c>
      <c r="AS472" s="1071">
        <v>0</v>
      </c>
      <c r="AT472" s="1072">
        <v>2</v>
      </c>
      <c r="AU472" s="1071">
        <v>4.2000000000000003E-2</v>
      </c>
      <c r="AV472" s="1071">
        <v>0</v>
      </c>
      <c r="AW472" s="1072">
        <v>2</v>
      </c>
      <c r="AX472" s="1071">
        <v>3.9E-2</v>
      </c>
      <c r="AY472" s="1071">
        <v>0</v>
      </c>
      <c r="AZ472" s="1072">
        <v>2</v>
      </c>
      <c r="BA472" s="1071">
        <v>3.9E-2</v>
      </c>
      <c r="BB472" s="1071">
        <v>0</v>
      </c>
      <c r="BC472" s="1072">
        <v>2</v>
      </c>
      <c r="BD472" s="1071">
        <v>4.1000000000000002E-2</v>
      </c>
      <c r="BE472" s="1071">
        <v>0</v>
      </c>
      <c r="BF472" s="1072">
        <v>2</v>
      </c>
      <c r="BG472" s="1071">
        <v>4.2999999999999997E-2</v>
      </c>
      <c r="BH472" s="1071">
        <v>0</v>
      </c>
      <c r="BI472" s="1072">
        <v>2</v>
      </c>
      <c r="BJ472" s="1071">
        <v>4.3999999999999997E-2</v>
      </c>
      <c r="BK472" s="1071">
        <v>0</v>
      </c>
      <c r="BL472" s="1072">
        <v>2</v>
      </c>
      <c r="BM472" s="1071">
        <v>4.2999999999999997E-2</v>
      </c>
      <c r="BN472" s="1071">
        <v>0</v>
      </c>
      <c r="BO472" s="1072">
        <v>2</v>
      </c>
      <c r="BP472" s="1071">
        <v>4.5999999999999999E-2</v>
      </c>
      <c r="BQ472" s="1071">
        <v>0</v>
      </c>
      <c r="BR472" s="1072">
        <v>3</v>
      </c>
      <c r="BS472" s="1071">
        <v>4.7E-2</v>
      </c>
      <c r="BT472" s="1071">
        <v>0.02</v>
      </c>
      <c r="BU472" s="1072">
        <v>3</v>
      </c>
      <c r="BV472" s="1071">
        <v>4.1000000000000002E-2</v>
      </c>
      <c r="BW472" s="1071">
        <v>0</v>
      </c>
      <c r="BX472" s="1072">
        <v>2</v>
      </c>
      <c r="BY472" s="1071">
        <v>3.6999999999999998E-2</v>
      </c>
      <c r="BZ472" s="1071">
        <v>0</v>
      </c>
      <c r="CA472" s="1072">
        <v>2</v>
      </c>
    </row>
    <row r="473" spans="1:79" ht="19.5" x14ac:dyDescent="0.3">
      <c r="A473" s="993"/>
      <c r="B473" s="1002"/>
      <c r="C473" s="939"/>
      <c r="D473" s="1016" t="s">
        <v>359</v>
      </c>
      <c r="E473" s="937"/>
      <c r="F473" s="954"/>
      <c r="G473" s="988">
        <v>10</v>
      </c>
      <c r="H473" s="1102"/>
      <c r="I473" s="1102"/>
      <c r="J473" s="1072">
        <v>0</v>
      </c>
      <c r="K473" s="1102"/>
      <c r="L473" s="1102"/>
      <c r="M473" s="1072">
        <v>0</v>
      </c>
      <c r="N473" s="1102"/>
      <c r="O473" s="1102"/>
      <c r="P473" s="1072">
        <v>0</v>
      </c>
      <c r="Q473" s="1102"/>
      <c r="R473" s="1102"/>
      <c r="S473" s="1072">
        <v>0</v>
      </c>
      <c r="T473" s="1102"/>
      <c r="U473" s="1102"/>
      <c r="V473" s="1072">
        <v>0</v>
      </c>
      <c r="W473" s="1102"/>
      <c r="X473" s="1102"/>
      <c r="Y473" s="1072">
        <v>0</v>
      </c>
      <c r="Z473" s="1102"/>
      <c r="AA473" s="1102"/>
      <c r="AB473" s="1072">
        <v>0</v>
      </c>
      <c r="AC473" s="1102"/>
      <c r="AD473" s="1102"/>
      <c r="AE473" s="1072">
        <v>0</v>
      </c>
      <c r="AF473" s="1102"/>
      <c r="AG473" s="1102"/>
      <c r="AH473" s="1072">
        <v>0</v>
      </c>
      <c r="AI473" s="1102"/>
      <c r="AJ473" s="1102"/>
      <c r="AK473" s="1072">
        <v>0</v>
      </c>
      <c r="AL473" s="1102"/>
      <c r="AM473" s="1102"/>
      <c r="AN473" s="1072">
        <v>0</v>
      </c>
      <c r="AO473" s="1102"/>
      <c r="AP473" s="1102"/>
      <c r="AQ473" s="1072">
        <v>0</v>
      </c>
      <c r="AR473" s="1102"/>
      <c r="AS473" s="1102"/>
      <c r="AT473" s="1072">
        <v>0</v>
      </c>
      <c r="AU473" s="1102"/>
      <c r="AV473" s="1102"/>
      <c r="AW473" s="1072">
        <v>0</v>
      </c>
      <c r="AX473" s="1102"/>
      <c r="AY473" s="1102"/>
      <c r="AZ473" s="1072">
        <v>0</v>
      </c>
      <c r="BA473" s="1102"/>
      <c r="BB473" s="1102"/>
      <c r="BC473" s="1072">
        <v>0</v>
      </c>
      <c r="BD473" s="1102"/>
      <c r="BE473" s="1102"/>
      <c r="BF473" s="1072">
        <v>0</v>
      </c>
      <c r="BG473" s="1102"/>
      <c r="BH473" s="1102"/>
      <c r="BI473" s="1072">
        <v>0</v>
      </c>
      <c r="BJ473" s="1102"/>
      <c r="BK473" s="1102"/>
      <c r="BL473" s="1072">
        <v>0</v>
      </c>
      <c r="BM473" s="1102"/>
      <c r="BN473" s="1102"/>
      <c r="BO473" s="1072">
        <v>0</v>
      </c>
      <c r="BP473" s="1102"/>
      <c r="BQ473" s="1102"/>
      <c r="BR473" s="1072">
        <v>0</v>
      </c>
      <c r="BS473" s="1102"/>
      <c r="BT473" s="1102"/>
      <c r="BU473" s="1072">
        <v>0</v>
      </c>
      <c r="BV473" s="1102"/>
      <c r="BW473" s="1102"/>
      <c r="BX473" s="1072">
        <v>0</v>
      </c>
      <c r="BY473" s="1102"/>
      <c r="BZ473" s="1102"/>
      <c r="CA473" s="1072">
        <v>0</v>
      </c>
    </row>
    <row r="474" spans="1:79" ht="19.5" x14ac:dyDescent="0.3">
      <c r="A474" s="993"/>
      <c r="B474" s="1002"/>
      <c r="C474" s="939"/>
      <c r="D474" s="1016" t="s">
        <v>359</v>
      </c>
      <c r="E474" s="937"/>
      <c r="F474" s="954"/>
      <c r="G474" s="988">
        <v>10</v>
      </c>
      <c r="H474" s="1102"/>
      <c r="I474" s="1102"/>
      <c r="J474" s="1072">
        <v>0</v>
      </c>
      <c r="K474" s="1102"/>
      <c r="L474" s="1102"/>
      <c r="M474" s="1072">
        <v>0</v>
      </c>
      <c r="N474" s="1102"/>
      <c r="O474" s="1102"/>
      <c r="P474" s="1072">
        <v>0</v>
      </c>
      <c r="Q474" s="1102"/>
      <c r="R474" s="1102"/>
      <c r="S474" s="1072">
        <v>0</v>
      </c>
      <c r="T474" s="1102"/>
      <c r="U474" s="1102"/>
      <c r="V474" s="1072">
        <v>0</v>
      </c>
      <c r="W474" s="1102"/>
      <c r="X474" s="1102"/>
      <c r="Y474" s="1072">
        <v>0</v>
      </c>
      <c r="Z474" s="1102"/>
      <c r="AA474" s="1102"/>
      <c r="AB474" s="1072">
        <v>0</v>
      </c>
      <c r="AC474" s="1102"/>
      <c r="AD474" s="1102"/>
      <c r="AE474" s="1072">
        <v>0</v>
      </c>
      <c r="AF474" s="1102"/>
      <c r="AG474" s="1102"/>
      <c r="AH474" s="1072">
        <v>0</v>
      </c>
      <c r="AI474" s="1102"/>
      <c r="AJ474" s="1102"/>
      <c r="AK474" s="1072">
        <v>0</v>
      </c>
      <c r="AL474" s="1102"/>
      <c r="AM474" s="1102"/>
      <c r="AN474" s="1072">
        <v>0</v>
      </c>
      <c r="AO474" s="1102"/>
      <c r="AP474" s="1102"/>
      <c r="AQ474" s="1072">
        <v>0</v>
      </c>
      <c r="AR474" s="1102"/>
      <c r="AS474" s="1102"/>
      <c r="AT474" s="1072">
        <v>0</v>
      </c>
      <c r="AU474" s="1102"/>
      <c r="AV474" s="1102"/>
      <c r="AW474" s="1072">
        <v>0</v>
      </c>
      <c r="AX474" s="1102"/>
      <c r="AY474" s="1102"/>
      <c r="AZ474" s="1072">
        <v>0</v>
      </c>
      <c r="BA474" s="1102"/>
      <c r="BB474" s="1102"/>
      <c r="BC474" s="1072">
        <v>0</v>
      </c>
      <c r="BD474" s="1102"/>
      <c r="BE474" s="1102"/>
      <c r="BF474" s="1072">
        <v>0</v>
      </c>
      <c r="BG474" s="1102"/>
      <c r="BH474" s="1102"/>
      <c r="BI474" s="1072">
        <v>0</v>
      </c>
      <c r="BJ474" s="1102"/>
      <c r="BK474" s="1102"/>
      <c r="BL474" s="1072">
        <v>0</v>
      </c>
      <c r="BM474" s="1102"/>
      <c r="BN474" s="1102"/>
      <c r="BO474" s="1072">
        <v>0</v>
      </c>
      <c r="BP474" s="1102"/>
      <c r="BQ474" s="1102"/>
      <c r="BR474" s="1072">
        <v>0</v>
      </c>
      <c r="BS474" s="1102"/>
      <c r="BT474" s="1102"/>
      <c r="BU474" s="1072">
        <v>0</v>
      </c>
      <c r="BV474" s="1102"/>
      <c r="BW474" s="1102"/>
      <c r="BX474" s="1072">
        <v>0</v>
      </c>
      <c r="BY474" s="1102"/>
      <c r="BZ474" s="1102"/>
      <c r="CA474" s="1072">
        <v>0</v>
      </c>
    </row>
    <row r="475" spans="1:79" ht="19.5" x14ac:dyDescent="0.3">
      <c r="A475" s="993"/>
      <c r="B475" s="1002"/>
      <c r="C475" s="939" t="s">
        <v>441</v>
      </c>
      <c r="D475" s="1070" t="s">
        <v>251</v>
      </c>
      <c r="E475" s="937"/>
      <c r="F475" s="954"/>
      <c r="G475" s="988">
        <v>10</v>
      </c>
      <c r="H475" s="1102"/>
      <c r="I475" s="1102"/>
      <c r="J475" s="1072">
        <v>0</v>
      </c>
      <c r="K475" s="1102"/>
      <c r="L475" s="1102"/>
      <c r="M475" s="1072">
        <v>0</v>
      </c>
      <c r="N475" s="1102"/>
      <c r="O475" s="1102"/>
      <c r="P475" s="1072">
        <v>0</v>
      </c>
      <c r="Q475" s="1102"/>
      <c r="R475" s="1102"/>
      <c r="S475" s="1072">
        <v>0</v>
      </c>
      <c r="T475" s="1102"/>
      <c r="U475" s="1102"/>
      <c r="V475" s="1072">
        <v>0</v>
      </c>
      <c r="W475" s="1102"/>
      <c r="X475" s="1102"/>
      <c r="Y475" s="1072">
        <v>0</v>
      </c>
      <c r="Z475" s="1102"/>
      <c r="AA475" s="1102"/>
      <c r="AB475" s="1072">
        <v>0</v>
      </c>
      <c r="AC475" s="1102"/>
      <c r="AD475" s="1102"/>
      <c r="AE475" s="1072">
        <v>0</v>
      </c>
      <c r="AF475" s="1102"/>
      <c r="AG475" s="1102"/>
      <c r="AH475" s="1072">
        <v>0</v>
      </c>
      <c r="AI475" s="1102"/>
      <c r="AJ475" s="1102"/>
      <c r="AK475" s="1072">
        <v>0</v>
      </c>
      <c r="AL475" s="1102"/>
      <c r="AM475" s="1102"/>
      <c r="AN475" s="1072">
        <v>0</v>
      </c>
      <c r="AO475" s="1102"/>
      <c r="AP475" s="1102"/>
      <c r="AQ475" s="1072">
        <v>0</v>
      </c>
      <c r="AR475" s="1102"/>
      <c r="AS475" s="1102"/>
      <c r="AT475" s="1072">
        <v>0</v>
      </c>
      <c r="AU475" s="1102"/>
      <c r="AV475" s="1102"/>
      <c r="AW475" s="1072">
        <v>0</v>
      </c>
      <c r="AX475" s="1102"/>
      <c r="AY475" s="1102"/>
      <c r="AZ475" s="1072">
        <v>0</v>
      </c>
      <c r="BA475" s="1102"/>
      <c r="BB475" s="1102"/>
      <c r="BC475" s="1072">
        <v>0</v>
      </c>
      <c r="BD475" s="1102"/>
      <c r="BE475" s="1102"/>
      <c r="BF475" s="1072">
        <v>0</v>
      </c>
      <c r="BG475" s="1102"/>
      <c r="BH475" s="1102"/>
      <c r="BI475" s="1072">
        <v>0</v>
      </c>
      <c r="BJ475" s="1102"/>
      <c r="BK475" s="1102"/>
      <c r="BL475" s="1072">
        <v>0</v>
      </c>
      <c r="BM475" s="1102"/>
      <c r="BN475" s="1102"/>
      <c r="BO475" s="1072">
        <v>0</v>
      </c>
      <c r="BP475" s="1102"/>
      <c r="BQ475" s="1102"/>
      <c r="BR475" s="1072">
        <v>0</v>
      </c>
      <c r="BS475" s="1102"/>
      <c r="BT475" s="1102"/>
      <c r="BU475" s="1072">
        <v>0</v>
      </c>
      <c r="BV475" s="1102"/>
      <c r="BW475" s="1102"/>
      <c r="BX475" s="1072">
        <v>0</v>
      </c>
      <c r="BY475" s="1102"/>
      <c r="BZ475" s="1102"/>
      <c r="CA475" s="1072">
        <v>0</v>
      </c>
    </row>
    <row r="476" spans="1:79" ht="19.5" x14ac:dyDescent="0.3">
      <c r="A476" s="1068"/>
      <c r="B476" s="1066"/>
      <c r="C476" s="939"/>
      <c r="D476" s="1016" t="s">
        <v>18</v>
      </c>
      <c r="E476" s="937"/>
      <c r="F476" s="954"/>
      <c r="G476" s="988">
        <v>10</v>
      </c>
      <c r="H476" s="1071">
        <v>4.0000000000000001E-3</v>
      </c>
      <c r="I476" s="1071">
        <v>0.01</v>
      </c>
      <c r="J476" s="1072">
        <v>1</v>
      </c>
      <c r="K476" s="1071">
        <v>5.0000000000000001E-3</v>
      </c>
      <c r="L476" s="1071">
        <v>8.9999999999999993E-3</v>
      </c>
      <c r="M476" s="1072">
        <v>1</v>
      </c>
      <c r="N476" s="1071">
        <v>4.0000000000000001E-3</v>
      </c>
      <c r="O476" s="1071">
        <v>8.9999999999999993E-3</v>
      </c>
      <c r="P476" s="1072">
        <v>1</v>
      </c>
      <c r="Q476" s="1071">
        <v>4.0000000000000001E-3</v>
      </c>
      <c r="R476" s="1071">
        <v>8.9999999999999993E-3</v>
      </c>
      <c r="S476" s="1072">
        <v>1</v>
      </c>
      <c r="T476" s="1071">
        <v>4.0000000000000001E-3</v>
      </c>
      <c r="U476" s="1071">
        <v>0</v>
      </c>
      <c r="V476" s="1072">
        <v>0</v>
      </c>
      <c r="W476" s="1071">
        <v>4.0000000000000001E-3</v>
      </c>
      <c r="X476" s="1071">
        <v>8.0000000000000002E-3</v>
      </c>
      <c r="Y476" s="1072">
        <v>1</v>
      </c>
      <c r="Z476" s="1071">
        <v>5.0000000000000001E-3</v>
      </c>
      <c r="AA476" s="1071">
        <v>8.9999999999999993E-3</v>
      </c>
      <c r="AB476" s="1072">
        <v>1</v>
      </c>
      <c r="AC476" s="1071">
        <v>5.0000000000000001E-3</v>
      </c>
      <c r="AD476" s="1071">
        <v>1.2E-2</v>
      </c>
      <c r="AE476" s="1072">
        <v>1</v>
      </c>
      <c r="AF476" s="1071">
        <v>5.0000000000000001E-3</v>
      </c>
      <c r="AG476" s="1071">
        <v>1.0999999999999999E-2</v>
      </c>
      <c r="AH476" s="1072">
        <v>1</v>
      </c>
      <c r="AI476" s="1071">
        <v>5.0000000000000001E-3</v>
      </c>
      <c r="AJ476" s="1071">
        <v>1.6E-2</v>
      </c>
      <c r="AK476" s="1072">
        <v>1</v>
      </c>
      <c r="AL476" s="1071">
        <v>6.0000000000000001E-3</v>
      </c>
      <c r="AM476" s="1071">
        <v>1E-3</v>
      </c>
      <c r="AN476" s="1072">
        <v>0</v>
      </c>
      <c r="AO476" s="1071">
        <v>6.0000000000000001E-3</v>
      </c>
      <c r="AP476" s="1071">
        <v>1.2999999999999999E-2</v>
      </c>
      <c r="AQ476" s="1072">
        <v>1</v>
      </c>
      <c r="AR476" s="1071">
        <v>5.0000000000000001E-3</v>
      </c>
      <c r="AS476" s="1071">
        <v>1.2E-2</v>
      </c>
      <c r="AT476" s="1072">
        <v>1</v>
      </c>
      <c r="AU476" s="1071">
        <v>8.9999999999999993E-3</v>
      </c>
      <c r="AV476" s="1071">
        <v>1.2999999999999999E-2</v>
      </c>
      <c r="AW476" s="1072">
        <v>1</v>
      </c>
      <c r="AX476" s="1071">
        <v>8.0000000000000002E-3</v>
      </c>
      <c r="AY476" s="1071">
        <v>1.4E-2</v>
      </c>
      <c r="AZ476" s="1072">
        <v>1</v>
      </c>
      <c r="BA476" s="1071">
        <v>6.0000000000000001E-3</v>
      </c>
      <c r="BB476" s="1071">
        <v>1.2999999999999999E-2</v>
      </c>
      <c r="BC476" s="1072">
        <v>1</v>
      </c>
      <c r="BD476" s="1071">
        <v>5.0000000000000001E-3</v>
      </c>
      <c r="BE476" s="1071">
        <v>1.4999999999999999E-2</v>
      </c>
      <c r="BF476" s="1072">
        <v>1</v>
      </c>
      <c r="BG476" s="1071">
        <v>6.0000000000000001E-3</v>
      </c>
      <c r="BH476" s="1071">
        <v>1.2999999999999999E-2</v>
      </c>
      <c r="BI476" s="1072">
        <v>1</v>
      </c>
      <c r="BJ476" s="1071">
        <v>6.0000000000000001E-3</v>
      </c>
      <c r="BK476" s="1071">
        <v>1.4E-2</v>
      </c>
      <c r="BL476" s="1072">
        <v>1</v>
      </c>
      <c r="BM476" s="1071">
        <v>7.0000000000000001E-3</v>
      </c>
      <c r="BN476" s="1071">
        <v>1.2999999999999999E-2</v>
      </c>
      <c r="BO476" s="1072">
        <v>1</v>
      </c>
      <c r="BP476" s="1071">
        <v>6.0000000000000001E-3</v>
      </c>
      <c r="BQ476" s="1071">
        <v>1.2E-2</v>
      </c>
      <c r="BR476" s="1072">
        <v>1</v>
      </c>
      <c r="BS476" s="1071">
        <v>7.0000000000000001E-3</v>
      </c>
      <c r="BT476" s="1071">
        <v>1E-3</v>
      </c>
      <c r="BU476" s="1072">
        <v>0</v>
      </c>
      <c r="BV476" s="1071">
        <v>7.0000000000000001E-3</v>
      </c>
      <c r="BW476" s="1071">
        <v>1.0999999999999999E-2</v>
      </c>
      <c r="BX476" s="1072">
        <v>1</v>
      </c>
      <c r="BY476" s="1071">
        <v>5.0000000000000001E-3</v>
      </c>
      <c r="BZ476" s="1071">
        <v>1.0999999999999999E-2</v>
      </c>
      <c r="CA476" s="1072">
        <v>1</v>
      </c>
    </row>
    <row r="477" spans="1:79" ht="19.5" x14ac:dyDescent="0.3">
      <c r="A477" s="993"/>
      <c r="B477" s="1002"/>
      <c r="C477" s="939"/>
      <c r="D477" s="1016" t="s">
        <v>19</v>
      </c>
      <c r="E477" s="937"/>
      <c r="F477" s="954"/>
      <c r="G477" s="988">
        <v>10</v>
      </c>
      <c r="H477" s="1071">
        <v>0.01</v>
      </c>
      <c r="I477" s="1071">
        <v>1.4999999999999999E-2</v>
      </c>
      <c r="J477" s="1072">
        <v>1</v>
      </c>
      <c r="K477" s="1071">
        <v>8.9999999999999993E-3</v>
      </c>
      <c r="L477" s="1071">
        <v>1.4E-2</v>
      </c>
      <c r="M477" s="1072">
        <v>1</v>
      </c>
      <c r="N477" s="1071">
        <v>8.9999999999999993E-3</v>
      </c>
      <c r="O477" s="1071">
        <v>1.2999999999999999E-2</v>
      </c>
      <c r="P477" s="1072">
        <v>1</v>
      </c>
      <c r="Q477" s="1071">
        <v>8.9999999999999993E-3</v>
      </c>
      <c r="R477" s="1071">
        <v>1.2999999999999999E-2</v>
      </c>
      <c r="S477" s="1072">
        <v>1</v>
      </c>
      <c r="T477" s="1071">
        <v>8.9999999999999993E-3</v>
      </c>
      <c r="U477" s="1071">
        <v>8.0000000000000002E-3</v>
      </c>
      <c r="V477" s="1072">
        <v>1</v>
      </c>
      <c r="W477" s="1071">
        <v>8.0000000000000002E-3</v>
      </c>
      <c r="X477" s="1071">
        <v>1.2E-2</v>
      </c>
      <c r="Y477" s="1072">
        <v>1</v>
      </c>
      <c r="Z477" s="1071">
        <v>8.9999999999999993E-3</v>
      </c>
      <c r="AA477" s="1071">
        <v>1.2E-2</v>
      </c>
      <c r="AB477" s="1072">
        <v>1</v>
      </c>
      <c r="AC477" s="1071">
        <v>1.2E-2</v>
      </c>
      <c r="AD477" s="1071">
        <v>1.7000000000000001E-2</v>
      </c>
      <c r="AE477" s="1072">
        <v>1</v>
      </c>
      <c r="AF477" s="1071">
        <v>1.0999999999999999E-2</v>
      </c>
      <c r="AG477" s="1071">
        <v>2.5000000000000001E-2</v>
      </c>
      <c r="AH477" s="1072">
        <v>2</v>
      </c>
      <c r="AI477" s="1071">
        <v>1.6E-2</v>
      </c>
      <c r="AJ477" s="1071">
        <v>3.2000000000000001E-2</v>
      </c>
      <c r="AK477" s="1072">
        <v>2</v>
      </c>
      <c r="AL477" s="1071">
        <v>1.7000000000000001E-2</v>
      </c>
      <c r="AM477" s="1071">
        <v>8.0000000000000002E-3</v>
      </c>
      <c r="AN477" s="1072">
        <v>1</v>
      </c>
      <c r="AO477" s="1071">
        <v>1.2999999999999999E-2</v>
      </c>
      <c r="AP477" s="1071">
        <v>2.4E-2</v>
      </c>
      <c r="AQ477" s="1072">
        <v>2</v>
      </c>
      <c r="AR477" s="1071">
        <v>1.2E-2</v>
      </c>
      <c r="AS477" s="1071">
        <v>0.02</v>
      </c>
      <c r="AT477" s="1072">
        <v>1</v>
      </c>
      <c r="AU477" s="1071">
        <v>1.2999999999999999E-2</v>
      </c>
      <c r="AV477" s="1071">
        <v>2.1000000000000001E-2</v>
      </c>
      <c r="AW477" s="1072">
        <v>1</v>
      </c>
      <c r="AX477" s="1071">
        <v>1.4E-2</v>
      </c>
      <c r="AY477" s="1071">
        <v>2.4E-2</v>
      </c>
      <c r="AZ477" s="1072">
        <v>2</v>
      </c>
      <c r="BA477" s="1071">
        <v>1.2999999999999999E-2</v>
      </c>
      <c r="BB477" s="1071">
        <v>0.02</v>
      </c>
      <c r="BC477" s="1072">
        <v>1</v>
      </c>
      <c r="BD477" s="1071">
        <v>1.4999999999999999E-2</v>
      </c>
      <c r="BE477" s="1071">
        <v>1.7999999999999999E-2</v>
      </c>
      <c r="BF477" s="1072">
        <v>1</v>
      </c>
      <c r="BG477" s="1071">
        <v>1.2999999999999999E-2</v>
      </c>
      <c r="BH477" s="1071">
        <v>0.02</v>
      </c>
      <c r="BI477" s="1072">
        <v>1</v>
      </c>
      <c r="BJ477" s="1071">
        <v>1.4E-2</v>
      </c>
      <c r="BK477" s="1071">
        <v>2.1000000000000001E-2</v>
      </c>
      <c r="BL477" s="1072">
        <v>1</v>
      </c>
      <c r="BM477" s="1071">
        <v>1.2999999999999999E-2</v>
      </c>
      <c r="BN477" s="1071">
        <v>2.5999999999999999E-2</v>
      </c>
      <c r="BO477" s="1072">
        <v>2</v>
      </c>
      <c r="BP477" s="1071">
        <v>1.2E-2</v>
      </c>
      <c r="BQ477" s="1071">
        <v>2.5000000000000001E-2</v>
      </c>
      <c r="BR477" s="1072">
        <v>2</v>
      </c>
      <c r="BS477" s="1071">
        <v>1.2999999999999999E-2</v>
      </c>
      <c r="BT477" s="1071">
        <v>8.0000000000000002E-3</v>
      </c>
      <c r="BU477" s="1072">
        <v>1</v>
      </c>
      <c r="BV477" s="1071">
        <v>1.0999999999999999E-2</v>
      </c>
      <c r="BW477" s="1071">
        <v>1.9E-2</v>
      </c>
      <c r="BX477" s="1072">
        <v>1</v>
      </c>
      <c r="BY477" s="1071">
        <v>1.0999999999999999E-2</v>
      </c>
      <c r="BZ477" s="1071">
        <v>1.6E-2</v>
      </c>
      <c r="CA477" s="1072">
        <v>1</v>
      </c>
    </row>
    <row r="478" spans="1:79" ht="19.5" x14ac:dyDescent="0.3">
      <c r="A478" s="993"/>
      <c r="B478" s="1002"/>
      <c r="C478" s="939"/>
      <c r="D478" s="1016" t="s">
        <v>16</v>
      </c>
      <c r="E478" s="937"/>
      <c r="F478" s="954"/>
      <c r="G478" s="988">
        <v>10</v>
      </c>
      <c r="H478" s="1071">
        <v>1.4999999999999999E-2</v>
      </c>
      <c r="I478" s="1071">
        <v>0</v>
      </c>
      <c r="J478" s="1072">
        <v>1</v>
      </c>
      <c r="K478" s="1071">
        <v>1.4E-2</v>
      </c>
      <c r="L478" s="1071">
        <v>0</v>
      </c>
      <c r="M478" s="1072">
        <v>1</v>
      </c>
      <c r="N478" s="1071">
        <v>1.2999999999999999E-2</v>
      </c>
      <c r="O478" s="1071">
        <v>0</v>
      </c>
      <c r="P478" s="1072">
        <v>1</v>
      </c>
      <c r="Q478" s="1071">
        <v>1.2999999999999999E-2</v>
      </c>
      <c r="R478" s="1071">
        <v>0</v>
      </c>
      <c r="S478" s="1072">
        <v>1</v>
      </c>
      <c r="T478" s="1071">
        <v>1.0999999999999999E-2</v>
      </c>
      <c r="U478" s="1071">
        <v>3.2000000000000001E-2</v>
      </c>
      <c r="V478" s="1072">
        <v>2</v>
      </c>
      <c r="W478" s="1071">
        <v>1.2E-2</v>
      </c>
      <c r="X478" s="1071">
        <v>0</v>
      </c>
      <c r="Y478" s="1072">
        <v>1</v>
      </c>
      <c r="Z478" s="1071">
        <v>1.2E-2</v>
      </c>
      <c r="AA478" s="1071">
        <v>0</v>
      </c>
      <c r="AB478" s="1072">
        <v>1</v>
      </c>
      <c r="AC478" s="1071">
        <v>1.7000000000000001E-2</v>
      </c>
      <c r="AD478" s="1071">
        <v>0</v>
      </c>
      <c r="AE478" s="1072">
        <v>1</v>
      </c>
      <c r="AF478" s="1071">
        <v>2.5000000000000001E-2</v>
      </c>
      <c r="AG478" s="1071">
        <v>0</v>
      </c>
      <c r="AH478" s="1072">
        <v>1</v>
      </c>
      <c r="AI478" s="1071">
        <v>3.2000000000000001E-2</v>
      </c>
      <c r="AJ478" s="1071">
        <v>0</v>
      </c>
      <c r="AK478" s="1072">
        <v>2</v>
      </c>
      <c r="AL478" s="1071">
        <v>0.03</v>
      </c>
      <c r="AM478" s="1071">
        <v>3.3000000000000002E-2</v>
      </c>
      <c r="AN478" s="1072">
        <v>3</v>
      </c>
      <c r="AO478" s="1071">
        <v>2.4E-2</v>
      </c>
      <c r="AP478" s="1071">
        <v>0</v>
      </c>
      <c r="AQ478" s="1072">
        <v>1</v>
      </c>
      <c r="AR478" s="1071">
        <v>0.02</v>
      </c>
      <c r="AS478" s="1071">
        <v>0</v>
      </c>
      <c r="AT478" s="1072">
        <v>1</v>
      </c>
      <c r="AU478" s="1071">
        <v>2.1000000000000001E-2</v>
      </c>
      <c r="AV478" s="1071">
        <v>0</v>
      </c>
      <c r="AW478" s="1072">
        <v>1</v>
      </c>
      <c r="AX478" s="1071">
        <v>2.4E-2</v>
      </c>
      <c r="AY478" s="1071">
        <v>0</v>
      </c>
      <c r="AZ478" s="1072">
        <v>1</v>
      </c>
      <c r="BA478" s="1071">
        <v>0.02</v>
      </c>
      <c r="BB478" s="1071">
        <v>0</v>
      </c>
      <c r="BC478" s="1072">
        <v>1</v>
      </c>
      <c r="BD478" s="1071">
        <v>1.7999999999999999E-2</v>
      </c>
      <c r="BE478" s="1071">
        <v>0</v>
      </c>
      <c r="BF478" s="1072">
        <v>1</v>
      </c>
      <c r="BG478" s="1071">
        <v>0.02</v>
      </c>
      <c r="BH478" s="1071">
        <v>0</v>
      </c>
      <c r="BI478" s="1072">
        <v>1</v>
      </c>
      <c r="BJ478" s="1071">
        <v>2.1000000000000001E-2</v>
      </c>
      <c r="BK478" s="1071">
        <v>0</v>
      </c>
      <c r="BL478" s="1072">
        <v>1</v>
      </c>
      <c r="BM478" s="1071">
        <v>2.5999999999999999E-2</v>
      </c>
      <c r="BN478" s="1071">
        <v>0</v>
      </c>
      <c r="BO478" s="1072">
        <v>1</v>
      </c>
      <c r="BP478" s="1071">
        <v>2.5000000000000001E-2</v>
      </c>
      <c r="BQ478" s="1071">
        <v>0</v>
      </c>
      <c r="BR478" s="1072">
        <v>1</v>
      </c>
      <c r="BS478" s="1071">
        <v>1.9E-2</v>
      </c>
      <c r="BT478" s="1071">
        <v>3.1E-2</v>
      </c>
      <c r="BU478" s="1072">
        <v>2</v>
      </c>
      <c r="BV478" s="1071">
        <v>1.9E-2</v>
      </c>
      <c r="BW478" s="1071">
        <v>0</v>
      </c>
      <c r="BX478" s="1072">
        <v>1</v>
      </c>
      <c r="BY478" s="1071">
        <v>1.6E-2</v>
      </c>
      <c r="BZ478" s="1071">
        <v>0</v>
      </c>
      <c r="CA478" s="1072">
        <v>1</v>
      </c>
    </row>
    <row r="479" spans="1:79" ht="20.25" thickBot="1" x14ac:dyDescent="0.35">
      <c r="A479" s="996"/>
      <c r="B479" s="1003"/>
      <c r="C479" s="997"/>
      <c r="D479" s="1050" t="s">
        <v>375</v>
      </c>
      <c r="E479" s="949"/>
      <c r="F479" s="999"/>
      <c r="G479" s="1000">
        <v>10</v>
      </c>
      <c r="H479" s="1071">
        <v>0</v>
      </c>
      <c r="I479" s="1071" t="e">
        <v>#REF!</v>
      </c>
      <c r="J479" s="1072" t="e">
        <v>#REF!</v>
      </c>
      <c r="K479" s="1071">
        <v>0</v>
      </c>
      <c r="L479" s="1071" t="e">
        <v>#REF!</v>
      </c>
      <c r="M479" s="1072" t="e">
        <v>#REF!</v>
      </c>
      <c r="N479" s="1071">
        <v>0</v>
      </c>
      <c r="O479" s="1071" t="e">
        <v>#REF!</v>
      </c>
      <c r="P479" s="1072" t="e">
        <v>#REF!</v>
      </c>
      <c r="Q479" s="1071">
        <v>0</v>
      </c>
      <c r="R479" s="1071" t="e">
        <v>#REF!</v>
      </c>
      <c r="S479" s="1072" t="e">
        <v>#REF!</v>
      </c>
      <c r="T479" s="1079"/>
      <c r="U479" s="1079"/>
      <c r="V479" s="1072">
        <v>0</v>
      </c>
      <c r="W479" s="1079"/>
      <c r="X479" s="1079"/>
      <c r="Y479" s="1072">
        <v>0</v>
      </c>
      <c r="Z479" s="1079"/>
      <c r="AA479" s="1079"/>
      <c r="AB479" s="1072">
        <v>0</v>
      </c>
      <c r="AC479" s="1079"/>
      <c r="AD479" s="1079"/>
      <c r="AE479" s="1072">
        <v>0</v>
      </c>
      <c r="AF479" s="1079"/>
      <c r="AG479" s="1079"/>
      <c r="AH479" s="1072">
        <v>0</v>
      </c>
      <c r="AI479" s="1079"/>
      <c r="AJ479" s="1079"/>
      <c r="AK479" s="1072">
        <v>0</v>
      </c>
      <c r="AL479" s="1079"/>
      <c r="AM479" s="1079"/>
      <c r="AN479" s="1072">
        <v>0</v>
      </c>
      <c r="AO479" s="1079"/>
      <c r="AP479" s="1079"/>
      <c r="AQ479" s="1072">
        <v>0</v>
      </c>
      <c r="AR479" s="1079"/>
      <c r="AS479" s="1079"/>
      <c r="AT479" s="1072">
        <v>0</v>
      </c>
      <c r="AU479" s="1079"/>
      <c r="AV479" s="1079"/>
      <c r="AW479" s="1072">
        <v>0</v>
      </c>
      <c r="AX479" s="1079"/>
      <c r="AY479" s="1079"/>
      <c r="AZ479" s="1072">
        <v>0</v>
      </c>
      <c r="BA479" s="1079"/>
      <c r="BB479" s="1079"/>
      <c r="BC479" s="1072">
        <v>0</v>
      </c>
      <c r="BD479" s="1079"/>
      <c r="BE479" s="1079"/>
      <c r="BF479" s="1072">
        <v>0</v>
      </c>
      <c r="BG479" s="1079"/>
      <c r="BH479" s="1079"/>
      <c r="BI479" s="1072">
        <v>0</v>
      </c>
      <c r="BJ479" s="1079"/>
      <c r="BK479" s="1079"/>
      <c r="BL479" s="1072">
        <v>0</v>
      </c>
      <c r="BM479" s="1079"/>
      <c r="BN479" s="1079"/>
      <c r="BO479" s="1072">
        <v>0</v>
      </c>
      <c r="BP479" s="1079"/>
      <c r="BQ479" s="1079"/>
      <c r="BR479" s="1072">
        <v>0</v>
      </c>
      <c r="BS479" s="1079"/>
      <c r="BT479" s="1079"/>
      <c r="BU479" s="1072">
        <v>0</v>
      </c>
      <c r="BV479" s="1079"/>
      <c r="BW479" s="1079"/>
      <c r="BX479" s="1072">
        <v>0</v>
      </c>
      <c r="BY479" s="1079"/>
      <c r="BZ479" s="1079"/>
      <c r="CA479" s="1072">
        <v>0</v>
      </c>
    </row>
    <row r="480" spans="1:79" s="930" customFormat="1" ht="19.5" thickBot="1" x14ac:dyDescent="0.35">
      <c r="A480" s="992"/>
      <c r="B480" s="1018">
        <v>17</v>
      </c>
      <c r="C480" s="971" t="s">
        <v>142</v>
      </c>
      <c r="D480" s="950"/>
      <c r="E480" s="951"/>
      <c r="H480" s="1075"/>
      <c r="I480" s="1075"/>
      <c r="J480" s="1075"/>
      <c r="K480" s="1075"/>
      <c r="L480" s="1075"/>
      <c r="M480" s="1075"/>
      <c r="N480" s="1075"/>
      <c r="O480" s="1075"/>
      <c r="P480" s="1075"/>
      <c r="Q480" s="1075"/>
      <c r="R480" s="1075"/>
      <c r="S480" s="1075"/>
      <c r="T480" s="1075"/>
      <c r="U480" s="1075"/>
      <c r="V480" s="1075"/>
      <c r="W480" s="1075"/>
      <c r="X480" s="1075"/>
      <c r="Y480" s="1075"/>
      <c r="Z480" s="1075"/>
      <c r="AA480" s="1075"/>
      <c r="AB480" s="1075"/>
      <c r="AC480" s="1075"/>
      <c r="AD480" s="1075"/>
      <c r="AE480" s="1075"/>
      <c r="AF480" s="1075"/>
      <c r="AG480" s="1075"/>
      <c r="AH480" s="1075"/>
      <c r="AI480" s="1075"/>
      <c r="AJ480" s="1075"/>
      <c r="AK480" s="1075"/>
      <c r="AL480" s="1075"/>
      <c r="AM480" s="1075"/>
      <c r="AN480" s="1075"/>
      <c r="AO480" s="1075"/>
      <c r="AP480" s="1075"/>
      <c r="AQ480" s="1075"/>
      <c r="AR480" s="1075"/>
      <c r="AS480" s="1075"/>
      <c r="AT480" s="1075"/>
      <c r="AU480" s="1075"/>
      <c r="AV480" s="1075"/>
      <c r="AW480" s="1075"/>
      <c r="AX480" s="1075"/>
      <c r="AY480" s="1075"/>
      <c r="AZ480" s="1075"/>
      <c r="BA480" s="1075"/>
      <c r="BB480" s="1075"/>
      <c r="BC480" s="1075"/>
      <c r="BD480" s="1075"/>
      <c r="BE480" s="1075"/>
      <c r="BF480" s="1075"/>
      <c r="BG480" s="1075"/>
      <c r="BH480" s="1075"/>
      <c r="BI480" s="1075"/>
      <c r="BJ480" s="1075"/>
      <c r="BK480" s="1075"/>
      <c r="BL480" s="1075"/>
      <c r="BM480" s="1075"/>
      <c r="BN480" s="1075"/>
      <c r="BO480" s="1075"/>
      <c r="BP480" s="1075"/>
      <c r="BQ480" s="1075"/>
      <c r="BR480" s="1075"/>
      <c r="BS480" s="1075"/>
      <c r="BT480" s="1075"/>
      <c r="BU480" s="1075"/>
      <c r="BV480" s="1075"/>
      <c r="BW480" s="1075"/>
      <c r="BX480" s="1075"/>
      <c r="BY480" s="1075"/>
      <c r="BZ480" s="1075"/>
      <c r="CA480" s="1075"/>
    </row>
    <row r="481" spans="1:79" s="122" customFormat="1" ht="19.5" customHeight="1" x14ac:dyDescent="0.3">
      <c r="A481" s="1004"/>
      <c r="B481" s="1001"/>
      <c r="C481" s="1005"/>
      <c r="D481" s="1006" t="s">
        <v>6</v>
      </c>
      <c r="E481" s="937" t="s">
        <v>509</v>
      </c>
      <c r="F481" s="1013" t="s">
        <v>434</v>
      </c>
      <c r="G481" s="1015">
        <v>35</v>
      </c>
      <c r="H481" s="1102">
        <v>0.58279375</v>
      </c>
      <c r="I481" s="1102">
        <v>0.31703979999999998</v>
      </c>
      <c r="J481" s="1072">
        <v>11</v>
      </c>
      <c r="K481" s="1102">
        <v>0.57219750000000003</v>
      </c>
      <c r="L481" s="1102">
        <v>0.31127544000000001</v>
      </c>
      <c r="M481" s="1072">
        <v>10.8</v>
      </c>
      <c r="N481" s="1102">
        <v>0.52981250000000002</v>
      </c>
      <c r="O481" s="1102">
        <v>0.28821799999999997</v>
      </c>
      <c r="P481" s="1072">
        <v>10</v>
      </c>
      <c r="Q481" s="1102">
        <v>0.51921625000000005</v>
      </c>
      <c r="R481" s="1102">
        <v>0.28245364000000001</v>
      </c>
      <c r="S481" s="1072">
        <v>9.8000000000000007</v>
      </c>
      <c r="T481" s="1102">
        <v>0.50861999999999996</v>
      </c>
      <c r="U481" s="1102">
        <v>0.27668927999999998</v>
      </c>
      <c r="V481" s="1072">
        <v>9.6</v>
      </c>
      <c r="W481" s="1102">
        <v>0.52981250000000002</v>
      </c>
      <c r="X481" s="1102">
        <v>0.28821799999999997</v>
      </c>
      <c r="Y481" s="1072">
        <v>10</v>
      </c>
      <c r="Z481" s="1102">
        <v>0.56160125000000005</v>
      </c>
      <c r="AA481" s="1102">
        <v>0.30551107999999999</v>
      </c>
      <c r="AB481" s="1072">
        <v>10.6</v>
      </c>
      <c r="AC481" s="1102">
        <v>0.63577499999999998</v>
      </c>
      <c r="AD481" s="1102">
        <v>0.34586159999999999</v>
      </c>
      <c r="AE481" s="1072">
        <v>12</v>
      </c>
      <c r="AF481" s="1102">
        <v>0.66756375000000001</v>
      </c>
      <c r="AG481" s="1102">
        <v>0.36315468000000001</v>
      </c>
      <c r="AH481" s="1072">
        <v>12.6</v>
      </c>
      <c r="AI481" s="1102">
        <v>0.73114124999999996</v>
      </c>
      <c r="AJ481" s="1102">
        <v>0.39774083999999998</v>
      </c>
      <c r="AK481" s="1072">
        <v>13.8</v>
      </c>
      <c r="AL481" s="1102">
        <v>0.69935250000000004</v>
      </c>
      <c r="AM481" s="1102">
        <v>0.38044776000000002</v>
      </c>
      <c r="AN481" s="1072">
        <v>13.2</v>
      </c>
      <c r="AO481" s="1102">
        <v>0.69935250000000004</v>
      </c>
      <c r="AP481" s="1102">
        <v>0.38044776000000002</v>
      </c>
      <c r="AQ481" s="1072">
        <v>13.2</v>
      </c>
      <c r="AR481" s="1102">
        <v>0.59338999999999997</v>
      </c>
      <c r="AS481" s="1102">
        <v>0.32280416000000001</v>
      </c>
      <c r="AT481" s="1072">
        <v>11.2</v>
      </c>
      <c r="AU481" s="1102">
        <v>0.69935250000000004</v>
      </c>
      <c r="AV481" s="1102">
        <v>0.38044776000000002</v>
      </c>
      <c r="AW481" s="1072">
        <v>13.2</v>
      </c>
      <c r="AX481" s="1102">
        <v>0.69935250000000004</v>
      </c>
      <c r="AY481" s="1102">
        <v>0.38044776000000002</v>
      </c>
      <c r="AZ481" s="1072">
        <v>13.2</v>
      </c>
      <c r="BA481" s="1102">
        <v>0.69935250000000004</v>
      </c>
      <c r="BB481" s="1102">
        <v>0.38044776000000002</v>
      </c>
      <c r="BC481" s="1072">
        <v>13.2</v>
      </c>
      <c r="BD481" s="1102">
        <v>0.69935250000000004</v>
      </c>
      <c r="BE481" s="1102">
        <v>0.38044776000000002</v>
      </c>
      <c r="BF481" s="1072">
        <v>13.2</v>
      </c>
      <c r="BG481" s="1102">
        <v>0.59338999999999997</v>
      </c>
      <c r="BH481" s="1102">
        <v>0.32280416000000001</v>
      </c>
      <c r="BI481" s="1072">
        <v>11.2</v>
      </c>
      <c r="BJ481" s="1102">
        <v>0.59338999999999997</v>
      </c>
      <c r="BK481" s="1102">
        <v>0.32280416000000001</v>
      </c>
      <c r="BL481" s="1072">
        <v>11.2</v>
      </c>
      <c r="BM481" s="1102">
        <v>0.59338999999999997</v>
      </c>
      <c r="BN481" s="1102">
        <v>0.32280416000000001</v>
      </c>
      <c r="BO481" s="1072">
        <v>11.2</v>
      </c>
      <c r="BP481" s="1102">
        <v>0.59338999999999997</v>
      </c>
      <c r="BQ481" s="1102">
        <v>0.32280416000000001</v>
      </c>
      <c r="BR481" s="1072">
        <v>11.2</v>
      </c>
      <c r="BS481" s="1102">
        <v>0.59338999999999997</v>
      </c>
      <c r="BT481" s="1102">
        <v>0.32280416000000001</v>
      </c>
      <c r="BU481" s="1072">
        <v>11.2</v>
      </c>
      <c r="BV481" s="1102">
        <v>0.59338999999999997</v>
      </c>
      <c r="BW481" s="1102">
        <v>0.32280416000000001</v>
      </c>
      <c r="BX481" s="1072">
        <v>11.2</v>
      </c>
      <c r="BY481" s="1102">
        <v>0.58279375</v>
      </c>
      <c r="BZ481" s="1102">
        <v>0.31703979999999998</v>
      </c>
      <c r="CA481" s="1072">
        <v>11</v>
      </c>
    </row>
    <row r="482" spans="1:79" s="122" customFormat="1" ht="19.5" x14ac:dyDescent="0.3">
      <c r="A482" s="993"/>
      <c r="B482" s="1002"/>
      <c r="C482" s="932"/>
      <c r="D482" s="1007"/>
      <c r="E482" s="937"/>
      <c r="F482" s="954" t="s">
        <v>436</v>
      </c>
      <c r="G482" s="988">
        <v>10</v>
      </c>
      <c r="H482" s="1071">
        <v>0.58699999999999997</v>
      </c>
      <c r="I482" s="1071">
        <v>0.39800000000000002</v>
      </c>
      <c r="J482" s="1072">
        <v>40</v>
      </c>
      <c r="K482" s="1071">
        <v>0.56999999999999995</v>
      </c>
      <c r="L482" s="1071">
        <v>0.39800000000000002</v>
      </c>
      <c r="M482" s="1072">
        <v>39</v>
      </c>
      <c r="N482" s="1071">
        <v>0.52700000000000002</v>
      </c>
      <c r="O482" s="1071">
        <v>0.39200000000000002</v>
      </c>
      <c r="P482" s="1072">
        <v>37</v>
      </c>
      <c r="Q482" s="1071">
        <v>0.51</v>
      </c>
      <c r="R482" s="1071">
        <v>0.39200000000000002</v>
      </c>
      <c r="S482" s="1072">
        <v>36</v>
      </c>
      <c r="T482" s="1071">
        <v>0.47799999999999998</v>
      </c>
      <c r="U482" s="1071">
        <v>0.38300000000000001</v>
      </c>
      <c r="V482" s="1072">
        <v>34</v>
      </c>
      <c r="W482" s="1071">
        <v>0.46500000000000002</v>
      </c>
      <c r="X482" s="1071">
        <v>0.38</v>
      </c>
      <c r="Y482" s="1072">
        <v>34</v>
      </c>
      <c r="Z482" s="1071">
        <v>0.52700000000000002</v>
      </c>
      <c r="AA482" s="1071">
        <v>0.376</v>
      </c>
      <c r="AB482" s="1072">
        <v>36</v>
      </c>
      <c r="AC482" s="1071">
        <v>0.623</v>
      </c>
      <c r="AD482" s="1071">
        <v>0.38400000000000001</v>
      </c>
      <c r="AE482" s="1072">
        <v>41</v>
      </c>
      <c r="AF482" s="1071">
        <v>0.66900000000000004</v>
      </c>
      <c r="AG482" s="1071">
        <v>0.38700000000000001</v>
      </c>
      <c r="AH482" s="1072">
        <v>43</v>
      </c>
      <c r="AI482" s="1071">
        <v>0.72099999999999997</v>
      </c>
      <c r="AJ482" s="1071">
        <v>0.42699999999999999</v>
      </c>
      <c r="AK482" s="1072">
        <v>47</v>
      </c>
      <c r="AL482" s="1071">
        <v>0.71199999999999997</v>
      </c>
      <c r="AM482" s="1071">
        <v>0.42699999999999999</v>
      </c>
      <c r="AN482" s="1072">
        <v>47</v>
      </c>
      <c r="AO482" s="1071">
        <v>0.7</v>
      </c>
      <c r="AP482" s="1071">
        <v>0.42199999999999999</v>
      </c>
      <c r="AQ482" s="1072">
        <v>46</v>
      </c>
      <c r="AR482" s="1071">
        <v>0.72599999999999998</v>
      </c>
      <c r="AS482" s="1071">
        <v>0.42699999999999999</v>
      </c>
      <c r="AT482" s="1072">
        <v>47</v>
      </c>
      <c r="AU482" s="1071">
        <v>0.70899999999999996</v>
      </c>
      <c r="AV482" s="1071">
        <v>0.42699999999999999</v>
      </c>
      <c r="AW482" s="1072">
        <v>46</v>
      </c>
      <c r="AX482" s="1071">
        <v>0.71</v>
      </c>
      <c r="AY482" s="1071">
        <v>0.47599999999999998</v>
      </c>
      <c r="AZ482" s="1072">
        <v>48</v>
      </c>
      <c r="BA482" s="1071">
        <v>0.69099999999999995</v>
      </c>
      <c r="BB482" s="1071">
        <v>0.44800000000000001</v>
      </c>
      <c r="BC482" s="1072">
        <v>46</v>
      </c>
      <c r="BD482" s="1071">
        <v>0.66600000000000004</v>
      </c>
      <c r="BE482" s="1071">
        <v>0.432</v>
      </c>
      <c r="BF482" s="1072">
        <v>45</v>
      </c>
      <c r="BG482" s="1071">
        <v>0.65500000000000003</v>
      </c>
      <c r="BH482" s="1071">
        <v>0.40699999999999997</v>
      </c>
      <c r="BI482" s="1072">
        <v>43</v>
      </c>
      <c r="BJ482" s="1071">
        <v>0.67</v>
      </c>
      <c r="BK482" s="1071">
        <v>0.41</v>
      </c>
      <c r="BL482" s="1072">
        <v>44</v>
      </c>
      <c r="BM482" s="1071">
        <v>0.67400000000000004</v>
      </c>
      <c r="BN482" s="1071">
        <v>0.41399999999999998</v>
      </c>
      <c r="BO482" s="1072">
        <v>44</v>
      </c>
      <c r="BP482" s="1071">
        <v>0.66800000000000004</v>
      </c>
      <c r="BQ482" s="1071">
        <v>0.40699999999999997</v>
      </c>
      <c r="BR482" s="1072">
        <v>44</v>
      </c>
      <c r="BS482" s="1071">
        <v>0.58799999999999997</v>
      </c>
      <c r="BT482" s="1071">
        <v>0.40300000000000002</v>
      </c>
      <c r="BU482" s="1072">
        <v>40</v>
      </c>
      <c r="BV482" s="1071">
        <v>0.70899999999999996</v>
      </c>
      <c r="BW482" s="1071">
        <v>0.39700000000000002</v>
      </c>
      <c r="BX482" s="1072">
        <v>46</v>
      </c>
      <c r="BY482" s="1071">
        <v>0.69099999999999995</v>
      </c>
      <c r="BZ482" s="1071">
        <v>0.39300000000000002</v>
      </c>
      <c r="CA482" s="1072">
        <v>45</v>
      </c>
    </row>
    <row r="483" spans="1:79" s="122" customFormat="1" ht="19.5" x14ac:dyDescent="0.3">
      <c r="A483" s="993"/>
      <c r="B483" s="1002"/>
      <c r="C483" s="932"/>
      <c r="D483" s="1007"/>
      <c r="E483" s="937"/>
      <c r="F483" s="954" t="s">
        <v>437</v>
      </c>
      <c r="G483" s="988" t="s">
        <v>109</v>
      </c>
      <c r="H483" s="1201">
        <v>1</v>
      </c>
      <c r="I483" s="1201"/>
      <c r="J483" s="1201"/>
      <c r="K483" s="1201">
        <v>1</v>
      </c>
      <c r="L483" s="1201"/>
      <c r="M483" s="1201"/>
      <c r="N483" s="1201">
        <v>1</v>
      </c>
      <c r="O483" s="1201"/>
      <c r="P483" s="1201"/>
      <c r="Q483" s="1201">
        <v>1</v>
      </c>
      <c r="R483" s="1201"/>
      <c r="S483" s="1201"/>
      <c r="T483" s="1201">
        <v>1</v>
      </c>
      <c r="U483" s="1201"/>
      <c r="V483" s="1201"/>
      <c r="W483" s="1201">
        <v>1</v>
      </c>
      <c r="X483" s="1201"/>
      <c r="Y483" s="1201"/>
      <c r="Z483" s="1201">
        <v>1</v>
      </c>
      <c r="AA483" s="1201"/>
      <c r="AB483" s="1201"/>
      <c r="AC483" s="1201">
        <v>1</v>
      </c>
      <c r="AD483" s="1201"/>
      <c r="AE483" s="1201"/>
      <c r="AF483" s="1201">
        <v>1</v>
      </c>
      <c r="AG483" s="1201"/>
      <c r="AH483" s="1201"/>
      <c r="AI483" s="1201">
        <v>1</v>
      </c>
      <c r="AJ483" s="1201"/>
      <c r="AK483" s="1201"/>
      <c r="AL483" s="1201">
        <v>1</v>
      </c>
      <c r="AM483" s="1201"/>
      <c r="AN483" s="1201"/>
      <c r="AO483" s="1201">
        <v>1</v>
      </c>
      <c r="AP483" s="1201"/>
      <c r="AQ483" s="1201"/>
      <c r="AR483" s="1201">
        <v>1</v>
      </c>
      <c r="AS483" s="1201"/>
      <c r="AT483" s="1201"/>
      <c r="AU483" s="1201">
        <v>1</v>
      </c>
      <c r="AV483" s="1201"/>
      <c r="AW483" s="1201"/>
      <c r="AX483" s="1201">
        <v>1</v>
      </c>
      <c r="AY483" s="1201"/>
      <c r="AZ483" s="1201"/>
      <c r="BA483" s="1201">
        <v>1</v>
      </c>
      <c r="BB483" s="1201"/>
      <c r="BC483" s="1201"/>
      <c r="BD483" s="1201">
        <v>1</v>
      </c>
      <c r="BE483" s="1201"/>
      <c r="BF483" s="1201"/>
      <c r="BG483" s="1201">
        <v>1</v>
      </c>
      <c r="BH483" s="1201"/>
      <c r="BI483" s="1201"/>
      <c r="BJ483" s="1201">
        <v>1</v>
      </c>
      <c r="BK483" s="1201"/>
      <c r="BL483" s="1201"/>
      <c r="BM483" s="1201">
        <v>1</v>
      </c>
      <c r="BN483" s="1201"/>
      <c r="BO483" s="1201"/>
      <c r="BP483" s="1201">
        <v>1</v>
      </c>
      <c r="BQ483" s="1201"/>
      <c r="BR483" s="1201"/>
      <c r="BS483" s="1201">
        <v>1</v>
      </c>
      <c r="BT483" s="1201"/>
      <c r="BU483" s="1201"/>
      <c r="BV483" s="1201">
        <v>1</v>
      </c>
      <c r="BW483" s="1201"/>
      <c r="BX483" s="1201"/>
      <c r="BY483" s="1201">
        <v>1</v>
      </c>
      <c r="BZ483" s="1201"/>
      <c r="CA483" s="1201"/>
    </row>
    <row r="484" spans="1:79" ht="19.5" x14ac:dyDescent="0.3">
      <c r="A484" s="993"/>
      <c r="B484" s="1002"/>
      <c r="C484" s="939"/>
      <c r="D484" s="1007"/>
      <c r="E484" s="937"/>
      <c r="F484" s="937" t="s">
        <v>438</v>
      </c>
      <c r="G484" s="988" t="s">
        <v>109</v>
      </c>
      <c r="H484" s="1201"/>
      <c r="I484" s="1201"/>
      <c r="J484" s="1201"/>
      <c r="K484" s="1201"/>
      <c r="L484" s="1201"/>
      <c r="M484" s="1201"/>
      <c r="N484" s="1201"/>
      <c r="O484" s="1201"/>
      <c r="P484" s="1201"/>
      <c r="Q484" s="1201"/>
      <c r="R484" s="1201"/>
      <c r="S484" s="1201"/>
      <c r="T484" s="1201"/>
      <c r="U484" s="1201"/>
      <c r="V484" s="1201"/>
      <c r="W484" s="1201"/>
      <c r="X484" s="1201"/>
      <c r="Y484" s="1201"/>
      <c r="Z484" s="1201"/>
      <c r="AA484" s="1201"/>
      <c r="AB484" s="1201"/>
      <c r="AC484" s="1201"/>
      <c r="AD484" s="1201"/>
      <c r="AE484" s="1201"/>
      <c r="AF484" s="1201"/>
      <c r="AG484" s="1201"/>
      <c r="AH484" s="1201"/>
      <c r="AI484" s="1201"/>
      <c r="AJ484" s="1201"/>
      <c r="AK484" s="1201"/>
      <c r="AL484" s="1201"/>
      <c r="AM484" s="1201"/>
      <c r="AN484" s="1201"/>
      <c r="AO484" s="1201"/>
      <c r="AP484" s="1201"/>
      <c r="AQ484" s="1201"/>
      <c r="AR484" s="1201"/>
      <c r="AS484" s="1201"/>
      <c r="AT484" s="1201"/>
      <c r="AU484" s="1201"/>
      <c r="AV484" s="1201"/>
      <c r="AW484" s="1201"/>
      <c r="AX484" s="1201"/>
      <c r="AY484" s="1201"/>
      <c r="AZ484" s="1201"/>
      <c r="BA484" s="1201"/>
      <c r="BB484" s="1201"/>
      <c r="BC484" s="1201"/>
      <c r="BD484" s="1201"/>
      <c r="BE484" s="1201"/>
      <c r="BF484" s="1201"/>
      <c r="BG484" s="1201"/>
      <c r="BH484" s="1201"/>
      <c r="BI484" s="1201"/>
      <c r="BJ484" s="1201"/>
      <c r="BK484" s="1201"/>
      <c r="BL484" s="1201"/>
      <c r="BM484" s="1201"/>
      <c r="BN484" s="1201"/>
      <c r="BO484" s="1201"/>
      <c r="BP484" s="1201"/>
      <c r="BQ484" s="1201"/>
      <c r="BR484" s="1201"/>
      <c r="BS484" s="1201"/>
      <c r="BT484" s="1201"/>
      <c r="BU484" s="1201"/>
      <c r="BV484" s="1201"/>
      <c r="BW484" s="1201"/>
      <c r="BX484" s="1201"/>
      <c r="BY484" s="1201"/>
      <c r="BZ484" s="1201"/>
      <c r="CA484" s="1201"/>
    </row>
    <row r="485" spans="1:79" ht="19.5" customHeight="1" x14ac:dyDescent="0.3">
      <c r="A485" s="993"/>
      <c r="B485" s="1002"/>
      <c r="C485" s="939"/>
      <c r="D485" s="1007" t="s">
        <v>499</v>
      </c>
      <c r="E485" s="937"/>
      <c r="F485" s="966" t="s">
        <v>434</v>
      </c>
      <c r="G485" s="988">
        <v>35</v>
      </c>
      <c r="H485" s="1102"/>
      <c r="I485" s="1102"/>
      <c r="J485" s="1072">
        <v>0</v>
      </c>
      <c r="K485" s="1102"/>
      <c r="L485" s="1102"/>
      <c r="M485" s="1072">
        <v>0</v>
      </c>
      <c r="N485" s="1102"/>
      <c r="O485" s="1102"/>
      <c r="P485" s="1072">
        <v>0</v>
      </c>
      <c r="Q485" s="1102"/>
      <c r="R485" s="1102"/>
      <c r="S485" s="1072">
        <v>0</v>
      </c>
      <c r="T485" s="1102"/>
      <c r="U485" s="1102"/>
      <c r="V485" s="1072">
        <v>0</v>
      </c>
      <c r="W485" s="1102"/>
      <c r="X485" s="1102"/>
      <c r="Y485" s="1072">
        <v>0</v>
      </c>
      <c r="Z485" s="1102"/>
      <c r="AA485" s="1102"/>
      <c r="AB485" s="1072">
        <v>0</v>
      </c>
      <c r="AC485" s="1102"/>
      <c r="AD485" s="1102"/>
      <c r="AE485" s="1072">
        <v>0</v>
      </c>
      <c r="AF485" s="1102"/>
      <c r="AG485" s="1102"/>
      <c r="AH485" s="1072">
        <v>0</v>
      </c>
      <c r="AI485" s="1102"/>
      <c r="AJ485" s="1102"/>
      <c r="AK485" s="1072">
        <v>0</v>
      </c>
      <c r="AL485" s="1102"/>
      <c r="AM485" s="1102"/>
      <c r="AN485" s="1072">
        <v>0</v>
      </c>
      <c r="AO485" s="1102"/>
      <c r="AP485" s="1102"/>
      <c r="AQ485" s="1072">
        <v>0</v>
      </c>
      <c r="AR485" s="1102"/>
      <c r="AS485" s="1102"/>
      <c r="AT485" s="1072">
        <v>0</v>
      </c>
      <c r="AU485" s="1102"/>
      <c r="AV485" s="1102"/>
      <c r="AW485" s="1072">
        <v>0</v>
      </c>
      <c r="AX485" s="1102"/>
      <c r="AY485" s="1102"/>
      <c r="AZ485" s="1072">
        <v>0</v>
      </c>
      <c r="BA485" s="1102"/>
      <c r="BB485" s="1102"/>
      <c r="BC485" s="1072">
        <v>0</v>
      </c>
      <c r="BD485" s="1102"/>
      <c r="BE485" s="1102"/>
      <c r="BF485" s="1072">
        <v>0</v>
      </c>
      <c r="BG485" s="1102"/>
      <c r="BH485" s="1102"/>
      <c r="BI485" s="1072">
        <v>0</v>
      </c>
      <c r="BJ485" s="1102"/>
      <c r="BK485" s="1102"/>
      <c r="BL485" s="1072">
        <v>0</v>
      </c>
      <c r="BM485" s="1102"/>
      <c r="BN485" s="1102"/>
      <c r="BO485" s="1072">
        <v>0</v>
      </c>
      <c r="BP485" s="1102"/>
      <c r="BQ485" s="1102"/>
      <c r="BR485" s="1072">
        <v>0</v>
      </c>
      <c r="BS485" s="1102"/>
      <c r="BT485" s="1102"/>
      <c r="BU485" s="1072">
        <v>0</v>
      </c>
      <c r="BV485" s="1102"/>
      <c r="BW485" s="1102"/>
      <c r="BX485" s="1072">
        <v>0</v>
      </c>
      <c r="BY485" s="1102"/>
      <c r="BZ485" s="1102"/>
      <c r="CA485" s="1072">
        <v>0</v>
      </c>
    </row>
    <row r="486" spans="1:79" ht="19.5" x14ac:dyDescent="0.3">
      <c r="A486" s="993"/>
      <c r="B486" s="1002"/>
      <c r="C486" s="939"/>
      <c r="D486" s="1007"/>
      <c r="E486" s="937"/>
      <c r="F486" s="954" t="s">
        <v>436</v>
      </c>
      <c r="G486" s="988">
        <v>10</v>
      </c>
      <c r="H486" s="1102"/>
      <c r="I486" s="1102"/>
      <c r="J486" s="1072">
        <v>0</v>
      </c>
      <c r="K486" s="1102"/>
      <c r="L486" s="1102"/>
      <c r="M486" s="1072">
        <v>0</v>
      </c>
      <c r="N486" s="1102"/>
      <c r="O486" s="1102"/>
      <c r="P486" s="1072">
        <v>0</v>
      </c>
      <c r="Q486" s="1102"/>
      <c r="R486" s="1102"/>
      <c r="S486" s="1072">
        <v>0</v>
      </c>
      <c r="T486" s="1102"/>
      <c r="U486" s="1102"/>
      <c r="V486" s="1072">
        <v>0</v>
      </c>
      <c r="W486" s="1102"/>
      <c r="X486" s="1102"/>
      <c r="Y486" s="1072">
        <v>0</v>
      </c>
      <c r="Z486" s="1102"/>
      <c r="AA486" s="1102"/>
      <c r="AB486" s="1072">
        <v>0</v>
      </c>
      <c r="AC486" s="1102"/>
      <c r="AD486" s="1102"/>
      <c r="AE486" s="1072">
        <v>0</v>
      </c>
      <c r="AF486" s="1102"/>
      <c r="AG486" s="1102"/>
      <c r="AH486" s="1072">
        <v>0</v>
      </c>
      <c r="AI486" s="1102"/>
      <c r="AJ486" s="1102"/>
      <c r="AK486" s="1072">
        <v>0</v>
      </c>
      <c r="AL486" s="1102"/>
      <c r="AM486" s="1102"/>
      <c r="AN486" s="1072">
        <v>0</v>
      </c>
      <c r="AO486" s="1102"/>
      <c r="AP486" s="1102"/>
      <c r="AQ486" s="1072">
        <v>0</v>
      </c>
      <c r="AR486" s="1102"/>
      <c r="AS486" s="1102"/>
      <c r="AT486" s="1072">
        <v>0</v>
      </c>
      <c r="AU486" s="1102"/>
      <c r="AV486" s="1102"/>
      <c r="AW486" s="1072">
        <v>0</v>
      </c>
      <c r="AX486" s="1102"/>
      <c r="AY486" s="1102"/>
      <c r="AZ486" s="1072">
        <v>0</v>
      </c>
      <c r="BA486" s="1102"/>
      <c r="BB486" s="1102"/>
      <c r="BC486" s="1072">
        <v>0</v>
      </c>
      <c r="BD486" s="1102"/>
      <c r="BE486" s="1102"/>
      <c r="BF486" s="1072">
        <v>0</v>
      </c>
      <c r="BG486" s="1102"/>
      <c r="BH486" s="1102"/>
      <c r="BI486" s="1072">
        <v>0</v>
      </c>
      <c r="BJ486" s="1102"/>
      <c r="BK486" s="1102"/>
      <c r="BL486" s="1072">
        <v>0</v>
      </c>
      <c r="BM486" s="1102"/>
      <c r="BN486" s="1102"/>
      <c r="BO486" s="1072">
        <v>0</v>
      </c>
      <c r="BP486" s="1102"/>
      <c r="BQ486" s="1102"/>
      <c r="BR486" s="1072">
        <v>0</v>
      </c>
      <c r="BS486" s="1102"/>
      <c r="BT486" s="1102"/>
      <c r="BU486" s="1072">
        <v>0</v>
      </c>
      <c r="BV486" s="1102"/>
      <c r="BW486" s="1102"/>
      <c r="BX486" s="1072">
        <v>0</v>
      </c>
      <c r="BY486" s="1102"/>
      <c r="BZ486" s="1102"/>
      <c r="CA486" s="1072">
        <v>0</v>
      </c>
    </row>
    <row r="487" spans="1:79" s="122" customFormat="1" ht="19.5" x14ac:dyDescent="0.3">
      <c r="A487" s="993"/>
      <c r="B487" s="1002"/>
      <c r="C487" s="932"/>
      <c r="D487" s="1007"/>
      <c r="E487" s="937"/>
      <c r="F487" s="954" t="s">
        <v>437</v>
      </c>
      <c r="G487" s="988" t="s">
        <v>109</v>
      </c>
      <c r="H487" s="1201"/>
      <c r="I487" s="1201"/>
      <c r="J487" s="1201"/>
      <c r="K487" s="1201"/>
      <c r="L487" s="1201"/>
      <c r="M487" s="1201"/>
      <c r="N487" s="1201"/>
      <c r="O487" s="1201"/>
      <c r="P487" s="1201"/>
      <c r="Q487" s="1201"/>
      <c r="R487" s="1201"/>
      <c r="S487" s="1201"/>
      <c r="T487" s="1201"/>
      <c r="U487" s="1201"/>
      <c r="V487" s="1201"/>
      <c r="W487" s="1201"/>
      <c r="X487" s="1201"/>
      <c r="Y487" s="1201"/>
      <c r="Z487" s="1201"/>
      <c r="AA487" s="1201"/>
      <c r="AB487" s="1201"/>
      <c r="AC487" s="1201"/>
      <c r="AD487" s="1201"/>
      <c r="AE487" s="1201"/>
      <c r="AF487" s="1201"/>
      <c r="AG487" s="1201"/>
      <c r="AH487" s="1201"/>
      <c r="AI487" s="1201"/>
      <c r="AJ487" s="1201"/>
      <c r="AK487" s="1201"/>
      <c r="AL487" s="1201"/>
      <c r="AM487" s="1201"/>
      <c r="AN487" s="1201"/>
      <c r="AO487" s="1201"/>
      <c r="AP487" s="1201"/>
      <c r="AQ487" s="1201"/>
      <c r="AR487" s="1201"/>
      <c r="AS487" s="1201"/>
      <c r="AT487" s="1201"/>
      <c r="AU487" s="1201"/>
      <c r="AV487" s="1201"/>
      <c r="AW487" s="1201"/>
      <c r="AX487" s="1201"/>
      <c r="AY487" s="1201"/>
      <c r="AZ487" s="1201"/>
      <c r="BA487" s="1201"/>
      <c r="BB487" s="1201"/>
      <c r="BC487" s="1201"/>
      <c r="BD487" s="1201"/>
      <c r="BE487" s="1201"/>
      <c r="BF487" s="1201"/>
      <c r="BG487" s="1201"/>
      <c r="BH487" s="1201"/>
      <c r="BI487" s="1201"/>
      <c r="BJ487" s="1201"/>
      <c r="BK487" s="1201"/>
      <c r="BL487" s="1201"/>
      <c r="BM487" s="1201"/>
      <c r="BN487" s="1201"/>
      <c r="BO487" s="1201"/>
      <c r="BP487" s="1201"/>
      <c r="BQ487" s="1201"/>
      <c r="BR487" s="1201"/>
      <c r="BS487" s="1201"/>
      <c r="BT487" s="1201"/>
      <c r="BU487" s="1201"/>
      <c r="BV487" s="1201"/>
      <c r="BW487" s="1201"/>
      <c r="BX487" s="1201"/>
      <c r="BY487" s="1201"/>
      <c r="BZ487" s="1201"/>
      <c r="CA487" s="1201"/>
    </row>
    <row r="488" spans="1:79" ht="19.5" x14ac:dyDescent="0.3">
      <c r="A488" s="993"/>
      <c r="B488" s="1002"/>
      <c r="C488" s="939"/>
      <c r="D488" s="972"/>
      <c r="E488" s="937"/>
      <c r="F488" s="954" t="s">
        <v>438</v>
      </c>
      <c r="G488" s="988" t="s">
        <v>109</v>
      </c>
      <c r="H488" s="1201"/>
      <c r="I488" s="1201"/>
      <c r="J488" s="1201"/>
      <c r="K488" s="1201"/>
      <c r="L488" s="1201"/>
      <c r="M488" s="1201"/>
      <c r="N488" s="1201"/>
      <c r="O488" s="1201"/>
      <c r="P488" s="1201"/>
      <c r="Q488" s="1201"/>
      <c r="R488" s="1201"/>
      <c r="S488" s="1201"/>
      <c r="T488" s="1201"/>
      <c r="U488" s="1201"/>
      <c r="V488" s="1201"/>
      <c r="W488" s="1201"/>
      <c r="X488" s="1201"/>
      <c r="Y488" s="1201"/>
      <c r="Z488" s="1201"/>
      <c r="AA488" s="1201"/>
      <c r="AB488" s="1201"/>
      <c r="AC488" s="1201"/>
      <c r="AD488" s="1201"/>
      <c r="AE488" s="1201"/>
      <c r="AF488" s="1201"/>
      <c r="AG488" s="1201"/>
      <c r="AH488" s="1201"/>
      <c r="AI488" s="1201"/>
      <c r="AJ488" s="1201"/>
      <c r="AK488" s="1201"/>
      <c r="AL488" s="1201"/>
      <c r="AM488" s="1201"/>
      <c r="AN488" s="1201"/>
      <c r="AO488" s="1201"/>
      <c r="AP488" s="1201"/>
      <c r="AQ488" s="1201"/>
      <c r="AR488" s="1201"/>
      <c r="AS488" s="1201"/>
      <c r="AT488" s="1201"/>
      <c r="AU488" s="1201"/>
      <c r="AV488" s="1201"/>
      <c r="AW488" s="1201"/>
      <c r="AX488" s="1201"/>
      <c r="AY488" s="1201"/>
      <c r="AZ488" s="1201"/>
      <c r="BA488" s="1201"/>
      <c r="BB488" s="1201"/>
      <c r="BC488" s="1201"/>
      <c r="BD488" s="1201"/>
      <c r="BE488" s="1201"/>
      <c r="BF488" s="1201"/>
      <c r="BG488" s="1201"/>
      <c r="BH488" s="1201"/>
      <c r="BI488" s="1201"/>
      <c r="BJ488" s="1201"/>
      <c r="BK488" s="1201"/>
      <c r="BL488" s="1201"/>
      <c r="BM488" s="1201"/>
      <c r="BN488" s="1201"/>
      <c r="BO488" s="1201"/>
      <c r="BP488" s="1201"/>
      <c r="BQ488" s="1201"/>
      <c r="BR488" s="1201"/>
      <c r="BS488" s="1201"/>
      <c r="BT488" s="1201"/>
      <c r="BU488" s="1201"/>
      <c r="BV488" s="1201"/>
      <c r="BW488" s="1201"/>
      <c r="BX488" s="1201"/>
      <c r="BY488" s="1201"/>
      <c r="BZ488" s="1201"/>
      <c r="CA488" s="1201"/>
    </row>
    <row r="489" spans="1:79" ht="20.25" customHeight="1" x14ac:dyDescent="0.3">
      <c r="A489" s="993"/>
      <c r="B489" s="1002"/>
      <c r="C489" s="939" t="s">
        <v>440</v>
      </c>
      <c r="D489" s="995" t="s">
        <v>376</v>
      </c>
      <c r="E489" s="937" t="s">
        <v>509</v>
      </c>
      <c r="F489" s="954"/>
      <c r="G489" s="988">
        <v>35</v>
      </c>
      <c r="H489" s="1102">
        <v>0.61458250000000003</v>
      </c>
      <c r="I489" s="1102">
        <v>0.33433288</v>
      </c>
      <c r="J489" s="1072">
        <v>11.6</v>
      </c>
      <c r="K489" s="1102">
        <v>0.61458250000000003</v>
      </c>
      <c r="L489" s="1102">
        <v>0.33433288</v>
      </c>
      <c r="M489" s="1072">
        <v>11.6</v>
      </c>
      <c r="N489" s="1102">
        <v>0.61458250000000003</v>
      </c>
      <c r="O489" s="1102">
        <v>0.33433288</v>
      </c>
      <c r="P489" s="1072">
        <v>11.6</v>
      </c>
      <c r="Q489" s="1102">
        <v>0.61458250000000003</v>
      </c>
      <c r="R489" s="1102">
        <v>0.33433288</v>
      </c>
      <c r="S489" s="1072">
        <v>11.6</v>
      </c>
      <c r="T489" s="1102">
        <v>0.61458250000000003</v>
      </c>
      <c r="U489" s="1102">
        <v>0.33433288</v>
      </c>
      <c r="V489" s="1072">
        <v>11.6</v>
      </c>
      <c r="W489" s="1102">
        <v>0.61458250000000003</v>
      </c>
      <c r="X489" s="1102">
        <v>0.33433288</v>
      </c>
      <c r="Y489" s="1072">
        <v>11.6</v>
      </c>
      <c r="Z489" s="1102">
        <v>0.61458250000000003</v>
      </c>
      <c r="AA489" s="1102">
        <v>0.33433288</v>
      </c>
      <c r="AB489" s="1072">
        <v>11.6</v>
      </c>
      <c r="AC489" s="1102">
        <v>0.79471875000000003</v>
      </c>
      <c r="AD489" s="1102">
        <v>0.43232700000000002</v>
      </c>
      <c r="AE489" s="1072">
        <v>15</v>
      </c>
      <c r="AF489" s="1102">
        <v>0.79471875000000003</v>
      </c>
      <c r="AG489" s="1102">
        <v>0.43232700000000002</v>
      </c>
      <c r="AH489" s="1072">
        <v>15</v>
      </c>
      <c r="AI489" s="1102">
        <v>0.79471875000000003</v>
      </c>
      <c r="AJ489" s="1102">
        <v>0.43232700000000002</v>
      </c>
      <c r="AK489" s="1072">
        <v>15</v>
      </c>
      <c r="AL489" s="1102">
        <v>0.79471875000000003</v>
      </c>
      <c r="AM489" s="1102">
        <v>0.43232700000000002</v>
      </c>
      <c r="AN489" s="1072">
        <v>15</v>
      </c>
      <c r="AO489" s="1102">
        <v>0.79471875000000003</v>
      </c>
      <c r="AP489" s="1102">
        <v>0.43232700000000002</v>
      </c>
      <c r="AQ489" s="1072">
        <v>15</v>
      </c>
      <c r="AR489" s="1102">
        <v>0.71524687499999995</v>
      </c>
      <c r="AS489" s="1102">
        <v>0.3890943</v>
      </c>
      <c r="AT489" s="1072">
        <v>13.5</v>
      </c>
      <c r="AU489" s="1102">
        <v>0.79471875000000003</v>
      </c>
      <c r="AV489" s="1102">
        <v>0.43232700000000002</v>
      </c>
      <c r="AW489" s="1072">
        <v>15</v>
      </c>
      <c r="AX489" s="1102">
        <v>0.79471875000000003</v>
      </c>
      <c r="AY489" s="1102">
        <v>0.43232700000000002</v>
      </c>
      <c r="AZ489" s="1072">
        <v>15</v>
      </c>
      <c r="BA489" s="1102">
        <v>0.79471875000000003</v>
      </c>
      <c r="BB489" s="1102">
        <v>0.43232700000000002</v>
      </c>
      <c r="BC489" s="1072">
        <v>15</v>
      </c>
      <c r="BD489" s="1102">
        <v>0.79471875000000003</v>
      </c>
      <c r="BE489" s="1102">
        <v>0.43232700000000002</v>
      </c>
      <c r="BF489" s="1072">
        <v>15</v>
      </c>
      <c r="BG489" s="1102">
        <v>0.61458250000000003</v>
      </c>
      <c r="BH489" s="1102">
        <v>0.33433288</v>
      </c>
      <c r="BI489" s="1072">
        <v>11.6</v>
      </c>
      <c r="BJ489" s="1102">
        <v>0.71524687499999995</v>
      </c>
      <c r="BK489" s="1102">
        <v>0.3890943</v>
      </c>
      <c r="BL489" s="1072">
        <v>13.5</v>
      </c>
      <c r="BM489" s="1102">
        <v>0.71524687499999995</v>
      </c>
      <c r="BN489" s="1102">
        <v>0.3890943</v>
      </c>
      <c r="BO489" s="1072">
        <v>13.5</v>
      </c>
      <c r="BP489" s="1102">
        <v>0.71524687499999995</v>
      </c>
      <c r="BQ489" s="1102">
        <v>0.3890943</v>
      </c>
      <c r="BR489" s="1072">
        <v>13.5</v>
      </c>
      <c r="BS489" s="1102">
        <v>0.71524687499999995</v>
      </c>
      <c r="BT489" s="1102">
        <v>0.3890943</v>
      </c>
      <c r="BU489" s="1072">
        <v>13.5</v>
      </c>
      <c r="BV489" s="1102">
        <v>0.71524687499999995</v>
      </c>
      <c r="BW489" s="1102">
        <v>0.3890943</v>
      </c>
      <c r="BX489" s="1072">
        <v>13.5</v>
      </c>
      <c r="BY489" s="1102">
        <v>0.71524687499999995</v>
      </c>
      <c r="BZ489" s="1102">
        <v>0.3890943</v>
      </c>
      <c r="CA489" s="1072">
        <v>13.5</v>
      </c>
    </row>
    <row r="490" spans="1:79" ht="20.25" customHeight="1" x14ac:dyDescent="0.3">
      <c r="A490" s="993"/>
      <c r="B490" s="1002"/>
      <c r="C490" s="939" t="s">
        <v>441</v>
      </c>
      <c r="D490" s="982" t="s">
        <v>377</v>
      </c>
      <c r="E490" s="937" t="s">
        <v>509</v>
      </c>
      <c r="F490" s="954"/>
      <c r="G490" s="988">
        <v>35</v>
      </c>
      <c r="H490" s="1102">
        <v>-0.1059625</v>
      </c>
      <c r="I490" s="1102">
        <v>-5.7643600000000003E-2</v>
      </c>
      <c r="J490" s="1072">
        <v>-2</v>
      </c>
      <c r="K490" s="1102">
        <v>-0.1059625</v>
      </c>
      <c r="L490" s="1102">
        <v>-5.7643600000000003E-2</v>
      </c>
      <c r="M490" s="1072">
        <v>-2</v>
      </c>
      <c r="N490" s="1102">
        <v>-0.1059625</v>
      </c>
      <c r="O490" s="1102">
        <v>-5.7643600000000003E-2</v>
      </c>
      <c r="P490" s="1072">
        <v>-2</v>
      </c>
      <c r="Q490" s="1102">
        <v>-0.1059625</v>
      </c>
      <c r="R490" s="1102">
        <v>-5.7643600000000003E-2</v>
      </c>
      <c r="S490" s="1072">
        <v>-2</v>
      </c>
      <c r="T490" s="1102">
        <v>-0.1059625</v>
      </c>
      <c r="U490" s="1102">
        <v>-5.7643600000000003E-2</v>
      </c>
      <c r="V490" s="1072">
        <v>-2</v>
      </c>
      <c r="W490" s="1102">
        <v>-0.1059625</v>
      </c>
      <c r="X490" s="1102">
        <v>-5.7643600000000003E-2</v>
      </c>
      <c r="Y490" s="1072">
        <v>-2</v>
      </c>
      <c r="Z490" s="1102">
        <v>-0.1059625</v>
      </c>
      <c r="AA490" s="1102">
        <v>-5.7643600000000003E-2</v>
      </c>
      <c r="AB490" s="1072">
        <v>-2</v>
      </c>
      <c r="AC490" s="1102">
        <v>-0.1059625</v>
      </c>
      <c r="AD490" s="1102">
        <v>-5.7643600000000003E-2</v>
      </c>
      <c r="AE490" s="1072">
        <v>-2</v>
      </c>
      <c r="AF490" s="1102">
        <v>-0.1059625</v>
      </c>
      <c r="AG490" s="1102">
        <v>-5.7643600000000003E-2</v>
      </c>
      <c r="AH490" s="1072">
        <v>-2</v>
      </c>
      <c r="AI490" s="1102">
        <v>-0.1059625</v>
      </c>
      <c r="AJ490" s="1102">
        <v>-5.7643600000000003E-2</v>
      </c>
      <c r="AK490" s="1072">
        <v>-2</v>
      </c>
      <c r="AL490" s="1102">
        <v>-0.1059625</v>
      </c>
      <c r="AM490" s="1102">
        <v>-5.7643600000000003E-2</v>
      </c>
      <c r="AN490" s="1072">
        <v>-2</v>
      </c>
      <c r="AO490" s="1102">
        <v>-0.1059625</v>
      </c>
      <c r="AP490" s="1102">
        <v>-5.7643600000000003E-2</v>
      </c>
      <c r="AQ490" s="1072">
        <v>-2</v>
      </c>
      <c r="AR490" s="1102">
        <v>-0.121856875</v>
      </c>
      <c r="AS490" s="1102">
        <v>-6.6290139999999997E-2</v>
      </c>
      <c r="AT490" s="1072">
        <v>-2.2999999999999998</v>
      </c>
      <c r="AU490" s="1102">
        <v>-0.1059625</v>
      </c>
      <c r="AV490" s="1102">
        <v>-5.7643600000000003E-2</v>
      </c>
      <c r="AW490" s="1072">
        <v>-2</v>
      </c>
      <c r="AX490" s="1102">
        <v>-0.1059625</v>
      </c>
      <c r="AY490" s="1102">
        <v>-5.7643600000000003E-2</v>
      </c>
      <c r="AZ490" s="1072">
        <v>-2</v>
      </c>
      <c r="BA490" s="1102">
        <v>-0.1059625</v>
      </c>
      <c r="BB490" s="1102">
        <v>-5.7643600000000003E-2</v>
      </c>
      <c r="BC490" s="1072">
        <v>-2</v>
      </c>
      <c r="BD490" s="1102">
        <v>-0.1059625</v>
      </c>
      <c r="BE490" s="1102">
        <v>-5.7643600000000003E-2</v>
      </c>
      <c r="BF490" s="1072">
        <v>-2</v>
      </c>
      <c r="BG490" s="1102">
        <v>-0.1059625</v>
      </c>
      <c r="BH490" s="1102">
        <v>-5.7643600000000003E-2</v>
      </c>
      <c r="BI490" s="1072">
        <v>-2</v>
      </c>
      <c r="BJ490" s="1102">
        <v>-0.121856875</v>
      </c>
      <c r="BK490" s="1102">
        <v>-6.6290139999999997E-2</v>
      </c>
      <c r="BL490" s="1072">
        <v>-2.2999999999999998</v>
      </c>
      <c r="BM490" s="1102">
        <v>-0.121856875</v>
      </c>
      <c r="BN490" s="1102">
        <v>-6.6290139999999997E-2</v>
      </c>
      <c r="BO490" s="1072">
        <v>-2.2999999999999998</v>
      </c>
      <c r="BP490" s="1102">
        <v>-0.121856875</v>
      </c>
      <c r="BQ490" s="1102">
        <v>-6.6290139999999997E-2</v>
      </c>
      <c r="BR490" s="1072">
        <v>-2.2999999999999998</v>
      </c>
      <c r="BS490" s="1102">
        <v>-0.121856875</v>
      </c>
      <c r="BT490" s="1102">
        <v>-6.6290139999999997E-2</v>
      </c>
      <c r="BU490" s="1072">
        <v>-2.2999999999999998</v>
      </c>
      <c r="BV490" s="1102">
        <v>-0.121856875</v>
      </c>
      <c r="BW490" s="1102">
        <v>-6.6290139999999997E-2</v>
      </c>
      <c r="BX490" s="1072">
        <v>-2.2999999999999998</v>
      </c>
      <c r="BY490" s="1102">
        <v>-0.121856875</v>
      </c>
      <c r="BZ490" s="1102">
        <v>-6.6290139999999997E-2</v>
      </c>
      <c r="CA490" s="1072">
        <v>-2.2999999999999998</v>
      </c>
    </row>
    <row r="491" spans="1:79" ht="20.25" customHeight="1" x14ac:dyDescent="0.3">
      <c r="A491" s="993"/>
      <c r="B491" s="1002"/>
      <c r="C491" s="939" t="s">
        <v>441</v>
      </c>
      <c r="D491" s="982" t="s">
        <v>500</v>
      </c>
      <c r="E491" s="934"/>
      <c r="F491" s="954"/>
      <c r="G491" s="988">
        <v>35</v>
      </c>
      <c r="H491" s="1102"/>
      <c r="I491" s="1102"/>
      <c r="J491" s="1072">
        <v>0</v>
      </c>
      <c r="K491" s="1102"/>
      <c r="L491" s="1102"/>
      <c r="M491" s="1072">
        <v>0</v>
      </c>
      <c r="N491" s="1102"/>
      <c r="O491" s="1102"/>
      <c r="P491" s="1072">
        <v>0</v>
      </c>
      <c r="Q491" s="1102"/>
      <c r="R491" s="1102"/>
      <c r="S491" s="1072">
        <v>0</v>
      </c>
      <c r="T491" s="1102"/>
      <c r="U491" s="1102"/>
      <c r="V491" s="1072">
        <v>0</v>
      </c>
      <c r="W491" s="1102"/>
      <c r="X491" s="1102"/>
      <c r="Y491" s="1072">
        <v>0</v>
      </c>
      <c r="Z491" s="1102"/>
      <c r="AA491" s="1102"/>
      <c r="AB491" s="1072">
        <v>0</v>
      </c>
      <c r="AC491" s="1102"/>
      <c r="AD491" s="1102"/>
      <c r="AE491" s="1072">
        <v>0</v>
      </c>
      <c r="AF491" s="1102"/>
      <c r="AG491" s="1102"/>
      <c r="AH491" s="1072">
        <v>0</v>
      </c>
      <c r="AI491" s="1102"/>
      <c r="AJ491" s="1102"/>
      <c r="AK491" s="1072">
        <v>0</v>
      </c>
      <c r="AL491" s="1102"/>
      <c r="AM491" s="1102"/>
      <c r="AN491" s="1072">
        <v>0</v>
      </c>
      <c r="AO491" s="1102"/>
      <c r="AP491" s="1102"/>
      <c r="AQ491" s="1072">
        <v>0</v>
      </c>
      <c r="AR491" s="1102"/>
      <c r="AS491" s="1102"/>
      <c r="AT491" s="1072">
        <v>0</v>
      </c>
      <c r="AU491" s="1102"/>
      <c r="AV491" s="1102"/>
      <c r="AW491" s="1072">
        <v>0</v>
      </c>
      <c r="AX491" s="1102"/>
      <c r="AY491" s="1102"/>
      <c r="AZ491" s="1072">
        <v>0</v>
      </c>
      <c r="BA491" s="1102"/>
      <c r="BB491" s="1102"/>
      <c r="BC491" s="1072">
        <v>0</v>
      </c>
      <c r="BD491" s="1102"/>
      <c r="BE491" s="1102"/>
      <c r="BF491" s="1072">
        <v>0</v>
      </c>
      <c r="BG491" s="1102"/>
      <c r="BH491" s="1102"/>
      <c r="BI491" s="1072">
        <v>0</v>
      </c>
      <c r="BJ491" s="1102"/>
      <c r="BK491" s="1102"/>
      <c r="BL491" s="1072">
        <v>0</v>
      </c>
      <c r="BM491" s="1102"/>
      <c r="BN491" s="1102"/>
      <c r="BO491" s="1072">
        <v>0</v>
      </c>
      <c r="BP491" s="1102"/>
      <c r="BQ491" s="1102"/>
      <c r="BR491" s="1072">
        <v>0</v>
      </c>
      <c r="BS491" s="1102"/>
      <c r="BT491" s="1102"/>
      <c r="BU491" s="1072">
        <v>0</v>
      </c>
      <c r="BV491" s="1102"/>
      <c r="BW491" s="1102"/>
      <c r="BX491" s="1072">
        <v>0</v>
      </c>
      <c r="BY491" s="1102"/>
      <c r="BZ491" s="1102"/>
      <c r="CA491" s="1072">
        <v>0</v>
      </c>
    </row>
    <row r="492" spans="1:79" ht="19.5" x14ac:dyDescent="0.3">
      <c r="A492" s="993"/>
      <c r="B492" s="1002"/>
      <c r="C492" s="939" t="s">
        <v>439</v>
      </c>
      <c r="D492" s="1007" t="s">
        <v>86</v>
      </c>
      <c r="E492" s="937"/>
      <c r="F492" s="954" t="s">
        <v>245</v>
      </c>
      <c r="G492" s="988">
        <v>35</v>
      </c>
      <c r="H492" s="1201">
        <v>35</v>
      </c>
      <c r="I492" s="1201"/>
      <c r="J492" s="1201"/>
      <c r="K492" s="1201">
        <v>35</v>
      </c>
      <c r="L492" s="1201"/>
      <c r="M492" s="1201"/>
      <c r="N492" s="1201">
        <v>35</v>
      </c>
      <c r="O492" s="1201"/>
      <c r="P492" s="1201"/>
      <c r="Q492" s="1201">
        <v>35</v>
      </c>
      <c r="R492" s="1201"/>
      <c r="S492" s="1201"/>
      <c r="T492" s="1201">
        <v>35</v>
      </c>
      <c r="U492" s="1201"/>
      <c r="V492" s="1201"/>
      <c r="W492" s="1201">
        <v>35</v>
      </c>
      <c r="X492" s="1201"/>
      <c r="Y492" s="1201"/>
      <c r="Z492" s="1201">
        <v>35</v>
      </c>
      <c r="AA492" s="1201"/>
      <c r="AB492" s="1201"/>
      <c r="AC492" s="1201">
        <v>35</v>
      </c>
      <c r="AD492" s="1201"/>
      <c r="AE492" s="1201"/>
      <c r="AF492" s="1201">
        <v>35</v>
      </c>
      <c r="AG492" s="1201"/>
      <c r="AH492" s="1201"/>
      <c r="AI492" s="1201">
        <v>35</v>
      </c>
      <c r="AJ492" s="1201"/>
      <c r="AK492" s="1201"/>
      <c r="AL492" s="1201">
        <v>35</v>
      </c>
      <c r="AM492" s="1201"/>
      <c r="AN492" s="1201"/>
      <c r="AO492" s="1201">
        <v>35</v>
      </c>
      <c r="AP492" s="1201"/>
      <c r="AQ492" s="1201"/>
      <c r="AR492" s="1201">
        <v>35</v>
      </c>
      <c r="AS492" s="1201"/>
      <c r="AT492" s="1201"/>
      <c r="AU492" s="1201">
        <v>35</v>
      </c>
      <c r="AV492" s="1201"/>
      <c r="AW492" s="1201"/>
      <c r="AX492" s="1201">
        <v>35</v>
      </c>
      <c r="AY492" s="1201"/>
      <c r="AZ492" s="1201"/>
      <c r="BA492" s="1201">
        <v>35</v>
      </c>
      <c r="BB492" s="1201"/>
      <c r="BC492" s="1201"/>
      <c r="BD492" s="1201">
        <v>35</v>
      </c>
      <c r="BE492" s="1201"/>
      <c r="BF492" s="1201"/>
      <c r="BG492" s="1201">
        <v>35</v>
      </c>
      <c r="BH492" s="1201"/>
      <c r="BI492" s="1201"/>
      <c r="BJ492" s="1201">
        <v>35</v>
      </c>
      <c r="BK492" s="1201"/>
      <c r="BL492" s="1201"/>
      <c r="BM492" s="1201">
        <v>35</v>
      </c>
      <c r="BN492" s="1201"/>
      <c r="BO492" s="1201"/>
      <c r="BP492" s="1201">
        <v>35</v>
      </c>
      <c r="BQ492" s="1201"/>
      <c r="BR492" s="1201"/>
      <c r="BS492" s="1201">
        <v>35</v>
      </c>
      <c r="BT492" s="1201"/>
      <c r="BU492" s="1201"/>
      <c r="BV492" s="1201">
        <v>35</v>
      </c>
      <c r="BW492" s="1201"/>
      <c r="BX492" s="1201"/>
      <c r="BY492" s="1201">
        <v>35</v>
      </c>
      <c r="BZ492" s="1201"/>
      <c r="CA492" s="1201"/>
    </row>
    <row r="493" spans="1:79" ht="19.5" x14ac:dyDescent="0.3">
      <c r="A493" s="993"/>
      <c r="B493" s="1002"/>
      <c r="C493" s="939"/>
      <c r="D493" s="1007" t="s">
        <v>87</v>
      </c>
      <c r="E493" s="937"/>
      <c r="F493" s="954" t="s">
        <v>245</v>
      </c>
      <c r="G493" s="988">
        <v>35</v>
      </c>
      <c r="H493" s="1201">
        <v>35</v>
      </c>
      <c r="I493" s="1201"/>
      <c r="J493" s="1201"/>
      <c r="K493" s="1201">
        <v>35</v>
      </c>
      <c r="L493" s="1201"/>
      <c r="M493" s="1201"/>
      <c r="N493" s="1201">
        <v>35</v>
      </c>
      <c r="O493" s="1201"/>
      <c r="P493" s="1201"/>
      <c r="Q493" s="1201">
        <v>35</v>
      </c>
      <c r="R493" s="1201"/>
      <c r="S493" s="1201"/>
      <c r="T493" s="1201">
        <v>35</v>
      </c>
      <c r="U493" s="1201"/>
      <c r="V493" s="1201"/>
      <c r="W493" s="1201">
        <v>35</v>
      </c>
      <c r="X493" s="1201"/>
      <c r="Y493" s="1201"/>
      <c r="Z493" s="1201">
        <v>35</v>
      </c>
      <c r="AA493" s="1201"/>
      <c r="AB493" s="1201"/>
      <c r="AC493" s="1201">
        <v>35</v>
      </c>
      <c r="AD493" s="1201"/>
      <c r="AE493" s="1201"/>
      <c r="AF493" s="1201">
        <v>35</v>
      </c>
      <c r="AG493" s="1201"/>
      <c r="AH493" s="1201"/>
      <c r="AI493" s="1201">
        <v>35</v>
      </c>
      <c r="AJ493" s="1201"/>
      <c r="AK493" s="1201"/>
      <c r="AL493" s="1201">
        <v>35</v>
      </c>
      <c r="AM493" s="1201"/>
      <c r="AN493" s="1201"/>
      <c r="AO493" s="1201">
        <v>35</v>
      </c>
      <c r="AP493" s="1201"/>
      <c r="AQ493" s="1201"/>
      <c r="AR493" s="1201">
        <v>35</v>
      </c>
      <c r="AS493" s="1201"/>
      <c r="AT493" s="1201"/>
      <c r="AU493" s="1201">
        <v>35</v>
      </c>
      <c r="AV493" s="1201"/>
      <c r="AW493" s="1201"/>
      <c r="AX493" s="1201">
        <v>35</v>
      </c>
      <c r="AY493" s="1201"/>
      <c r="AZ493" s="1201"/>
      <c r="BA493" s="1201">
        <v>35</v>
      </c>
      <c r="BB493" s="1201"/>
      <c r="BC493" s="1201"/>
      <c r="BD493" s="1201">
        <v>35</v>
      </c>
      <c r="BE493" s="1201"/>
      <c r="BF493" s="1201"/>
      <c r="BG493" s="1201">
        <v>35</v>
      </c>
      <c r="BH493" s="1201"/>
      <c r="BI493" s="1201"/>
      <c r="BJ493" s="1201">
        <v>35</v>
      </c>
      <c r="BK493" s="1201"/>
      <c r="BL493" s="1201"/>
      <c r="BM493" s="1201">
        <v>35</v>
      </c>
      <c r="BN493" s="1201"/>
      <c r="BO493" s="1201"/>
      <c r="BP493" s="1201">
        <v>35</v>
      </c>
      <c r="BQ493" s="1201"/>
      <c r="BR493" s="1201"/>
      <c r="BS493" s="1201">
        <v>35</v>
      </c>
      <c r="BT493" s="1201"/>
      <c r="BU493" s="1201"/>
      <c r="BV493" s="1201">
        <v>35</v>
      </c>
      <c r="BW493" s="1201"/>
      <c r="BX493" s="1201"/>
      <c r="BY493" s="1201">
        <v>35</v>
      </c>
      <c r="BZ493" s="1201"/>
      <c r="CA493" s="1201"/>
    </row>
    <row r="494" spans="1:79" ht="19.5" x14ac:dyDescent="0.3">
      <c r="A494" s="993"/>
      <c r="B494" s="1002"/>
      <c r="C494" s="939"/>
      <c r="D494" s="1007" t="s">
        <v>86</v>
      </c>
      <c r="E494" s="937"/>
      <c r="F494" s="954" t="s">
        <v>245</v>
      </c>
      <c r="G494" s="988">
        <v>10</v>
      </c>
      <c r="H494" s="1201">
        <v>10.3</v>
      </c>
      <c r="I494" s="1201"/>
      <c r="J494" s="1201"/>
      <c r="K494" s="1201">
        <v>10.3</v>
      </c>
      <c r="L494" s="1201"/>
      <c r="M494" s="1201"/>
      <c r="N494" s="1201">
        <v>10.3</v>
      </c>
      <c r="O494" s="1201"/>
      <c r="P494" s="1201"/>
      <c r="Q494" s="1201">
        <v>10.3</v>
      </c>
      <c r="R494" s="1201"/>
      <c r="S494" s="1201"/>
      <c r="T494" s="1201">
        <v>10.3</v>
      </c>
      <c r="U494" s="1201"/>
      <c r="V494" s="1201"/>
      <c r="W494" s="1201">
        <v>10.3</v>
      </c>
      <c r="X494" s="1201"/>
      <c r="Y494" s="1201"/>
      <c r="Z494" s="1201">
        <v>10.3</v>
      </c>
      <c r="AA494" s="1201"/>
      <c r="AB494" s="1201"/>
      <c r="AC494" s="1201">
        <v>10.3</v>
      </c>
      <c r="AD494" s="1201"/>
      <c r="AE494" s="1201"/>
      <c r="AF494" s="1201">
        <v>10.3</v>
      </c>
      <c r="AG494" s="1201"/>
      <c r="AH494" s="1201"/>
      <c r="AI494" s="1201">
        <v>10.3</v>
      </c>
      <c r="AJ494" s="1201"/>
      <c r="AK494" s="1201"/>
      <c r="AL494" s="1201">
        <v>10.3</v>
      </c>
      <c r="AM494" s="1201"/>
      <c r="AN494" s="1201"/>
      <c r="AO494" s="1201">
        <v>10.3</v>
      </c>
      <c r="AP494" s="1201"/>
      <c r="AQ494" s="1201"/>
      <c r="AR494" s="1201">
        <v>10.3</v>
      </c>
      <c r="AS494" s="1201"/>
      <c r="AT494" s="1201"/>
      <c r="AU494" s="1201">
        <v>10.3</v>
      </c>
      <c r="AV494" s="1201"/>
      <c r="AW494" s="1201"/>
      <c r="AX494" s="1201">
        <v>10.3</v>
      </c>
      <c r="AY494" s="1201"/>
      <c r="AZ494" s="1201"/>
      <c r="BA494" s="1201">
        <v>10.3</v>
      </c>
      <c r="BB494" s="1201"/>
      <c r="BC494" s="1201"/>
      <c r="BD494" s="1201">
        <v>10.3</v>
      </c>
      <c r="BE494" s="1201"/>
      <c r="BF494" s="1201"/>
      <c r="BG494" s="1201">
        <v>10.3</v>
      </c>
      <c r="BH494" s="1201"/>
      <c r="BI494" s="1201"/>
      <c r="BJ494" s="1201">
        <v>10.3</v>
      </c>
      <c r="BK494" s="1201"/>
      <c r="BL494" s="1201"/>
      <c r="BM494" s="1201">
        <v>10.3</v>
      </c>
      <c r="BN494" s="1201"/>
      <c r="BO494" s="1201"/>
      <c r="BP494" s="1201">
        <v>10.3</v>
      </c>
      <c r="BQ494" s="1201"/>
      <c r="BR494" s="1201"/>
      <c r="BS494" s="1201">
        <v>10.3</v>
      </c>
      <c r="BT494" s="1201"/>
      <c r="BU494" s="1201"/>
      <c r="BV494" s="1201">
        <v>10.3</v>
      </c>
      <c r="BW494" s="1201"/>
      <c r="BX494" s="1201"/>
      <c r="BY494" s="1201">
        <v>10.3</v>
      </c>
      <c r="BZ494" s="1201"/>
      <c r="CA494" s="1201"/>
    </row>
    <row r="495" spans="1:79" ht="19.5" x14ac:dyDescent="0.3">
      <c r="A495" s="993"/>
      <c r="B495" s="1002"/>
      <c r="C495" s="939"/>
      <c r="D495" s="1007" t="s">
        <v>87</v>
      </c>
      <c r="E495" s="937"/>
      <c r="F495" s="954" t="s">
        <v>245</v>
      </c>
      <c r="G495" s="988">
        <v>10</v>
      </c>
      <c r="H495" s="1201">
        <v>10.3</v>
      </c>
      <c r="I495" s="1201"/>
      <c r="J495" s="1201"/>
      <c r="K495" s="1201">
        <v>10.3</v>
      </c>
      <c r="L495" s="1201"/>
      <c r="M495" s="1201"/>
      <c r="N495" s="1201">
        <v>10.3</v>
      </c>
      <c r="O495" s="1201"/>
      <c r="P495" s="1201"/>
      <c r="Q495" s="1201">
        <v>10.3</v>
      </c>
      <c r="R495" s="1201"/>
      <c r="S495" s="1201"/>
      <c r="T495" s="1201">
        <v>10.3</v>
      </c>
      <c r="U495" s="1201"/>
      <c r="V495" s="1201"/>
      <c r="W495" s="1201">
        <v>10.3</v>
      </c>
      <c r="X495" s="1201"/>
      <c r="Y495" s="1201"/>
      <c r="Z495" s="1201">
        <v>10.3</v>
      </c>
      <c r="AA495" s="1201"/>
      <c r="AB495" s="1201"/>
      <c r="AC495" s="1201">
        <v>10.3</v>
      </c>
      <c r="AD495" s="1201"/>
      <c r="AE495" s="1201"/>
      <c r="AF495" s="1201">
        <v>10.3</v>
      </c>
      <c r="AG495" s="1201"/>
      <c r="AH495" s="1201"/>
      <c r="AI495" s="1201">
        <v>10.3</v>
      </c>
      <c r="AJ495" s="1201"/>
      <c r="AK495" s="1201"/>
      <c r="AL495" s="1201">
        <v>10.3</v>
      </c>
      <c r="AM495" s="1201"/>
      <c r="AN495" s="1201"/>
      <c r="AO495" s="1201">
        <v>10.3</v>
      </c>
      <c r="AP495" s="1201"/>
      <c r="AQ495" s="1201"/>
      <c r="AR495" s="1201">
        <v>10.3</v>
      </c>
      <c r="AS495" s="1201"/>
      <c r="AT495" s="1201"/>
      <c r="AU495" s="1201">
        <v>10.3</v>
      </c>
      <c r="AV495" s="1201"/>
      <c r="AW495" s="1201"/>
      <c r="AX495" s="1201">
        <v>10.3</v>
      </c>
      <c r="AY495" s="1201"/>
      <c r="AZ495" s="1201"/>
      <c r="BA495" s="1201">
        <v>10.3</v>
      </c>
      <c r="BB495" s="1201"/>
      <c r="BC495" s="1201"/>
      <c r="BD495" s="1201">
        <v>10.3</v>
      </c>
      <c r="BE495" s="1201"/>
      <c r="BF495" s="1201"/>
      <c r="BG495" s="1201">
        <v>10.3</v>
      </c>
      <c r="BH495" s="1201"/>
      <c r="BI495" s="1201"/>
      <c r="BJ495" s="1201">
        <v>10.3</v>
      </c>
      <c r="BK495" s="1201"/>
      <c r="BL495" s="1201"/>
      <c r="BM495" s="1201">
        <v>10.3</v>
      </c>
      <c r="BN495" s="1201"/>
      <c r="BO495" s="1201"/>
      <c r="BP495" s="1201">
        <v>10.3</v>
      </c>
      <c r="BQ495" s="1201"/>
      <c r="BR495" s="1201"/>
      <c r="BS495" s="1201">
        <v>10.3</v>
      </c>
      <c r="BT495" s="1201"/>
      <c r="BU495" s="1201"/>
      <c r="BV495" s="1201">
        <v>10.3</v>
      </c>
      <c r="BW495" s="1201"/>
      <c r="BX495" s="1201"/>
      <c r="BY495" s="1201">
        <v>10.3</v>
      </c>
      <c r="BZ495" s="1201"/>
      <c r="CA495" s="1201"/>
    </row>
    <row r="496" spans="1:79" ht="19.5" x14ac:dyDescent="0.3">
      <c r="A496" s="993"/>
      <c r="B496" s="1002"/>
      <c r="C496" s="939" t="s">
        <v>440</v>
      </c>
      <c r="D496" s="1054" t="s">
        <v>250</v>
      </c>
      <c r="E496" s="937"/>
      <c r="F496" s="954"/>
      <c r="G496" s="988">
        <v>10</v>
      </c>
      <c r="H496" s="1102"/>
      <c r="I496" s="1102"/>
      <c r="J496" s="1072">
        <v>0</v>
      </c>
      <c r="K496" s="1102"/>
      <c r="L496" s="1102"/>
      <c r="M496" s="1072">
        <v>0</v>
      </c>
      <c r="N496" s="1102"/>
      <c r="O496" s="1102"/>
      <c r="P496" s="1072">
        <v>0</v>
      </c>
      <c r="Q496" s="1102"/>
      <c r="R496" s="1102"/>
      <c r="S496" s="1072">
        <v>0</v>
      </c>
      <c r="T496" s="1071">
        <v>0</v>
      </c>
      <c r="U496" s="1071">
        <v>1E-3</v>
      </c>
      <c r="V496" s="1072">
        <v>0.01</v>
      </c>
      <c r="W496" s="1102"/>
      <c r="X496" s="1102"/>
      <c r="Y496" s="1072">
        <v>0</v>
      </c>
      <c r="Z496" s="1102"/>
      <c r="AA496" s="1102"/>
      <c r="AB496" s="1072">
        <v>0</v>
      </c>
      <c r="AC496" s="1102"/>
      <c r="AD496" s="1102"/>
      <c r="AE496" s="1072">
        <v>0</v>
      </c>
      <c r="AF496" s="1102"/>
      <c r="AG496" s="1102"/>
      <c r="AH496" s="1072">
        <v>0</v>
      </c>
      <c r="AI496" s="1102"/>
      <c r="AJ496" s="1102"/>
      <c r="AK496" s="1072">
        <v>0</v>
      </c>
      <c r="AL496" s="1071">
        <v>0</v>
      </c>
      <c r="AM496" s="1071">
        <v>1E-3</v>
      </c>
      <c r="AN496" s="1072">
        <v>0.01</v>
      </c>
      <c r="AO496" s="1102"/>
      <c r="AP496" s="1102"/>
      <c r="AQ496" s="1072">
        <v>0</v>
      </c>
      <c r="AR496" s="1102"/>
      <c r="AS496" s="1102"/>
      <c r="AT496" s="1072">
        <v>0</v>
      </c>
      <c r="AU496" s="1102"/>
      <c r="AV496" s="1102"/>
      <c r="AW496" s="1072">
        <v>0</v>
      </c>
      <c r="AX496" s="1102"/>
      <c r="AY496" s="1102"/>
      <c r="AZ496" s="1072">
        <v>0</v>
      </c>
      <c r="BA496" s="1102"/>
      <c r="BB496" s="1102"/>
      <c r="BC496" s="1072">
        <v>0</v>
      </c>
      <c r="BD496" s="1102"/>
      <c r="BE496" s="1102"/>
      <c r="BF496" s="1072">
        <v>0</v>
      </c>
      <c r="BG496" s="1102"/>
      <c r="BH496" s="1102"/>
      <c r="BI496" s="1072">
        <v>0</v>
      </c>
      <c r="BJ496" s="1102"/>
      <c r="BK496" s="1102"/>
      <c r="BL496" s="1072">
        <v>0</v>
      </c>
      <c r="BM496" s="1102"/>
      <c r="BN496" s="1102"/>
      <c r="BO496" s="1072">
        <v>0</v>
      </c>
      <c r="BP496" s="1102"/>
      <c r="BQ496" s="1102"/>
      <c r="BR496" s="1072">
        <v>0</v>
      </c>
      <c r="BS496" s="1071">
        <v>0</v>
      </c>
      <c r="BT496" s="1071">
        <v>1E-3</v>
      </c>
      <c r="BU496" s="1072">
        <v>0.01</v>
      </c>
      <c r="BV496" s="1102"/>
      <c r="BW496" s="1102"/>
      <c r="BX496" s="1072">
        <v>0</v>
      </c>
      <c r="BY496" s="1102"/>
      <c r="BZ496" s="1102"/>
      <c r="CA496" s="1072">
        <v>0</v>
      </c>
    </row>
    <row r="497" spans="1:79" ht="19.5" x14ac:dyDescent="0.3">
      <c r="A497" s="1068"/>
      <c r="B497" s="1066"/>
      <c r="C497" s="939"/>
      <c r="D497" s="977" t="s">
        <v>17</v>
      </c>
      <c r="E497" s="937"/>
      <c r="F497" s="954"/>
      <c r="G497" s="988">
        <v>10</v>
      </c>
      <c r="H497" s="1071">
        <v>4.5999999999999999E-2</v>
      </c>
      <c r="I497" s="1071">
        <v>5.8999999999999997E-2</v>
      </c>
      <c r="J497" s="1072">
        <v>4</v>
      </c>
      <c r="K497" s="1071">
        <v>4.2999999999999997E-2</v>
      </c>
      <c r="L497" s="1071">
        <v>0.06</v>
      </c>
      <c r="M497" s="1072">
        <v>4</v>
      </c>
      <c r="N497" s="1071">
        <v>4.2000000000000003E-2</v>
      </c>
      <c r="O497" s="1071">
        <v>0.06</v>
      </c>
      <c r="P497" s="1072">
        <v>4</v>
      </c>
      <c r="Q497" s="1071">
        <v>4.2000000000000003E-2</v>
      </c>
      <c r="R497" s="1071">
        <v>6.0999999999999999E-2</v>
      </c>
      <c r="S497" s="1072">
        <v>4</v>
      </c>
      <c r="T497" s="1071">
        <v>3.9E-2</v>
      </c>
      <c r="U497" s="1071">
        <v>6.0999999999999999E-2</v>
      </c>
      <c r="V497" s="1072">
        <v>4</v>
      </c>
      <c r="W497" s="1071">
        <v>4.3999999999999997E-2</v>
      </c>
      <c r="X497" s="1071">
        <v>6.3E-2</v>
      </c>
      <c r="Y497" s="1072">
        <v>4</v>
      </c>
      <c r="Z497" s="1071">
        <v>4.9000000000000002E-2</v>
      </c>
      <c r="AA497" s="1071">
        <v>6.4000000000000001E-2</v>
      </c>
      <c r="AB497" s="1072">
        <v>5</v>
      </c>
      <c r="AC497" s="1071">
        <v>5.1999999999999998E-2</v>
      </c>
      <c r="AD497" s="1071">
        <v>6.2E-2</v>
      </c>
      <c r="AE497" s="1072">
        <v>5</v>
      </c>
      <c r="AF497" s="1071">
        <v>4.7E-2</v>
      </c>
      <c r="AG497" s="1071">
        <v>5.8000000000000003E-2</v>
      </c>
      <c r="AH497" s="1072">
        <v>4</v>
      </c>
      <c r="AI497" s="1071">
        <v>0.05</v>
      </c>
      <c r="AJ497" s="1071">
        <v>5.6000000000000001E-2</v>
      </c>
      <c r="AK497" s="1072">
        <v>4</v>
      </c>
      <c r="AL497" s="1071">
        <v>0.05</v>
      </c>
      <c r="AM497" s="1071">
        <v>5.6000000000000001E-2</v>
      </c>
      <c r="AN497" s="1072">
        <v>4</v>
      </c>
      <c r="AO497" s="1071">
        <v>5.0999999999999997E-2</v>
      </c>
      <c r="AP497" s="1071">
        <v>5.6000000000000001E-2</v>
      </c>
      <c r="AQ497" s="1072">
        <v>4</v>
      </c>
      <c r="AR497" s="1071">
        <v>4.7E-2</v>
      </c>
      <c r="AS497" s="1071">
        <v>5.6000000000000001E-2</v>
      </c>
      <c r="AT497" s="1072">
        <v>4</v>
      </c>
      <c r="AU497" s="1071">
        <v>5.0999999999999997E-2</v>
      </c>
      <c r="AV497" s="1071">
        <v>5.6000000000000001E-2</v>
      </c>
      <c r="AW497" s="1072">
        <v>4</v>
      </c>
      <c r="AX497" s="1071">
        <v>0.153</v>
      </c>
      <c r="AY497" s="1071">
        <v>6.9000000000000006E-2</v>
      </c>
      <c r="AZ497" s="1072">
        <v>9</v>
      </c>
      <c r="BA497" s="1071">
        <v>4.9000000000000002E-2</v>
      </c>
      <c r="BB497" s="1071">
        <v>5.7000000000000002E-2</v>
      </c>
      <c r="BC497" s="1072">
        <v>4</v>
      </c>
      <c r="BD497" s="1071">
        <v>5.7000000000000002E-2</v>
      </c>
      <c r="BE497" s="1071">
        <v>6.2E-2</v>
      </c>
      <c r="BF497" s="1072">
        <v>5</v>
      </c>
      <c r="BG497" s="1071">
        <v>5.8000000000000003E-2</v>
      </c>
      <c r="BH497" s="1071">
        <v>6.5000000000000002E-2</v>
      </c>
      <c r="BI497" s="1072">
        <v>5</v>
      </c>
      <c r="BJ497" s="1071">
        <v>6.7000000000000004E-2</v>
      </c>
      <c r="BK497" s="1071">
        <v>6.8000000000000005E-2</v>
      </c>
      <c r="BL497" s="1072">
        <v>5</v>
      </c>
      <c r="BM497" s="1071">
        <v>6.8000000000000005E-2</v>
      </c>
      <c r="BN497" s="1071">
        <v>6.9000000000000006E-2</v>
      </c>
      <c r="BO497" s="1072">
        <v>5</v>
      </c>
      <c r="BP497" s="1071">
        <v>7.1999999999999995E-2</v>
      </c>
      <c r="BQ497" s="1071">
        <v>6.9000000000000006E-2</v>
      </c>
      <c r="BR497" s="1072">
        <v>6</v>
      </c>
      <c r="BS497" s="1071">
        <v>6.8000000000000005E-2</v>
      </c>
      <c r="BT497" s="1071">
        <v>6.7000000000000004E-2</v>
      </c>
      <c r="BU497" s="1072">
        <v>5</v>
      </c>
      <c r="BV497" s="1071">
        <v>7.0000000000000007E-2</v>
      </c>
      <c r="BW497" s="1071">
        <v>6.5000000000000002E-2</v>
      </c>
      <c r="BX497" s="1072">
        <v>5</v>
      </c>
      <c r="BY497" s="1071">
        <v>6.0999999999999999E-2</v>
      </c>
      <c r="BZ497" s="1071">
        <v>6.2E-2</v>
      </c>
      <c r="CA497" s="1072">
        <v>5</v>
      </c>
    </row>
    <row r="498" spans="1:79" ht="19.5" x14ac:dyDescent="0.3">
      <c r="A498" s="993"/>
      <c r="B498" s="1002"/>
      <c r="C498" s="939"/>
      <c r="D498" s="977" t="s">
        <v>18</v>
      </c>
      <c r="E498" s="937"/>
      <c r="F498" s="954"/>
      <c r="G498" s="988">
        <v>10</v>
      </c>
      <c r="H498" s="1071">
        <v>4.3999999999999997E-2</v>
      </c>
      <c r="I498" s="1071">
        <v>2.8000000000000001E-2</v>
      </c>
      <c r="J498" s="1072">
        <v>3</v>
      </c>
      <c r="K498" s="1071">
        <v>4.1000000000000002E-2</v>
      </c>
      <c r="L498" s="1071">
        <v>2.9000000000000001E-2</v>
      </c>
      <c r="M498" s="1072">
        <v>3</v>
      </c>
      <c r="N498" s="1071">
        <v>0.04</v>
      </c>
      <c r="O498" s="1071">
        <v>2.9000000000000001E-2</v>
      </c>
      <c r="P498" s="1072">
        <v>3</v>
      </c>
      <c r="Q498" s="1071">
        <v>3.6999999999999998E-2</v>
      </c>
      <c r="R498" s="1071">
        <v>2.8000000000000001E-2</v>
      </c>
      <c r="S498" s="1072">
        <v>3</v>
      </c>
      <c r="T498" s="1071">
        <v>3.5000000000000003E-2</v>
      </c>
      <c r="U498" s="1071">
        <v>2.8000000000000001E-2</v>
      </c>
      <c r="V498" s="1072">
        <v>3</v>
      </c>
      <c r="W498" s="1071">
        <v>3.6999999999999998E-2</v>
      </c>
      <c r="X498" s="1071">
        <v>2.9000000000000001E-2</v>
      </c>
      <c r="Y498" s="1072">
        <v>3</v>
      </c>
      <c r="Z498" s="1071">
        <v>4.2000000000000003E-2</v>
      </c>
      <c r="AA498" s="1071">
        <v>2.9000000000000001E-2</v>
      </c>
      <c r="AB498" s="1072">
        <v>3</v>
      </c>
      <c r="AC498" s="1071">
        <v>4.2000000000000003E-2</v>
      </c>
      <c r="AD498" s="1071">
        <v>2.9000000000000001E-2</v>
      </c>
      <c r="AE498" s="1072">
        <v>3</v>
      </c>
      <c r="AF498" s="1071">
        <v>4.3999999999999997E-2</v>
      </c>
      <c r="AG498" s="1071">
        <v>2.8000000000000001E-2</v>
      </c>
      <c r="AH498" s="1072">
        <v>3</v>
      </c>
      <c r="AI498" s="1071">
        <v>4.7500000000000001E-2</v>
      </c>
      <c r="AJ498" s="1071">
        <v>2.9000000000000001E-2</v>
      </c>
      <c r="AK498" s="1072">
        <v>3</v>
      </c>
      <c r="AL498" s="1071">
        <v>5.3999999999999999E-2</v>
      </c>
      <c r="AM498" s="1071">
        <v>2.9000000000000001E-2</v>
      </c>
      <c r="AN498" s="1072">
        <v>3</v>
      </c>
      <c r="AO498" s="1071">
        <v>5.1999999999999998E-2</v>
      </c>
      <c r="AP498" s="1071">
        <v>3.1E-2</v>
      </c>
      <c r="AQ498" s="1072">
        <v>3</v>
      </c>
      <c r="AR498" s="1071">
        <v>5.1999999999999998E-2</v>
      </c>
      <c r="AS498" s="1071">
        <v>0.03</v>
      </c>
      <c r="AT498" s="1072">
        <v>3</v>
      </c>
      <c r="AU498" s="1071">
        <v>5.1999999999999998E-2</v>
      </c>
      <c r="AV498" s="1071">
        <v>2.9000000000000001E-2</v>
      </c>
      <c r="AW498" s="1072">
        <v>3</v>
      </c>
      <c r="AX498" s="1071">
        <v>8.9999999999999993E-3</v>
      </c>
      <c r="AY498" s="1071">
        <v>8.9999999999999993E-3</v>
      </c>
      <c r="AZ498" s="1072">
        <v>1</v>
      </c>
      <c r="BA498" s="1071">
        <v>5.0999999999999997E-2</v>
      </c>
      <c r="BB498" s="1071">
        <v>2.9000000000000001E-2</v>
      </c>
      <c r="BC498" s="1072">
        <v>3</v>
      </c>
      <c r="BD498" s="1071">
        <v>4.8000000000000001E-2</v>
      </c>
      <c r="BE498" s="1071">
        <v>3.1E-2</v>
      </c>
      <c r="BF498" s="1072">
        <v>3</v>
      </c>
      <c r="BG498" s="1071">
        <v>0.05</v>
      </c>
      <c r="BH498" s="1071">
        <v>3.2000000000000001E-2</v>
      </c>
      <c r="BI498" s="1072">
        <v>3</v>
      </c>
      <c r="BJ498" s="1071">
        <v>0.05</v>
      </c>
      <c r="BK498" s="1071">
        <v>3.2000000000000001E-2</v>
      </c>
      <c r="BL498" s="1072">
        <v>3</v>
      </c>
      <c r="BM498" s="1071">
        <v>5.5E-2</v>
      </c>
      <c r="BN498" s="1071">
        <v>3.1E-2</v>
      </c>
      <c r="BO498" s="1072">
        <v>4</v>
      </c>
      <c r="BP498" s="1071">
        <v>0.05</v>
      </c>
      <c r="BQ498" s="1071">
        <v>3.1E-2</v>
      </c>
      <c r="BR498" s="1072">
        <v>3</v>
      </c>
      <c r="BS498" s="1071">
        <v>5.2499999999999998E-2</v>
      </c>
      <c r="BT498" s="1071">
        <v>3.2000000000000001E-2</v>
      </c>
      <c r="BU498" s="1072">
        <v>3</v>
      </c>
      <c r="BV498" s="1071">
        <v>4.5999999999999999E-2</v>
      </c>
      <c r="BW498" s="1071">
        <v>3.1E-2</v>
      </c>
      <c r="BX498" s="1072">
        <v>3</v>
      </c>
      <c r="BY498" s="1071">
        <v>4.7E-2</v>
      </c>
      <c r="BZ498" s="1071">
        <v>2.9000000000000001E-2</v>
      </c>
      <c r="CA498" s="1072">
        <v>3</v>
      </c>
    </row>
    <row r="499" spans="1:79" ht="19.5" x14ac:dyDescent="0.3">
      <c r="A499" s="993"/>
      <c r="B499" s="1002"/>
      <c r="C499" s="939"/>
      <c r="D499" s="977" t="s">
        <v>19</v>
      </c>
      <c r="E499" s="937"/>
      <c r="F499" s="954"/>
      <c r="G499" s="988">
        <v>10</v>
      </c>
      <c r="H499" s="1071">
        <v>2.9000000000000001E-2</v>
      </c>
      <c r="I499" s="1071">
        <v>2.8000000000000001E-2</v>
      </c>
      <c r="J499" s="1072">
        <v>2</v>
      </c>
      <c r="K499" s="1071">
        <v>2.7E-2</v>
      </c>
      <c r="L499" s="1071">
        <v>2.8000000000000001E-2</v>
      </c>
      <c r="M499" s="1072">
        <v>2</v>
      </c>
      <c r="N499" s="1071">
        <v>2.7E-2</v>
      </c>
      <c r="O499" s="1071">
        <v>2.8000000000000001E-2</v>
      </c>
      <c r="P499" s="1072">
        <v>2</v>
      </c>
      <c r="Q499" s="1071">
        <v>2.5999999999999999E-2</v>
      </c>
      <c r="R499" s="1071">
        <v>2.7E-2</v>
      </c>
      <c r="S499" s="1072">
        <v>2</v>
      </c>
      <c r="T499" s="1071">
        <v>2.5000000000000001E-2</v>
      </c>
      <c r="U499" s="1071">
        <v>2.7E-2</v>
      </c>
      <c r="V499" s="1072">
        <v>2</v>
      </c>
      <c r="W499" s="1071">
        <v>2.4E-2</v>
      </c>
      <c r="X499" s="1071">
        <v>2.7E-2</v>
      </c>
      <c r="Y499" s="1072">
        <v>2</v>
      </c>
      <c r="Z499" s="1071">
        <v>2.8000000000000001E-2</v>
      </c>
      <c r="AA499" s="1071">
        <v>2.8000000000000001E-2</v>
      </c>
      <c r="AB499" s="1072">
        <v>2</v>
      </c>
      <c r="AC499" s="1071">
        <v>2.8000000000000001E-2</v>
      </c>
      <c r="AD499" s="1071">
        <v>2.7E-2</v>
      </c>
      <c r="AE499" s="1072">
        <v>2</v>
      </c>
      <c r="AF499" s="1071">
        <v>3.1E-2</v>
      </c>
      <c r="AG499" s="1071">
        <v>2.5999999999999999E-2</v>
      </c>
      <c r="AH499" s="1072">
        <v>2</v>
      </c>
      <c r="AI499" s="1071">
        <v>3.1E-2</v>
      </c>
      <c r="AJ499" s="1071">
        <v>2.5000000000000001E-2</v>
      </c>
      <c r="AK499" s="1072">
        <v>2</v>
      </c>
      <c r="AL499" s="1071">
        <v>3.3000000000000002E-2</v>
      </c>
      <c r="AM499" s="1071">
        <v>2.6249999999999999E-2</v>
      </c>
      <c r="AN499" s="1072">
        <v>2</v>
      </c>
      <c r="AO499" s="1071">
        <v>3.3750000000000002E-2</v>
      </c>
      <c r="AP499" s="1071">
        <v>2.7E-2</v>
      </c>
      <c r="AQ499" s="1072">
        <v>2</v>
      </c>
      <c r="AR499" s="1071">
        <v>3.5999999999999997E-2</v>
      </c>
      <c r="AS499" s="1071">
        <v>2.9000000000000001E-2</v>
      </c>
      <c r="AT499" s="1072">
        <v>3</v>
      </c>
      <c r="AU499" s="1071">
        <v>3.5000000000000003E-2</v>
      </c>
      <c r="AV499" s="1071">
        <v>2.6249999999999999E-2</v>
      </c>
      <c r="AW499" s="1072">
        <v>2</v>
      </c>
      <c r="AX499" s="1071">
        <v>8.9999999999999993E-3</v>
      </c>
      <c r="AY499" s="1071">
        <v>6.0000000000000001E-3</v>
      </c>
      <c r="AZ499" s="1072">
        <v>1</v>
      </c>
      <c r="BA499" s="1071">
        <v>3.4000000000000002E-2</v>
      </c>
      <c r="BB499" s="1071">
        <v>2.9000000000000001E-2</v>
      </c>
      <c r="BC499" s="1072">
        <v>3</v>
      </c>
      <c r="BD499" s="1071">
        <v>3.2000000000000001E-2</v>
      </c>
      <c r="BE499" s="1071">
        <v>2.8000000000000001E-2</v>
      </c>
      <c r="BF499" s="1072">
        <v>2</v>
      </c>
      <c r="BG499" s="1071">
        <v>3.5000000000000003E-2</v>
      </c>
      <c r="BH499" s="1071">
        <v>2.9000000000000001E-2</v>
      </c>
      <c r="BI499" s="1072">
        <v>3</v>
      </c>
      <c r="BJ499" s="1071">
        <v>3.5999999999999997E-2</v>
      </c>
      <c r="BK499" s="1071">
        <v>0.03</v>
      </c>
      <c r="BL499" s="1072">
        <v>3</v>
      </c>
      <c r="BM499" s="1071">
        <v>3.5000000000000003E-2</v>
      </c>
      <c r="BN499" s="1071">
        <v>3.1E-2</v>
      </c>
      <c r="BO499" s="1072">
        <v>3</v>
      </c>
      <c r="BP499" s="1071">
        <v>3.7999999999999999E-2</v>
      </c>
      <c r="BQ499" s="1071">
        <v>3.1E-2</v>
      </c>
      <c r="BR499" s="1072">
        <v>3</v>
      </c>
      <c r="BS499" s="1071">
        <v>3.9E-2</v>
      </c>
      <c r="BT499" s="1071">
        <v>0.03</v>
      </c>
      <c r="BU499" s="1072">
        <v>3</v>
      </c>
      <c r="BV499" s="1071">
        <v>3.4000000000000002E-2</v>
      </c>
      <c r="BW499" s="1071">
        <v>2.8000000000000001E-2</v>
      </c>
      <c r="BX499" s="1072">
        <v>2</v>
      </c>
      <c r="BY499" s="1071">
        <v>3.4000000000000002E-2</v>
      </c>
      <c r="BZ499" s="1071">
        <v>2.8000000000000001E-2</v>
      </c>
      <c r="CA499" s="1072">
        <v>2</v>
      </c>
    </row>
    <row r="500" spans="1:79" ht="19.5" x14ac:dyDescent="0.3">
      <c r="A500" s="993"/>
      <c r="B500" s="1002"/>
      <c r="C500" s="939"/>
      <c r="D500" s="977" t="s">
        <v>21</v>
      </c>
      <c r="E500" s="937"/>
      <c r="F500" s="954"/>
      <c r="G500" s="988">
        <v>10</v>
      </c>
      <c r="H500" s="1071">
        <v>2.4E-2</v>
      </c>
      <c r="I500" s="1071">
        <v>1.7999999999999999E-2</v>
      </c>
      <c r="J500" s="1072">
        <v>2</v>
      </c>
      <c r="K500" s="1071">
        <v>2.4E-2</v>
      </c>
      <c r="L500" s="1071">
        <v>1.7999999999999999E-2</v>
      </c>
      <c r="M500" s="1072">
        <v>2</v>
      </c>
      <c r="N500" s="1071">
        <v>0.02</v>
      </c>
      <c r="O500" s="1071">
        <v>1.7999999999999999E-2</v>
      </c>
      <c r="P500" s="1072">
        <v>2</v>
      </c>
      <c r="Q500" s="1071">
        <v>2.1000000000000001E-2</v>
      </c>
      <c r="R500" s="1071">
        <v>1.7999999999999999E-2</v>
      </c>
      <c r="S500" s="1072">
        <v>2</v>
      </c>
      <c r="T500" s="1071">
        <v>1.7999999999999999E-2</v>
      </c>
      <c r="U500" s="1071">
        <v>1.7999999999999999E-2</v>
      </c>
      <c r="V500" s="1072">
        <v>1</v>
      </c>
      <c r="W500" s="1071">
        <v>1.7000000000000001E-2</v>
      </c>
      <c r="X500" s="1071">
        <v>1.7000000000000001E-2</v>
      </c>
      <c r="Y500" s="1072">
        <v>1</v>
      </c>
      <c r="Z500" s="1071">
        <v>0.02</v>
      </c>
      <c r="AA500" s="1071">
        <v>1.7999999999999999E-2</v>
      </c>
      <c r="AB500" s="1072">
        <v>2</v>
      </c>
      <c r="AC500" s="1071">
        <v>2.8000000000000001E-2</v>
      </c>
      <c r="AD500" s="1071">
        <v>1.7999999999999999E-2</v>
      </c>
      <c r="AE500" s="1072">
        <v>2</v>
      </c>
      <c r="AF500" s="1071">
        <v>2.7E-2</v>
      </c>
      <c r="AG500" s="1071">
        <v>1.7999999999999999E-2</v>
      </c>
      <c r="AH500" s="1072">
        <v>2</v>
      </c>
      <c r="AI500" s="1071">
        <v>2.8000000000000001E-2</v>
      </c>
      <c r="AJ500" s="1071">
        <v>1.7999999999999999E-2</v>
      </c>
      <c r="AK500" s="1072">
        <v>2</v>
      </c>
      <c r="AL500" s="1071">
        <v>2.9000000000000001E-2</v>
      </c>
      <c r="AM500" s="1071">
        <v>1.7999999999999999E-2</v>
      </c>
      <c r="AN500" s="1072">
        <v>2</v>
      </c>
      <c r="AO500" s="1071">
        <v>2.5999999999999999E-2</v>
      </c>
      <c r="AP500" s="1071">
        <v>1.9E-2</v>
      </c>
      <c r="AQ500" s="1072">
        <v>2</v>
      </c>
      <c r="AR500" s="1071">
        <v>2.9000000000000001E-2</v>
      </c>
      <c r="AS500" s="1071">
        <v>1.9E-2</v>
      </c>
      <c r="AT500" s="1072">
        <v>2</v>
      </c>
      <c r="AU500" s="1071">
        <v>2.7E-2</v>
      </c>
      <c r="AV500" s="1071">
        <v>1.9E-2</v>
      </c>
      <c r="AW500" s="1072">
        <v>2</v>
      </c>
      <c r="AX500" s="1071">
        <v>6.5000000000000002E-2</v>
      </c>
      <c r="AY500" s="1071">
        <v>4.1000000000000002E-2</v>
      </c>
      <c r="AZ500" s="1072">
        <v>4</v>
      </c>
      <c r="BA500" s="1071">
        <v>2.9000000000000001E-2</v>
      </c>
      <c r="BB500" s="1071">
        <v>1.9E-2</v>
      </c>
      <c r="BC500" s="1072">
        <v>2</v>
      </c>
      <c r="BD500" s="1071">
        <v>2.7E-2</v>
      </c>
      <c r="BE500" s="1071">
        <v>1.9E-2</v>
      </c>
      <c r="BF500" s="1072">
        <v>2</v>
      </c>
      <c r="BG500" s="1071">
        <v>2.9000000000000001E-2</v>
      </c>
      <c r="BH500" s="1071">
        <v>0.02</v>
      </c>
      <c r="BI500" s="1072">
        <v>2</v>
      </c>
      <c r="BJ500" s="1071">
        <v>2.9000000000000001E-2</v>
      </c>
      <c r="BK500" s="1071">
        <v>2.1000000000000001E-2</v>
      </c>
      <c r="BL500" s="1072">
        <v>2</v>
      </c>
      <c r="BM500" s="1071">
        <v>2.9000000000000001E-2</v>
      </c>
      <c r="BN500" s="1071">
        <v>0.02</v>
      </c>
      <c r="BO500" s="1072">
        <v>2</v>
      </c>
      <c r="BP500" s="1071">
        <v>0.03</v>
      </c>
      <c r="BQ500" s="1071">
        <v>0.02</v>
      </c>
      <c r="BR500" s="1072">
        <v>2</v>
      </c>
      <c r="BS500" s="1071">
        <v>0.03</v>
      </c>
      <c r="BT500" s="1071">
        <v>0.02</v>
      </c>
      <c r="BU500" s="1072">
        <v>2</v>
      </c>
      <c r="BV500" s="1071">
        <v>3.2000000000000001E-2</v>
      </c>
      <c r="BW500" s="1071">
        <v>1.7999999999999999E-2</v>
      </c>
      <c r="BX500" s="1072">
        <v>2</v>
      </c>
      <c r="BY500" s="1071">
        <v>2.9000000000000001E-2</v>
      </c>
      <c r="BZ500" s="1071">
        <v>1.9E-2</v>
      </c>
      <c r="CA500" s="1072">
        <v>2</v>
      </c>
    </row>
    <row r="501" spans="1:79" ht="19.5" x14ac:dyDescent="0.3">
      <c r="A501" s="993"/>
      <c r="B501" s="1002"/>
      <c r="C501" s="939"/>
      <c r="D501" s="977" t="s">
        <v>24</v>
      </c>
      <c r="E501" s="937"/>
      <c r="F501" s="954"/>
      <c r="G501" s="988">
        <v>10</v>
      </c>
      <c r="H501" s="1071">
        <v>0.02</v>
      </c>
      <c r="I501" s="1071">
        <v>0.01</v>
      </c>
      <c r="J501" s="1072">
        <v>1</v>
      </c>
      <c r="K501" s="1071">
        <v>1.9E-2</v>
      </c>
      <c r="L501" s="1071">
        <v>0.01</v>
      </c>
      <c r="M501" s="1072">
        <v>1</v>
      </c>
      <c r="N501" s="1071">
        <v>1.9E-2</v>
      </c>
      <c r="O501" s="1071">
        <v>0.01</v>
      </c>
      <c r="P501" s="1072">
        <v>1</v>
      </c>
      <c r="Q501" s="1071">
        <v>0.02</v>
      </c>
      <c r="R501" s="1071">
        <v>0.01</v>
      </c>
      <c r="S501" s="1072">
        <v>1</v>
      </c>
      <c r="T501" s="1071">
        <v>1.8749999999999999E-2</v>
      </c>
      <c r="U501" s="1071">
        <v>0.01</v>
      </c>
      <c r="V501" s="1072">
        <v>1</v>
      </c>
      <c r="W501" s="1071">
        <v>1.9E-2</v>
      </c>
      <c r="X501" s="1071">
        <v>0.01</v>
      </c>
      <c r="Y501" s="1072">
        <v>1</v>
      </c>
      <c r="Z501" s="1071">
        <v>1.9E-2</v>
      </c>
      <c r="AA501" s="1071">
        <v>0.01</v>
      </c>
      <c r="AB501" s="1072">
        <v>1</v>
      </c>
      <c r="AC501" s="1071">
        <v>0.02</v>
      </c>
      <c r="AD501" s="1071">
        <v>8.9999999999999993E-3</v>
      </c>
      <c r="AE501" s="1072">
        <v>1</v>
      </c>
      <c r="AF501" s="1071">
        <v>1.8749999999999999E-2</v>
      </c>
      <c r="AG501" s="1071">
        <v>8.9999999999999993E-3</v>
      </c>
      <c r="AH501" s="1072">
        <v>1</v>
      </c>
      <c r="AI501" s="1071">
        <v>0.02</v>
      </c>
      <c r="AJ501" s="1071">
        <v>8.9999999999999993E-3</v>
      </c>
      <c r="AK501" s="1072">
        <v>1</v>
      </c>
      <c r="AL501" s="1071">
        <v>0.02</v>
      </c>
      <c r="AM501" s="1071">
        <v>8.9999999999999993E-3</v>
      </c>
      <c r="AN501" s="1072">
        <v>1</v>
      </c>
      <c r="AO501" s="1071">
        <v>0.02</v>
      </c>
      <c r="AP501" s="1071">
        <v>8.9999999999999993E-3</v>
      </c>
      <c r="AQ501" s="1072">
        <v>1</v>
      </c>
      <c r="AR501" s="1071">
        <v>2.1999999999999999E-2</v>
      </c>
      <c r="AS501" s="1071">
        <v>8.9999999999999993E-3</v>
      </c>
      <c r="AT501" s="1072">
        <v>1</v>
      </c>
      <c r="AU501" s="1071">
        <v>2.1000000000000001E-2</v>
      </c>
      <c r="AV501" s="1071">
        <v>8.9999999999999993E-3</v>
      </c>
      <c r="AW501" s="1072">
        <v>1</v>
      </c>
      <c r="AX501" s="1071">
        <v>0.02</v>
      </c>
      <c r="AY501" s="1071">
        <v>8.9999999999999993E-3</v>
      </c>
      <c r="AZ501" s="1072">
        <v>1</v>
      </c>
      <c r="BA501" s="1071">
        <v>1.7999999999999999E-2</v>
      </c>
      <c r="BB501" s="1071">
        <v>8.9999999999999993E-3</v>
      </c>
      <c r="BC501" s="1072">
        <v>1</v>
      </c>
      <c r="BD501" s="1071">
        <v>0.02</v>
      </c>
      <c r="BE501" s="1071">
        <v>8.9999999999999993E-3</v>
      </c>
      <c r="BF501" s="1072">
        <v>1</v>
      </c>
      <c r="BG501" s="1071">
        <v>0.02</v>
      </c>
      <c r="BH501" s="1071">
        <v>8.9999999999999993E-3</v>
      </c>
      <c r="BI501" s="1072">
        <v>1</v>
      </c>
      <c r="BJ501" s="1071">
        <v>2.1000000000000001E-2</v>
      </c>
      <c r="BK501" s="1071">
        <v>0.01</v>
      </c>
      <c r="BL501" s="1072">
        <v>1</v>
      </c>
      <c r="BM501" s="1071">
        <v>2.1999999999999999E-2</v>
      </c>
      <c r="BN501" s="1071">
        <v>1.0999999999999999E-2</v>
      </c>
      <c r="BO501" s="1072">
        <v>1</v>
      </c>
      <c r="BP501" s="1071">
        <v>2.1999999999999999E-2</v>
      </c>
      <c r="BQ501" s="1071">
        <v>1.0999999999999999E-2</v>
      </c>
      <c r="BR501" s="1072">
        <v>1</v>
      </c>
      <c r="BS501" s="1071">
        <v>2.1000000000000001E-2</v>
      </c>
      <c r="BT501" s="1071">
        <v>8.9999999999999993E-3</v>
      </c>
      <c r="BU501" s="1072">
        <v>1</v>
      </c>
      <c r="BV501" s="1071">
        <v>0.02</v>
      </c>
      <c r="BW501" s="1071">
        <v>8.9999999999999993E-3</v>
      </c>
      <c r="BX501" s="1072">
        <v>1</v>
      </c>
      <c r="BY501" s="1071">
        <v>0.02</v>
      </c>
      <c r="BZ501" s="1071">
        <v>0.01</v>
      </c>
      <c r="CA501" s="1072">
        <v>1</v>
      </c>
    </row>
    <row r="502" spans="1:79" ht="19.5" x14ac:dyDescent="0.3">
      <c r="A502" s="993"/>
      <c r="B502" s="1002"/>
      <c r="C502" s="939"/>
      <c r="D502" s="977" t="s">
        <v>32</v>
      </c>
      <c r="E502" s="937"/>
      <c r="F502" s="954"/>
      <c r="G502" s="988">
        <v>10</v>
      </c>
      <c r="H502" s="1071">
        <v>3.2000000000000001E-2</v>
      </c>
      <c r="I502" s="1071">
        <v>8.0000000000000002E-3</v>
      </c>
      <c r="J502" s="1072">
        <v>2</v>
      </c>
      <c r="K502" s="1071">
        <v>3.3000000000000002E-2</v>
      </c>
      <c r="L502" s="1071">
        <v>8.9999999999999993E-3</v>
      </c>
      <c r="M502" s="1072">
        <v>2</v>
      </c>
      <c r="N502" s="1071">
        <v>3.3000000000000002E-2</v>
      </c>
      <c r="O502" s="1071">
        <v>8.9999999999999993E-3</v>
      </c>
      <c r="P502" s="1072">
        <v>2</v>
      </c>
      <c r="Q502" s="1071">
        <v>3.2000000000000001E-2</v>
      </c>
      <c r="R502" s="1071">
        <v>7.0000000000000001E-3</v>
      </c>
      <c r="S502" s="1072">
        <v>2</v>
      </c>
      <c r="T502" s="1071">
        <v>2.3E-2</v>
      </c>
      <c r="U502" s="1071">
        <v>-4.0000000000000001E-3</v>
      </c>
      <c r="V502" s="1072">
        <v>1</v>
      </c>
      <c r="W502" s="1071">
        <v>1.7999999999999999E-2</v>
      </c>
      <c r="X502" s="1071">
        <v>-1.0999999999999999E-2</v>
      </c>
      <c r="Y502" s="1072">
        <v>1</v>
      </c>
      <c r="Z502" s="1071">
        <v>0.02</v>
      </c>
      <c r="AA502" s="1071">
        <v>-1.4E-2</v>
      </c>
      <c r="AB502" s="1072">
        <v>1</v>
      </c>
      <c r="AC502" s="1071">
        <v>0.02</v>
      </c>
      <c r="AD502" s="1071">
        <v>-1.4999999999999999E-2</v>
      </c>
      <c r="AE502" s="1072">
        <v>1</v>
      </c>
      <c r="AF502" s="1071">
        <v>1.7999999999999999E-2</v>
      </c>
      <c r="AG502" s="1071">
        <v>-1.0999999999999999E-2</v>
      </c>
      <c r="AH502" s="1072">
        <v>1</v>
      </c>
      <c r="AI502" s="1071">
        <v>1.6E-2</v>
      </c>
      <c r="AJ502" s="1071">
        <v>-7.0000000000000001E-3</v>
      </c>
      <c r="AK502" s="1072">
        <v>1</v>
      </c>
      <c r="AL502" s="1071">
        <v>1.6E-2</v>
      </c>
      <c r="AM502" s="1071">
        <v>-8.0000000000000002E-3</v>
      </c>
      <c r="AN502" s="1072">
        <v>1</v>
      </c>
      <c r="AO502" s="1071">
        <v>1.4999999999999999E-2</v>
      </c>
      <c r="AP502" s="1071">
        <v>-8.0000000000000002E-3</v>
      </c>
      <c r="AQ502" s="1072">
        <v>1</v>
      </c>
      <c r="AR502" s="1071">
        <v>1.4999999999999999E-2</v>
      </c>
      <c r="AS502" s="1071">
        <v>-8.0000000000000002E-3</v>
      </c>
      <c r="AT502" s="1072">
        <v>1</v>
      </c>
      <c r="AU502" s="1071">
        <v>1.4999999999999999E-2</v>
      </c>
      <c r="AV502" s="1071">
        <v>-8.0000000000000002E-3</v>
      </c>
      <c r="AW502" s="1072">
        <v>1</v>
      </c>
      <c r="AX502" s="1071">
        <v>1.4999999999999999E-2</v>
      </c>
      <c r="AY502" s="1071">
        <v>-8.0000000000000002E-3</v>
      </c>
      <c r="AZ502" s="1072">
        <v>1</v>
      </c>
      <c r="BA502" s="1071">
        <v>1.4E-2</v>
      </c>
      <c r="BB502" s="1071">
        <v>-8.0000000000000002E-3</v>
      </c>
      <c r="BC502" s="1072">
        <v>1</v>
      </c>
      <c r="BD502" s="1071">
        <v>1.4999999999999999E-2</v>
      </c>
      <c r="BE502" s="1071">
        <v>-1.2E-2</v>
      </c>
      <c r="BF502" s="1072">
        <v>1</v>
      </c>
      <c r="BG502" s="1071">
        <v>1.7000000000000001E-2</v>
      </c>
      <c r="BH502" s="1071">
        <v>-1.2E-2</v>
      </c>
      <c r="BI502" s="1072">
        <v>1</v>
      </c>
      <c r="BJ502" s="1071">
        <v>1.7000000000000001E-2</v>
      </c>
      <c r="BK502" s="1071">
        <v>-1.0999999999999999E-2</v>
      </c>
      <c r="BL502" s="1072">
        <v>1</v>
      </c>
      <c r="BM502" s="1071">
        <v>1.6E-2</v>
      </c>
      <c r="BN502" s="1071">
        <v>-0.01</v>
      </c>
      <c r="BO502" s="1072">
        <v>1</v>
      </c>
      <c r="BP502" s="1071">
        <v>1.6E-2</v>
      </c>
      <c r="BQ502" s="1071">
        <v>-0.01</v>
      </c>
      <c r="BR502" s="1072">
        <v>1</v>
      </c>
      <c r="BS502" s="1071">
        <v>1.6E-2</v>
      </c>
      <c r="BT502" s="1071">
        <v>-0.01</v>
      </c>
      <c r="BU502" s="1072">
        <v>1</v>
      </c>
      <c r="BV502" s="1071">
        <v>1.9E-2</v>
      </c>
      <c r="BW502" s="1071">
        <v>-6.0000000000000001E-3</v>
      </c>
      <c r="BX502" s="1072">
        <v>67</v>
      </c>
      <c r="BY502" s="1071">
        <v>2.8000000000000001E-2</v>
      </c>
      <c r="BZ502" s="1071">
        <v>5.0000000000000001E-3</v>
      </c>
      <c r="CA502" s="1072">
        <v>98</v>
      </c>
    </row>
    <row r="503" spans="1:79" ht="19.5" x14ac:dyDescent="0.3">
      <c r="A503" s="993"/>
      <c r="B503" s="1002"/>
      <c r="C503" s="939"/>
      <c r="D503" s="977" t="s">
        <v>29</v>
      </c>
      <c r="E503" s="937"/>
      <c r="F503" s="954"/>
      <c r="G503" s="988">
        <v>10</v>
      </c>
      <c r="H503" s="1071">
        <v>0.14899999999999999</v>
      </c>
      <c r="I503" s="1071">
        <v>0.106</v>
      </c>
      <c r="J503" s="1072">
        <v>10</v>
      </c>
      <c r="K503" s="1071">
        <v>0.161</v>
      </c>
      <c r="L503" s="1071">
        <v>0.106</v>
      </c>
      <c r="M503" s="1072">
        <v>11</v>
      </c>
      <c r="N503" s="1071">
        <v>0.15</v>
      </c>
      <c r="O503" s="1071">
        <v>9.9000000000000005E-2</v>
      </c>
      <c r="P503" s="1072">
        <v>10</v>
      </c>
      <c r="Q503" s="1071">
        <v>0.14899999999999999</v>
      </c>
      <c r="R503" s="1071">
        <v>0.106</v>
      </c>
      <c r="S503" s="1072">
        <v>10</v>
      </c>
      <c r="T503" s="1071">
        <v>0.14899999999999999</v>
      </c>
      <c r="U503" s="1071">
        <v>0.107</v>
      </c>
      <c r="V503" s="1072">
        <v>10</v>
      </c>
      <c r="W503" s="1071">
        <v>0.13800000000000001</v>
      </c>
      <c r="X503" s="1071">
        <v>0.108</v>
      </c>
      <c r="Y503" s="1072">
        <v>10</v>
      </c>
      <c r="Z503" s="1071">
        <v>0.155</v>
      </c>
      <c r="AA503" s="1071">
        <v>0.104</v>
      </c>
      <c r="AB503" s="1072">
        <v>10</v>
      </c>
      <c r="AC503" s="1071">
        <v>0.19400000000000001</v>
      </c>
      <c r="AD503" s="1071">
        <v>0.114</v>
      </c>
      <c r="AE503" s="1072">
        <v>13</v>
      </c>
      <c r="AF503" s="1071">
        <v>0.22600000000000001</v>
      </c>
      <c r="AG503" s="1071">
        <v>0.11700000000000001</v>
      </c>
      <c r="AH503" s="1072">
        <v>14</v>
      </c>
      <c r="AI503" s="1071">
        <v>0.26700000000000002</v>
      </c>
      <c r="AJ503" s="1071">
        <v>0.151</v>
      </c>
      <c r="AK503" s="1072">
        <v>17</v>
      </c>
      <c r="AL503" s="1071">
        <v>0.25600000000000001</v>
      </c>
      <c r="AM503" s="1071">
        <v>0.14399999999999999</v>
      </c>
      <c r="AN503" s="1072">
        <v>16</v>
      </c>
      <c r="AO503" s="1071">
        <v>0.23400000000000001</v>
      </c>
      <c r="AP503" s="1071">
        <v>0.13700000000000001</v>
      </c>
      <c r="AQ503" s="1072">
        <v>15</v>
      </c>
      <c r="AR503" s="1071">
        <v>0.255</v>
      </c>
      <c r="AS503" s="1071">
        <v>0.14599999999999999</v>
      </c>
      <c r="AT503" s="1072">
        <v>16</v>
      </c>
      <c r="AU503" s="1071">
        <v>0.245</v>
      </c>
      <c r="AV503" s="1071">
        <v>0.15</v>
      </c>
      <c r="AW503" s="1072">
        <v>16</v>
      </c>
      <c r="AX503" s="1071">
        <v>0.23200000000000001</v>
      </c>
      <c r="AY503" s="1071">
        <v>0.13600000000000001</v>
      </c>
      <c r="AZ503" s="1072">
        <v>15</v>
      </c>
      <c r="BA503" s="1071">
        <v>0.215</v>
      </c>
      <c r="BB503" s="1071">
        <v>0.13500000000000001</v>
      </c>
      <c r="BC503" s="1072">
        <v>14</v>
      </c>
      <c r="BD503" s="1071">
        <v>0.20499999999999999</v>
      </c>
      <c r="BE503" s="1071">
        <v>0.129</v>
      </c>
      <c r="BF503" s="1072">
        <v>14</v>
      </c>
      <c r="BG503" s="1071">
        <v>0.187</v>
      </c>
      <c r="BH503" s="1071">
        <v>0.125</v>
      </c>
      <c r="BI503" s="1072">
        <v>13</v>
      </c>
      <c r="BJ503" s="1071">
        <v>0.18099999999999999</v>
      </c>
      <c r="BK503" s="1071">
        <v>0.11799999999999999</v>
      </c>
      <c r="BL503" s="1072">
        <v>12</v>
      </c>
      <c r="BM503" s="1071">
        <v>0.18099999999999999</v>
      </c>
      <c r="BN503" s="1071">
        <v>0.113</v>
      </c>
      <c r="BO503" s="1072">
        <v>12</v>
      </c>
      <c r="BP503" s="1071">
        <v>0.16500000000000001</v>
      </c>
      <c r="BQ503" s="1071">
        <v>0.106</v>
      </c>
      <c r="BR503" s="1072">
        <v>11</v>
      </c>
      <c r="BS503" s="1071">
        <v>0.25600000000000001</v>
      </c>
      <c r="BT503" s="1071">
        <v>0.112</v>
      </c>
      <c r="BU503" s="1072">
        <v>16</v>
      </c>
      <c r="BV503" s="1071">
        <v>0.18099999999999999</v>
      </c>
      <c r="BW503" s="1071">
        <v>0.107</v>
      </c>
      <c r="BX503" s="1072">
        <v>12</v>
      </c>
      <c r="BY503" s="1071">
        <v>0.17199999999999999</v>
      </c>
      <c r="BZ503" s="1071">
        <v>0.1</v>
      </c>
      <c r="CA503" s="1072">
        <v>11</v>
      </c>
    </row>
    <row r="504" spans="1:79" ht="19.5" x14ac:dyDescent="0.3">
      <c r="A504" s="993"/>
      <c r="B504" s="1002"/>
      <c r="C504" s="939" t="s">
        <v>441</v>
      </c>
      <c r="D504" s="1054" t="s">
        <v>251</v>
      </c>
      <c r="E504" s="937"/>
      <c r="F504" s="954"/>
      <c r="G504" s="988">
        <v>10</v>
      </c>
      <c r="H504" s="1102"/>
      <c r="I504" s="1102"/>
      <c r="J504" s="1072">
        <v>0</v>
      </c>
      <c r="K504" s="1102"/>
      <c r="L504" s="1102"/>
      <c r="M504" s="1072">
        <v>0</v>
      </c>
      <c r="N504" s="1102"/>
      <c r="O504" s="1102"/>
      <c r="P504" s="1072">
        <v>0</v>
      </c>
      <c r="Q504" s="1102"/>
      <c r="R504" s="1102"/>
      <c r="S504" s="1072">
        <v>0</v>
      </c>
      <c r="T504" s="1071">
        <v>0</v>
      </c>
      <c r="U504" s="1071">
        <v>-1E-3</v>
      </c>
      <c r="V504" s="1072">
        <v>0</v>
      </c>
      <c r="W504" s="1102"/>
      <c r="X504" s="1102"/>
      <c r="Y504" s="1072">
        <v>0</v>
      </c>
      <c r="Z504" s="1102"/>
      <c r="AA504" s="1102"/>
      <c r="AB504" s="1072">
        <v>0</v>
      </c>
      <c r="AC504" s="1102"/>
      <c r="AD504" s="1102"/>
      <c r="AE504" s="1072">
        <v>0</v>
      </c>
      <c r="AF504" s="1102"/>
      <c r="AG504" s="1102"/>
      <c r="AH504" s="1072">
        <v>0</v>
      </c>
      <c r="AI504" s="1102"/>
      <c r="AJ504" s="1102"/>
      <c r="AK504" s="1072">
        <v>0</v>
      </c>
      <c r="AL504" s="1071">
        <v>0</v>
      </c>
      <c r="AM504" s="1071">
        <v>-1E-3</v>
      </c>
      <c r="AN504" s="1072">
        <v>0</v>
      </c>
      <c r="AO504" s="1102"/>
      <c r="AP504" s="1102"/>
      <c r="AQ504" s="1072">
        <v>0</v>
      </c>
      <c r="AR504" s="1102"/>
      <c r="AS504" s="1102"/>
      <c r="AT504" s="1072">
        <v>0</v>
      </c>
      <c r="AU504" s="1102"/>
      <c r="AV504" s="1102"/>
      <c r="AW504" s="1072">
        <v>0</v>
      </c>
      <c r="AX504" s="1102"/>
      <c r="AY504" s="1102"/>
      <c r="AZ504" s="1072">
        <v>0</v>
      </c>
      <c r="BA504" s="1102"/>
      <c r="BB504" s="1102"/>
      <c r="BC504" s="1072">
        <v>0</v>
      </c>
      <c r="BD504" s="1102"/>
      <c r="BE504" s="1102"/>
      <c r="BF504" s="1072">
        <v>0</v>
      </c>
      <c r="BG504" s="1102"/>
      <c r="BH504" s="1102"/>
      <c r="BI504" s="1072">
        <v>0</v>
      </c>
      <c r="BJ504" s="1102"/>
      <c r="BK504" s="1102"/>
      <c r="BL504" s="1072">
        <v>0</v>
      </c>
      <c r="BM504" s="1102"/>
      <c r="BN504" s="1102"/>
      <c r="BO504" s="1072">
        <v>0</v>
      </c>
      <c r="BP504" s="1102"/>
      <c r="BQ504" s="1102"/>
      <c r="BR504" s="1072">
        <v>0</v>
      </c>
      <c r="BS504" s="1071">
        <v>0</v>
      </c>
      <c r="BT504" s="1071">
        <v>-1E-3</v>
      </c>
      <c r="BU504" s="1072">
        <v>0</v>
      </c>
      <c r="BV504" s="1102"/>
      <c r="BW504" s="1102"/>
      <c r="BX504" s="1072">
        <v>0</v>
      </c>
      <c r="BY504" s="1102"/>
      <c r="BZ504" s="1102"/>
      <c r="CA504" s="1072">
        <v>0</v>
      </c>
    </row>
    <row r="505" spans="1:79" ht="19.5" x14ac:dyDescent="0.3">
      <c r="A505" s="1068"/>
      <c r="B505" s="1066"/>
      <c r="C505" s="939"/>
      <c r="D505" s="977" t="s">
        <v>378</v>
      </c>
      <c r="E505" s="937"/>
      <c r="F505" s="954"/>
      <c r="G505" s="988">
        <v>10</v>
      </c>
      <c r="H505" s="1071">
        <v>0.128</v>
      </c>
      <c r="I505" s="1071">
        <v>6.3E-2</v>
      </c>
      <c r="J505" s="1072">
        <v>8</v>
      </c>
      <c r="K505" s="1071">
        <v>0.115</v>
      </c>
      <c r="L505" s="1071">
        <v>6.0999999999999999E-2</v>
      </c>
      <c r="M505" s="1072">
        <v>7</v>
      </c>
      <c r="N505" s="1071">
        <v>0.10100000000000001</v>
      </c>
      <c r="O505" s="1071">
        <v>0.06</v>
      </c>
      <c r="P505" s="1072">
        <v>7</v>
      </c>
      <c r="Q505" s="1071">
        <v>8.8999999999999996E-2</v>
      </c>
      <c r="R505" s="1071">
        <v>5.6000000000000001E-2</v>
      </c>
      <c r="S505" s="1072">
        <v>6</v>
      </c>
      <c r="T505" s="1071">
        <v>8.4000000000000005E-2</v>
      </c>
      <c r="U505" s="1071">
        <v>5.5E-2</v>
      </c>
      <c r="V505" s="1072">
        <v>6</v>
      </c>
      <c r="W505" s="1071">
        <v>8.5000000000000006E-2</v>
      </c>
      <c r="X505" s="1071">
        <v>5.2999999999999999E-2</v>
      </c>
      <c r="Y505" s="1072">
        <v>6</v>
      </c>
      <c r="Z505" s="1071">
        <v>9.6000000000000002E-2</v>
      </c>
      <c r="AA505" s="1071">
        <v>5.1999999999999998E-2</v>
      </c>
      <c r="AB505" s="1072">
        <v>6</v>
      </c>
      <c r="AC505" s="1071">
        <v>0.124</v>
      </c>
      <c r="AD505" s="1071">
        <v>5.5E-2</v>
      </c>
      <c r="AE505" s="1072">
        <v>8</v>
      </c>
      <c r="AF505" s="1071">
        <v>0.14399999999999999</v>
      </c>
      <c r="AG505" s="1071">
        <v>6.0999999999999999E-2</v>
      </c>
      <c r="AH505" s="1072">
        <v>9</v>
      </c>
      <c r="AI505" s="1071">
        <v>0.151</v>
      </c>
      <c r="AJ505" s="1071">
        <v>7.1999999999999995E-2</v>
      </c>
      <c r="AK505" s="1072">
        <v>9</v>
      </c>
      <c r="AL505" s="1071">
        <v>0.14799999999999999</v>
      </c>
      <c r="AM505" s="1071">
        <v>7.6999999999999999E-2</v>
      </c>
      <c r="AN505" s="1072">
        <v>9</v>
      </c>
      <c r="AO505" s="1071">
        <v>0.158</v>
      </c>
      <c r="AP505" s="1071">
        <v>7.3999999999999996E-2</v>
      </c>
      <c r="AQ505" s="1072">
        <v>10</v>
      </c>
      <c r="AR505" s="1071">
        <v>0.151</v>
      </c>
      <c r="AS505" s="1071">
        <v>6.9000000000000006E-2</v>
      </c>
      <c r="AT505" s="1072">
        <v>9</v>
      </c>
      <c r="AU505" s="1071">
        <v>0.153</v>
      </c>
      <c r="AV505" s="1071">
        <v>6.9000000000000006E-2</v>
      </c>
      <c r="AW505" s="1072">
        <v>9</v>
      </c>
      <c r="AX505" s="1071">
        <v>0.17399999999999999</v>
      </c>
      <c r="AY505" s="1071">
        <v>0.13400000000000001</v>
      </c>
      <c r="AZ505" s="1072">
        <v>12</v>
      </c>
      <c r="BA505" s="1071">
        <v>0.16600000000000001</v>
      </c>
      <c r="BB505" s="1071">
        <v>0.1</v>
      </c>
      <c r="BC505" s="1072">
        <v>11</v>
      </c>
      <c r="BD505" s="1071">
        <v>0.155</v>
      </c>
      <c r="BE505" s="1071">
        <v>9.1999999999999998E-2</v>
      </c>
      <c r="BF505" s="1072">
        <v>10</v>
      </c>
      <c r="BG505" s="1071">
        <v>0.14599999999999999</v>
      </c>
      <c r="BH505" s="1071">
        <v>6.0999999999999999E-2</v>
      </c>
      <c r="BI505" s="1072">
        <v>9</v>
      </c>
      <c r="BJ505" s="1071">
        <v>0.14899999999999999</v>
      </c>
      <c r="BK505" s="1071">
        <v>6.2E-2</v>
      </c>
      <c r="BL505" s="1072">
        <v>9</v>
      </c>
      <c r="BM505" s="1071">
        <v>0.14499999999999999</v>
      </c>
      <c r="BN505" s="1071">
        <v>6.4000000000000001E-2</v>
      </c>
      <c r="BO505" s="1072">
        <v>9</v>
      </c>
      <c r="BP505" s="1071">
        <v>0.153</v>
      </c>
      <c r="BQ505" s="1071">
        <v>6.5000000000000002E-2</v>
      </c>
      <c r="BR505" s="1072">
        <v>9</v>
      </c>
      <c r="BS505" s="1071">
        <v>1.2E-2</v>
      </c>
      <c r="BT505" s="1071">
        <v>0.01</v>
      </c>
      <c r="BU505" s="1072">
        <v>1</v>
      </c>
      <c r="BV505" s="1071">
        <v>0.17199999999999999</v>
      </c>
      <c r="BW505" s="1071">
        <v>6.8000000000000005E-2</v>
      </c>
      <c r="BX505" s="1072">
        <v>10</v>
      </c>
      <c r="BY505" s="1071">
        <v>0.16700000000000001</v>
      </c>
      <c r="BZ505" s="1071">
        <v>6.6000000000000003E-2</v>
      </c>
      <c r="CA505" s="1072">
        <v>10</v>
      </c>
    </row>
    <row r="506" spans="1:79" ht="19.5" x14ac:dyDescent="0.3">
      <c r="A506" s="993"/>
      <c r="B506" s="1002"/>
      <c r="C506" s="939"/>
      <c r="D506" s="977" t="s">
        <v>22</v>
      </c>
      <c r="E506" s="937"/>
      <c r="F506" s="954"/>
      <c r="G506" s="988">
        <v>10</v>
      </c>
      <c r="H506" s="1071">
        <v>8.9999999999999993E-3</v>
      </c>
      <c r="I506" s="1071">
        <v>8.9999999999999993E-3</v>
      </c>
      <c r="J506" s="1072">
        <v>1</v>
      </c>
      <c r="K506" s="1071">
        <v>0.01</v>
      </c>
      <c r="L506" s="1071">
        <v>0.01</v>
      </c>
      <c r="M506" s="1072">
        <v>1</v>
      </c>
      <c r="N506" s="1071">
        <v>1.0999999999999999E-2</v>
      </c>
      <c r="O506" s="1071">
        <v>0.01</v>
      </c>
      <c r="P506" s="1072">
        <v>1</v>
      </c>
      <c r="Q506" s="1071">
        <v>0.01</v>
      </c>
      <c r="R506" s="1071">
        <v>0.01</v>
      </c>
      <c r="S506" s="1072">
        <v>1</v>
      </c>
      <c r="T506" s="1071">
        <v>0.01</v>
      </c>
      <c r="U506" s="1071">
        <v>0.01</v>
      </c>
      <c r="V506" s="1072">
        <v>1</v>
      </c>
      <c r="W506" s="1071">
        <v>1.0999999999999999E-2</v>
      </c>
      <c r="X506" s="1071">
        <v>1.0999999999999999E-2</v>
      </c>
      <c r="Y506" s="1072">
        <v>1</v>
      </c>
      <c r="Z506" s="1071">
        <v>1.2999999999999999E-2</v>
      </c>
      <c r="AA506" s="1071">
        <v>1.2E-2</v>
      </c>
      <c r="AB506" s="1072">
        <v>1</v>
      </c>
      <c r="AC506" s="1071">
        <v>1.4E-2</v>
      </c>
      <c r="AD506" s="1071">
        <v>1.2E-2</v>
      </c>
      <c r="AE506" s="1072">
        <v>1</v>
      </c>
      <c r="AF506" s="1071">
        <v>1.4E-2</v>
      </c>
      <c r="AG506" s="1071">
        <v>0.01</v>
      </c>
      <c r="AH506" s="1072">
        <v>1</v>
      </c>
      <c r="AI506" s="1071">
        <v>1.4E-2</v>
      </c>
      <c r="AJ506" s="1071">
        <v>8.9999999999999993E-3</v>
      </c>
      <c r="AK506" s="1072">
        <v>1</v>
      </c>
      <c r="AL506" s="1071">
        <v>2.5000000000000001E-2</v>
      </c>
      <c r="AM506" s="1071">
        <v>8.9999999999999993E-3</v>
      </c>
      <c r="AN506" s="1072">
        <v>1</v>
      </c>
      <c r="AO506" s="1071">
        <v>1.0999999999999999E-2</v>
      </c>
      <c r="AP506" s="1071">
        <v>8.9999999999999993E-3</v>
      </c>
      <c r="AQ506" s="1072">
        <v>1</v>
      </c>
      <c r="AR506" s="1071">
        <v>1.2E-2</v>
      </c>
      <c r="AS506" s="1071">
        <v>0.01</v>
      </c>
      <c r="AT506" s="1072">
        <v>1</v>
      </c>
      <c r="AU506" s="1071">
        <v>8.9999999999999993E-3</v>
      </c>
      <c r="AV506" s="1071">
        <v>8.9999999999999993E-3</v>
      </c>
      <c r="AW506" s="1072">
        <v>1</v>
      </c>
      <c r="AX506" s="1071">
        <v>0.01</v>
      </c>
      <c r="AY506" s="1071">
        <v>8.9999999999999993E-3</v>
      </c>
      <c r="AZ506" s="1072">
        <v>1</v>
      </c>
      <c r="BA506" s="1071">
        <v>1.0999999999999999E-2</v>
      </c>
      <c r="BB506" s="1071">
        <v>0.01</v>
      </c>
      <c r="BC506" s="1072">
        <v>1</v>
      </c>
      <c r="BD506" s="1071">
        <v>1.2E-2</v>
      </c>
      <c r="BE506" s="1071">
        <v>0.01</v>
      </c>
      <c r="BF506" s="1072">
        <v>1</v>
      </c>
      <c r="BG506" s="1071">
        <v>1.2E-2</v>
      </c>
      <c r="BH506" s="1071">
        <v>1.0999999999999999E-2</v>
      </c>
      <c r="BI506" s="1072">
        <v>1</v>
      </c>
      <c r="BJ506" s="1071">
        <v>1.0999999999999999E-2</v>
      </c>
      <c r="BK506" s="1071">
        <v>0.01</v>
      </c>
      <c r="BL506" s="1072">
        <v>1</v>
      </c>
      <c r="BM506" s="1071">
        <v>1.4999999999999999E-2</v>
      </c>
      <c r="BN506" s="1071">
        <v>1.0999999999999999E-2</v>
      </c>
      <c r="BO506" s="1072">
        <v>1</v>
      </c>
      <c r="BP506" s="1071">
        <v>1.4E-2</v>
      </c>
      <c r="BQ506" s="1071">
        <v>1.2E-2</v>
      </c>
      <c r="BR506" s="1072">
        <v>1</v>
      </c>
      <c r="BS506" s="1071">
        <v>1.2E-2</v>
      </c>
      <c r="BT506" s="1071">
        <v>0.01</v>
      </c>
      <c r="BU506" s="1072">
        <v>1</v>
      </c>
      <c r="BV506" s="1071">
        <v>1.2E-2</v>
      </c>
      <c r="BW506" s="1071">
        <v>8.9999999999999993E-3</v>
      </c>
      <c r="BX506" s="1072">
        <v>1</v>
      </c>
      <c r="BY506" s="1071">
        <v>1.0999999999999999E-2</v>
      </c>
      <c r="BZ506" s="1071">
        <v>8.9999999999999993E-3</v>
      </c>
      <c r="CA506" s="1072">
        <v>1</v>
      </c>
    </row>
    <row r="507" spans="1:79" ht="19.5" x14ac:dyDescent="0.3">
      <c r="A507" s="993"/>
      <c r="B507" s="1002"/>
      <c r="C507" s="939"/>
      <c r="D507" s="977" t="s">
        <v>23</v>
      </c>
      <c r="E507" s="937"/>
      <c r="F507" s="954"/>
      <c r="G507" s="988">
        <v>10</v>
      </c>
      <c r="H507" s="1071">
        <v>1.0999999999999999E-2</v>
      </c>
      <c r="I507" s="1071">
        <v>7.0000000000000001E-3</v>
      </c>
      <c r="J507" s="1072">
        <v>1</v>
      </c>
      <c r="K507" s="1071">
        <v>8.9999999999999993E-3</v>
      </c>
      <c r="L507" s="1071">
        <v>7.4999999999999997E-3</v>
      </c>
      <c r="M507" s="1072">
        <v>1</v>
      </c>
      <c r="N507" s="1071">
        <v>8.9999999999999993E-3</v>
      </c>
      <c r="O507" s="1071">
        <v>8.0000000000000002E-3</v>
      </c>
      <c r="P507" s="1072">
        <v>1</v>
      </c>
      <c r="Q507" s="1071">
        <v>8.0000000000000002E-3</v>
      </c>
      <c r="R507" s="1071">
        <v>8.0000000000000002E-3</v>
      </c>
      <c r="S507" s="1072">
        <v>1</v>
      </c>
      <c r="T507" s="1071">
        <v>7.0000000000000001E-3</v>
      </c>
      <c r="U507" s="1071">
        <v>7.0000000000000001E-3</v>
      </c>
      <c r="V507" s="1072">
        <v>1</v>
      </c>
      <c r="W507" s="1071">
        <v>6.0000000000000001E-3</v>
      </c>
      <c r="X507" s="1071">
        <v>7.0000000000000001E-3</v>
      </c>
      <c r="Y507" s="1072">
        <v>1</v>
      </c>
      <c r="Z507" s="1071">
        <v>8.0000000000000002E-3</v>
      </c>
      <c r="AA507" s="1071">
        <v>7.0000000000000001E-3</v>
      </c>
      <c r="AB507" s="1072">
        <v>1</v>
      </c>
      <c r="AC507" s="1071">
        <v>8.0000000000000002E-3</v>
      </c>
      <c r="AD507" s="1071">
        <v>7.0000000000000001E-3</v>
      </c>
      <c r="AE507" s="1072">
        <v>1</v>
      </c>
      <c r="AF507" s="1071">
        <v>8.9999999999999993E-3</v>
      </c>
      <c r="AG507" s="1071">
        <v>6.0000000000000001E-3</v>
      </c>
      <c r="AH507" s="1072">
        <v>1</v>
      </c>
      <c r="AI507" s="1071">
        <v>8.9999999999999993E-3</v>
      </c>
      <c r="AJ507" s="1071">
        <v>6.0000000000000001E-3</v>
      </c>
      <c r="AK507" s="1072">
        <v>1</v>
      </c>
      <c r="AL507" s="1071">
        <v>7.4999999999999997E-3</v>
      </c>
      <c r="AM507" s="1071">
        <v>6.0000000000000001E-3</v>
      </c>
      <c r="AN507" s="1072">
        <v>1</v>
      </c>
      <c r="AO507" s="1071">
        <v>8.0000000000000002E-3</v>
      </c>
      <c r="AP507" s="1071">
        <v>6.0000000000000001E-3</v>
      </c>
      <c r="AQ507" s="1072">
        <v>1</v>
      </c>
      <c r="AR507" s="1071">
        <v>8.0000000000000002E-3</v>
      </c>
      <c r="AS507" s="1071">
        <v>6.0000000000000001E-3</v>
      </c>
      <c r="AT507" s="1072">
        <v>1</v>
      </c>
      <c r="AU507" s="1071">
        <v>8.9999999999999993E-3</v>
      </c>
      <c r="AV507" s="1071">
        <v>6.0000000000000001E-3</v>
      </c>
      <c r="AW507" s="1072">
        <v>1</v>
      </c>
      <c r="AX507" s="1071">
        <v>8.9999999999999993E-3</v>
      </c>
      <c r="AY507" s="1071">
        <v>7.0000000000000001E-3</v>
      </c>
      <c r="AZ507" s="1072">
        <v>1</v>
      </c>
      <c r="BA507" s="1071">
        <v>7.4999999999999997E-3</v>
      </c>
      <c r="BB507" s="1071">
        <v>6.0000000000000001E-3</v>
      </c>
      <c r="BC507" s="1072">
        <v>1</v>
      </c>
      <c r="BD507" s="1071">
        <v>8.0000000000000002E-3</v>
      </c>
      <c r="BE507" s="1071">
        <v>6.0000000000000001E-3</v>
      </c>
      <c r="BF507" s="1072">
        <v>1</v>
      </c>
      <c r="BG507" s="1071">
        <v>8.0000000000000002E-3</v>
      </c>
      <c r="BH507" s="1071">
        <v>6.0000000000000001E-3</v>
      </c>
      <c r="BI507" s="1072">
        <v>1</v>
      </c>
      <c r="BJ507" s="1071">
        <v>8.0000000000000002E-3</v>
      </c>
      <c r="BK507" s="1071">
        <v>6.0000000000000001E-3</v>
      </c>
      <c r="BL507" s="1072">
        <v>1</v>
      </c>
      <c r="BM507" s="1071">
        <v>8.0000000000000002E-3</v>
      </c>
      <c r="BN507" s="1071">
        <v>7.0000000000000001E-3</v>
      </c>
      <c r="BO507" s="1072">
        <v>1</v>
      </c>
      <c r="BP507" s="1071">
        <v>8.0000000000000002E-3</v>
      </c>
      <c r="BQ507" s="1071">
        <v>7.0000000000000001E-3</v>
      </c>
      <c r="BR507" s="1072">
        <v>1</v>
      </c>
      <c r="BS507" s="1071">
        <v>7.4999999999999997E-3</v>
      </c>
      <c r="BT507" s="1071">
        <v>6.0000000000000001E-3</v>
      </c>
      <c r="BU507" s="1072">
        <v>1</v>
      </c>
      <c r="BV507" s="1071">
        <v>1.0999999999999999E-2</v>
      </c>
      <c r="BW507" s="1071">
        <v>7.0000000000000001E-3</v>
      </c>
      <c r="BX507" s="1072">
        <v>1</v>
      </c>
      <c r="BY507" s="1071">
        <v>0.01</v>
      </c>
      <c r="BZ507" s="1071">
        <v>7.4999999999999997E-3</v>
      </c>
      <c r="CA507" s="1072">
        <v>1</v>
      </c>
    </row>
    <row r="508" spans="1:79" ht="19.5" x14ac:dyDescent="0.3">
      <c r="A508" s="993"/>
      <c r="B508" s="1002"/>
      <c r="C508" s="939"/>
      <c r="D508" s="977" t="s">
        <v>20</v>
      </c>
      <c r="E508" s="937"/>
      <c r="F508" s="954"/>
      <c r="G508" s="988">
        <v>10</v>
      </c>
      <c r="H508" s="1071">
        <v>6.9000000000000006E-2</v>
      </c>
      <c r="I508" s="1071">
        <v>4.3999999999999997E-2</v>
      </c>
      <c r="J508" s="1072">
        <v>5</v>
      </c>
      <c r="K508" s="1071">
        <v>6.4000000000000001E-2</v>
      </c>
      <c r="L508" s="1071">
        <v>4.3999999999999997E-2</v>
      </c>
      <c r="M508" s="1072">
        <v>4</v>
      </c>
      <c r="N508" s="1071">
        <v>5.6000000000000001E-2</v>
      </c>
      <c r="O508" s="1071">
        <v>4.3999999999999997E-2</v>
      </c>
      <c r="P508" s="1072">
        <v>4</v>
      </c>
      <c r="Q508" s="1071">
        <v>5.5E-2</v>
      </c>
      <c r="R508" s="1071">
        <v>4.3999999999999997E-2</v>
      </c>
      <c r="S508" s="1072">
        <v>4</v>
      </c>
      <c r="T508" s="1071">
        <v>5.1999999999999998E-2</v>
      </c>
      <c r="U508" s="1071">
        <v>4.3999999999999997E-2</v>
      </c>
      <c r="V508" s="1072">
        <v>4</v>
      </c>
      <c r="W508" s="1071">
        <v>4.8000000000000001E-2</v>
      </c>
      <c r="X508" s="1071">
        <v>4.4999999999999998E-2</v>
      </c>
      <c r="Y508" s="1072">
        <v>4</v>
      </c>
      <c r="Z508" s="1071">
        <v>5.7000000000000002E-2</v>
      </c>
      <c r="AA508" s="1071">
        <v>4.4999999999999998E-2</v>
      </c>
      <c r="AB508" s="1072">
        <v>4</v>
      </c>
      <c r="AC508" s="1071">
        <v>6.4000000000000001E-2</v>
      </c>
      <c r="AD508" s="1071">
        <v>4.3999999999999997E-2</v>
      </c>
      <c r="AE508" s="1072">
        <v>4</v>
      </c>
      <c r="AF508" s="1071">
        <v>6.0999999999999999E-2</v>
      </c>
      <c r="AG508" s="1071">
        <v>4.2000000000000003E-2</v>
      </c>
      <c r="AH508" s="1072">
        <v>4</v>
      </c>
      <c r="AI508" s="1071">
        <v>0.06</v>
      </c>
      <c r="AJ508" s="1071">
        <v>3.9E-2</v>
      </c>
      <c r="AK508" s="1072">
        <v>4</v>
      </c>
      <c r="AL508" s="1071">
        <v>6.5000000000000002E-2</v>
      </c>
      <c r="AM508" s="1071">
        <v>3.9E-2</v>
      </c>
      <c r="AN508" s="1072">
        <v>4</v>
      </c>
      <c r="AO508" s="1071">
        <v>6.4000000000000001E-2</v>
      </c>
      <c r="AP508" s="1071">
        <v>3.9E-2</v>
      </c>
      <c r="AQ508" s="1072">
        <v>4</v>
      </c>
      <c r="AR508" s="1071">
        <v>6.8000000000000005E-2</v>
      </c>
      <c r="AS508" s="1071">
        <v>0.04</v>
      </c>
      <c r="AT508" s="1072">
        <v>4</v>
      </c>
      <c r="AU508" s="1071">
        <v>6.5000000000000002E-2</v>
      </c>
      <c r="AV508" s="1071">
        <v>4.1000000000000002E-2</v>
      </c>
      <c r="AW508" s="1072">
        <v>4</v>
      </c>
      <c r="AX508" s="1071">
        <v>6.5000000000000002E-2</v>
      </c>
      <c r="AY508" s="1071">
        <v>0.04</v>
      </c>
      <c r="AZ508" s="1072">
        <v>4</v>
      </c>
      <c r="BA508" s="1071">
        <v>6.5000000000000002E-2</v>
      </c>
      <c r="BB508" s="1071">
        <v>0.04</v>
      </c>
      <c r="BC508" s="1072">
        <v>4</v>
      </c>
      <c r="BD508" s="1071">
        <v>0.06</v>
      </c>
      <c r="BE508" s="1071">
        <v>0.04</v>
      </c>
      <c r="BF508" s="1072">
        <v>4</v>
      </c>
      <c r="BG508" s="1071">
        <v>6.3E-2</v>
      </c>
      <c r="BH508" s="1071">
        <v>4.2000000000000003E-2</v>
      </c>
      <c r="BI508" s="1072">
        <v>4</v>
      </c>
      <c r="BJ508" s="1071">
        <v>7.0999999999999994E-2</v>
      </c>
      <c r="BK508" s="1071">
        <v>4.3999999999999997E-2</v>
      </c>
      <c r="BL508" s="1072">
        <v>5</v>
      </c>
      <c r="BM508" s="1071">
        <v>7.0000000000000007E-2</v>
      </c>
      <c r="BN508" s="1071">
        <v>4.5999999999999999E-2</v>
      </c>
      <c r="BO508" s="1072">
        <v>5</v>
      </c>
      <c r="BP508" s="1071">
        <v>6.8000000000000005E-2</v>
      </c>
      <c r="BQ508" s="1071">
        <v>4.3999999999999997E-2</v>
      </c>
      <c r="BR508" s="1072">
        <v>5</v>
      </c>
      <c r="BS508" s="1071">
        <v>7.2999999999999995E-2</v>
      </c>
      <c r="BT508" s="1071">
        <v>4.2999999999999997E-2</v>
      </c>
      <c r="BU508" s="1072">
        <v>5</v>
      </c>
      <c r="BV508" s="1071">
        <v>0.08</v>
      </c>
      <c r="BW508" s="1071">
        <v>4.2999999999999997E-2</v>
      </c>
      <c r="BX508" s="1072">
        <v>5</v>
      </c>
      <c r="BY508" s="1071">
        <v>8.1000000000000003E-2</v>
      </c>
      <c r="BZ508" s="1071">
        <v>4.2999999999999997E-2</v>
      </c>
      <c r="CA508" s="1072">
        <v>5</v>
      </c>
    </row>
    <row r="509" spans="1:79" ht="20.25" thickBot="1" x14ac:dyDescent="0.35">
      <c r="A509" s="996"/>
      <c r="B509" s="1003"/>
      <c r="C509" s="997"/>
      <c r="D509" s="998" t="s">
        <v>27</v>
      </c>
      <c r="E509" s="949"/>
      <c r="F509" s="999"/>
      <c r="G509" s="1000">
        <v>10</v>
      </c>
      <c r="H509" s="1079"/>
      <c r="I509" s="1079"/>
      <c r="J509" s="1072">
        <v>0</v>
      </c>
      <c r="K509" s="1079"/>
      <c r="L509" s="1079"/>
      <c r="M509" s="1072">
        <v>0</v>
      </c>
      <c r="N509" s="1079"/>
      <c r="O509" s="1079"/>
      <c r="P509" s="1072">
        <v>0</v>
      </c>
      <c r="Q509" s="1079"/>
      <c r="R509" s="1079"/>
      <c r="S509" s="1072">
        <v>0</v>
      </c>
      <c r="T509" s="1079"/>
      <c r="U509" s="1079"/>
      <c r="V509" s="1072">
        <v>0</v>
      </c>
      <c r="W509" s="1079"/>
      <c r="X509" s="1079"/>
      <c r="Y509" s="1072">
        <v>0</v>
      </c>
      <c r="Z509" s="1079"/>
      <c r="AA509" s="1079"/>
      <c r="AB509" s="1072">
        <v>0</v>
      </c>
      <c r="AC509" s="1079"/>
      <c r="AD509" s="1079"/>
      <c r="AE509" s="1072">
        <v>0</v>
      </c>
      <c r="AF509" s="1079"/>
      <c r="AG509" s="1079"/>
      <c r="AH509" s="1072">
        <v>0</v>
      </c>
      <c r="AI509" s="1079"/>
      <c r="AJ509" s="1079"/>
      <c r="AK509" s="1072">
        <v>0</v>
      </c>
      <c r="AL509" s="1079"/>
      <c r="AM509" s="1079"/>
      <c r="AN509" s="1072">
        <v>0</v>
      </c>
      <c r="AO509" s="1079"/>
      <c r="AP509" s="1079"/>
      <c r="AQ509" s="1072">
        <v>0</v>
      </c>
      <c r="AR509" s="1079"/>
      <c r="AS509" s="1079"/>
      <c r="AT509" s="1072">
        <v>0</v>
      </c>
      <c r="AU509" s="1079"/>
      <c r="AV509" s="1079"/>
      <c r="AW509" s="1072">
        <v>0</v>
      </c>
      <c r="AX509" s="1079"/>
      <c r="AY509" s="1079"/>
      <c r="AZ509" s="1072">
        <v>0</v>
      </c>
      <c r="BA509" s="1079"/>
      <c r="BB509" s="1079"/>
      <c r="BC509" s="1072">
        <v>0</v>
      </c>
      <c r="BD509" s="1079"/>
      <c r="BE509" s="1079"/>
      <c r="BF509" s="1072">
        <v>0</v>
      </c>
      <c r="BG509" s="1079"/>
      <c r="BH509" s="1079"/>
      <c r="BI509" s="1072">
        <v>0</v>
      </c>
      <c r="BJ509" s="1079"/>
      <c r="BK509" s="1079"/>
      <c r="BL509" s="1072">
        <v>0</v>
      </c>
      <c r="BM509" s="1079"/>
      <c r="BN509" s="1079"/>
      <c r="BO509" s="1072">
        <v>0</v>
      </c>
      <c r="BP509" s="1079"/>
      <c r="BQ509" s="1079"/>
      <c r="BR509" s="1072">
        <v>0</v>
      </c>
      <c r="BS509" s="1079"/>
      <c r="BT509" s="1079"/>
      <c r="BU509" s="1072">
        <v>0</v>
      </c>
      <c r="BV509" s="1079"/>
      <c r="BW509" s="1079"/>
      <c r="BX509" s="1072">
        <v>0</v>
      </c>
      <c r="BY509" s="1079"/>
      <c r="BZ509" s="1079"/>
      <c r="CA509" s="1072">
        <v>0</v>
      </c>
    </row>
    <row r="510" spans="1:79" s="930" customFormat="1" ht="19.5" thickBot="1" x14ac:dyDescent="0.35">
      <c r="A510" s="992"/>
      <c r="B510" s="1018">
        <v>18</v>
      </c>
      <c r="C510" s="971" t="s">
        <v>143</v>
      </c>
      <c r="D510" s="950"/>
      <c r="E510" s="951"/>
      <c r="H510" s="1075"/>
      <c r="I510" s="1075"/>
      <c r="J510" s="1075"/>
      <c r="K510" s="1075"/>
      <c r="L510" s="1075"/>
      <c r="M510" s="1075"/>
      <c r="N510" s="1075"/>
      <c r="O510" s="1075"/>
      <c r="P510" s="1075"/>
      <c r="Q510" s="1075"/>
      <c r="R510" s="1075"/>
      <c r="S510" s="1075"/>
      <c r="T510" s="1075"/>
      <c r="U510" s="1075"/>
      <c r="V510" s="1075"/>
      <c r="W510" s="1075"/>
      <c r="X510" s="1075"/>
      <c r="Y510" s="1075"/>
      <c r="Z510" s="1075"/>
      <c r="AA510" s="1075"/>
      <c r="AB510" s="1075"/>
      <c r="AC510" s="1075"/>
      <c r="AD510" s="1075"/>
      <c r="AE510" s="1075"/>
      <c r="AF510" s="1075"/>
      <c r="AG510" s="1075"/>
      <c r="AH510" s="1075"/>
      <c r="AI510" s="1075"/>
      <c r="AJ510" s="1075"/>
      <c r="AK510" s="1075"/>
      <c r="AL510" s="1075"/>
      <c r="AM510" s="1075"/>
      <c r="AN510" s="1075"/>
      <c r="AO510" s="1075"/>
      <c r="AP510" s="1075"/>
      <c r="AQ510" s="1075"/>
      <c r="AR510" s="1075"/>
      <c r="AS510" s="1075"/>
      <c r="AT510" s="1075"/>
      <c r="AU510" s="1075"/>
      <c r="AV510" s="1075"/>
      <c r="AW510" s="1075"/>
      <c r="AX510" s="1075"/>
      <c r="AY510" s="1075"/>
      <c r="AZ510" s="1075"/>
      <c r="BA510" s="1075"/>
      <c r="BB510" s="1075"/>
      <c r="BC510" s="1075"/>
      <c r="BD510" s="1075"/>
      <c r="BE510" s="1075"/>
      <c r="BF510" s="1075"/>
      <c r="BG510" s="1075"/>
      <c r="BH510" s="1075"/>
      <c r="BI510" s="1075"/>
      <c r="BJ510" s="1075"/>
      <c r="BK510" s="1075"/>
      <c r="BL510" s="1075"/>
      <c r="BM510" s="1075"/>
      <c r="BN510" s="1075"/>
      <c r="BO510" s="1075"/>
      <c r="BP510" s="1075"/>
      <c r="BQ510" s="1075"/>
      <c r="BR510" s="1075"/>
      <c r="BS510" s="1075"/>
      <c r="BT510" s="1075"/>
      <c r="BU510" s="1075"/>
      <c r="BV510" s="1075"/>
      <c r="BW510" s="1075"/>
      <c r="BX510" s="1075"/>
      <c r="BY510" s="1075"/>
      <c r="BZ510" s="1075"/>
      <c r="CA510" s="1075"/>
    </row>
    <row r="511" spans="1:79" s="122" customFormat="1" ht="19.5" customHeight="1" x14ac:dyDescent="0.3">
      <c r="A511" s="1004"/>
      <c r="B511" s="1001"/>
      <c r="C511" s="1005"/>
      <c r="D511" s="1006" t="s">
        <v>6</v>
      </c>
      <c r="E511" s="937" t="s">
        <v>509</v>
      </c>
      <c r="F511" s="1013" t="s">
        <v>434</v>
      </c>
      <c r="G511" s="1015">
        <v>35</v>
      </c>
      <c r="H511" s="1102">
        <v>0.1059625</v>
      </c>
      <c r="I511" s="1102">
        <v>5.7643600000000003E-2</v>
      </c>
      <c r="J511" s="1072">
        <v>2</v>
      </c>
      <c r="K511" s="1102">
        <v>0.1059625</v>
      </c>
      <c r="L511" s="1102">
        <v>5.7643600000000003E-2</v>
      </c>
      <c r="M511" s="1072">
        <v>2</v>
      </c>
      <c r="N511" s="1102">
        <v>0.1059625</v>
      </c>
      <c r="O511" s="1102">
        <v>5.7643600000000003E-2</v>
      </c>
      <c r="P511" s="1072">
        <v>2</v>
      </c>
      <c r="Q511" s="1102">
        <v>0.1059625</v>
      </c>
      <c r="R511" s="1102">
        <v>5.7643600000000003E-2</v>
      </c>
      <c r="S511" s="1072">
        <v>2</v>
      </c>
      <c r="T511" s="1102">
        <v>0.1059625</v>
      </c>
      <c r="U511" s="1102">
        <v>5.7643600000000003E-2</v>
      </c>
      <c r="V511" s="1072">
        <v>2</v>
      </c>
      <c r="W511" s="1102">
        <v>0.1059625</v>
      </c>
      <c r="X511" s="1102">
        <v>5.7643600000000003E-2</v>
      </c>
      <c r="Y511" s="1072">
        <v>2</v>
      </c>
      <c r="Z511" s="1102">
        <v>0.1059625</v>
      </c>
      <c r="AA511" s="1102">
        <v>5.7643600000000003E-2</v>
      </c>
      <c r="AB511" s="1072">
        <v>2</v>
      </c>
      <c r="AC511" s="1102">
        <v>0.1059625</v>
      </c>
      <c r="AD511" s="1102">
        <v>5.7643600000000003E-2</v>
      </c>
      <c r="AE511" s="1072">
        <v>2</v>
      </c>
      <c r="AF511" s="1102">
        <v>0.1059625</v>
      </c>
      <c r="AG511" s="1102">
        <v>5.7643600000000003E-2</v>
      </c>
      <c r="AH511" s="1072">
        <v>2</v>
      </c>
      <c r="AI511" s="1102">
        <v>0.1059625</v>
      </c>
      <c r="AJ511" s="1102">
        <v>5.7643600000000003E-2</v>
      </c>
      <c r="AK511" s="1072">
        <v>2</v>
      </c>
      <c r="AL511" s="1102">
        <v>0.1059625</v>
      </c>
      <c r="AM511" s="1102">
        <v>5.7643600000000003E-2</v>
      </c>
      <c r="AN511" s="1072">
        <v>2</v>
      </c>
      <c r="AO511" s="1102">
        <v>0.1059625</v>
      </c>
      <c r="AP511" s="1102">
        <v>5.7643600000000003E-2</v>
      </c>
      <c r="AQ511" s="1072">
        <v>2</v>
      </c>
      <c r="AR511" s="1102">
        <v>0.1059625</v>
      </c>
      <c r="AS511" s="1102">
        <v>5.7643600000000003E-2</v>
      </c>
      <c r="AT511" s="1072">
        <v>2</v>
      </c>
      <c r="AU511" s="1102">
        <v>0.1059625</v>
      </c>
      <c r="AV511" s="1102">
        <v>5.7643600000000003E-2</v>
      </c>
      <c r="AW511" s="1072">
        <v>2</v>
      </c>
      <c r="AX511" s="1102">
        <v>0.1059625</v>
      </c>
      <c r="AY511" s="1102">
        <v>5.7643600000000003E-2</v>
      </c>
      <c r="AZ511" s="1072">
        <v>2</v>
      </c>
      <c r="BA511" s="1102">
        <v>0.121856875</v>
      </c>
      <c r="BB511" s="1102">
        <v>6.6290139999999997E-2</v>
      </c>
      <c r="BC511" s="1072">
        <v>2.2999999999999998</v>
      </c>
      <c r="BD511" s="1102">
        <v>0.121856875</v>
      </c>
      <c r="BE511" s="1102">
        <v>6.6290139999999997E-2</v>
      </c>
      <c r="BF511" s="1072">
        <v>2.2999999999999998</v>
      </c>
      <c r="BG511" s="1102">
        <v>0.121856875</v>
      </c>
      <c r="BH511" s="1102">
        <v>6.6290139999999997E-2</v>
      </c>
      <c r="BI511" s="1072">
        <v>2.2999999999999998</v>
      </c>
      <c r="BJ511" s="1102">
        <v>0.121856875</v>
      </c>
      <c r="BK511" s="1102">
        <v>6.6290139999999997E-2</v>
      </c>
      <c r="BL511" s="1072">
        <v>2.2999999999999998</v>
      </c>
      <c r="BM511" s="1102">
        <v>0.121856875</v>
      </c>
      <c r="BN511" s="1102">
        <v>6.6290139999999997E-2</v>
      </c>
      <c r="BO511" s="1072">
        <v>2.2999999999999998</v>
      </c>
      <c r="BP511" s="1102">
        <v>0.121856875</v>
      </c>
      <c r="BQ511" s="1102">
        <v>6.6290139999999997E-2</v>
      </c>
      <c r="BR511" s="1072">
        <v>2.2999999999999998</v>
      </c>
      <c r="BS511" s="1102">
        <v>0.121856875</v>
      </c>
      <c r="BT511" s="1102">
        <v>6.6290139999999997E-2</v>
      </c>
      <c r="BU511" s="1072">
        <v>2.2999999999999998</v>
      </c>
      <c r="BV511" s="1102">
        <v>0.1059625</v>
      </c>
      <c r="BW511" s="1102">
        <v>5.7643600000000003E-2</v>
      </c>
      <c r="BX511" s="1072">
        <v>2</v>
      </c>
      <c r="BY511" s="1102">
        <v>0.121856875</v>
      </c>
      <c r="BZ511" s="1102">
        <v>6.6290139999999997E-2</v>
      </c>
      <c r="CA511" s="1072">
        <v>2.2999999999999998</v>
      </c>
    </row>
    <row r="512" spans="1:79" s="122" customFormat="1" ht="19.5" x14ac:dyDescent="0.3">
      <c r="A512" s="993"/>
      <c r="B512" s="1002"/>
      <c r="C512" s="932"/>
      <c r="D512" s="1007"/>
      <c r="E512" s="937"/>
      <c r="F512" s="954" t="s">
        <v>436</v>
      </c>
      <c r="G512" s="988">
        <v>10</v>
      </c>
      <c r="H512" s="1071">
        <v>6.6000000000000003E-2</v>
      </c>
      <c r="I512" s="1071">
        <v>0.113</v>
      </c>
      <c r="J512" s="1072">
        <v>7</v>
      </c>
      <c r="K512" s="1071">
        <v>0.06</v>
      </c>
      <c r="L512" s="1071">
        <v>0.115</v>
      </c>
      <c r="M512" s="1072">
        <v>7</v>
      </c>
      <c r="N512" s="1071">
        <v>5.8000000000000003E-2</v>
      </c>
      <c r="O512" s="1071">
        <v>0.11600000000000001</v>
      </c>
      <c r="P512" s="1072">
        <v>7</v>
      </c>
      <c r="Q512" s="1071">
        <v>5.6000000000000001E-2</v>
      </c>
      <c r="R512" s="1071">
        <v>0.115</v>
      </c>
      <c r="S512" s="1072">
        <v>7</v>
      </c>
      <c r="T512" s="1071">
        <v>5.0999999999999997E-2</v>
      </c>
      <c r="U512" s="1071">
        <v>0.11600000000000001</v>
      </c>
      <c r="V512" s="1072">
        <v>7</v>
      </c>
      <c r="W512" s="1071">
        <v>5.6000000000000001E-2</v>
      </c>
      <c r="X512" s="1071">
        <v>0.11600000000000001</v>
      </c>
      <c r="Y512" s="1072">
        <v>7</v>
      </c>
      <c r="Z512" s="1071">
        <v>6.0999999999999999E-2</v>
      </c>
      <c r="AA512" s="1071">
        <v>0.115</v>
      </c>
      <c r="AB512" s="1072">
        <v>7</v>
      </c>
      <c r="AC512" s="1071">
        <v>6.6000000000000003E-2</v>
      </c>
      <c r="AD512" s="1071">
        <v>0.114</v>
      </c>
      <c r="AE512" s="1072">
        <v>7</v>
      </c>
      <c r="AF512" s="1071">
        <v>6.9000000000000006E-2</v>
      </c>
      <c r="AG512" s="1071">
        <v>0.111</v>
      </c>
      <c r="AH512" s="1072">
        <v>7</v>
      </c>
      <c r="AI512" s="1071">
        <v>7.1999999999999995E-2</v>
      </c>
      <c r="AJ512" s="1071">
        <v>0.108</v>
      </c>
      <c r="AK512" s="1072">
        <v>7</v>
      </c>
      <c r="AL512" s="1071">
        <v>6.9000000000000006E-2</v>
      </c>
      <c r="AM512" s="1071">
        <v>0.108</v>
      </c>
      <c r="AN512" s="1072">
        <v>7</v>
      </c>
      <c r="AO512" s="1071">
        <v>6.7500000000000004E-2</v>
      </c>
      <c r="AP512" s="1071">
        <v>0.107</v>
      </c>
      <c r="AQ512" s="1072">
        <v>7</v>
      </c>
      <c r="AR512" s="1071">
        <v>6.9000000000000006E-2</v>
      </c>
      <c r="AS512" s="1071">
        <v>0.107</v>
      </c>
      <c r="AT512" s="1072">
        <v>7</v>
      </c>
      <c r="AU512" s="1071">
        <v>7.1999999999999995E-2</v>
      </c>
      <c r="AV512" s="1071">
        <v>0.11</v>
      </c>
      <c r="AW512" s="1072">
        <v>7</v>
      </c>
      <c r="AX512" s="1071">
        <v>7.3999999999999996E-2</v>
      </c>
      <c r="AY512" s="1071">
        <v>0.108</v>
      </c>
      <c r="AZ512" s="1072">
        <v>7</v>
      </c>
      <c r="BA512" s="1071">
        <v>7.3999999999999996E-2</v>
      </c>
      <c r="BB512" s="1071">
        <v>0.113</v>
      </c>
      <c r="BC512" s="1072">
        <v>8</v>
      </c>
      <c r="BD512" s="1071">
        <v>7.1999999999999995E-2</v>
      </c>
      <c r="BE512" s="1071">
        <v>0.112</v>
      </c>
      <c r="BF512" s="1072">
        <v>7</v>
      </c>
      <c r="BG512" s="1071">
        <v>7.2999999999999995E-2</v>
      </c>
      <c r="BH512" s="1071">
        <v>0.113</v>
      </c>
      <c r="BI512" s="1072">
        <v>8</v>
      </c>
      <c r="BJ512" s="1071">
        <v>7.3999999999999996E-2</v>
      </c>
      <c r="BK512" s="1071">
        <v>0.11600000000000001</v>
      </c>
      <c r="BL512" s="1072">
        <v>8</v>
      </c>
      <c r="BM512" s="1071">
        <v>7.2999999999999995E-2</v>
      </c>
      <c r="BN512" s="1071">
        <v>0.115</v>
      </c>
      <c r="BO512" s="1072">
        <v>8</v>
      </c>
      <c r="BP512" s="1071">
        <v>7.5999999999999998E-2</v>
      </c>
      <c r="BQ512" s="1071">
        <v>0.11600000000000001</v>
      </c>
      <c r="BR512" s="1072">
        <v>8</v>
      </c>
      <c r="BS512" s="1071">
        <v>7.4999999999999997E-2</v>
      </c>
      <c r="BT512" s="1071">
        <v>0.114</v>
      </c>
      <c r="BU512" s="1072">
        <v>8</v>
      </c>
      <c r="BV512" s="1071">
        <v>7.1999999999999995E-2</v>
      </c>
      <c r="BW512" s="1071">
        <v>0.111</v>
      </c>
      <c r="BX512" s="1072">
        <v>7</v>
      </c>
      <c r="BY512" s="1071">
        <v>7.1999999999999995E-2</v>
      </c>
      <c r="BZ512" s="1071">
        <v>0.113</v>
      </c>
      <c r="CA512" s="1072">
        <v>8</v>
      </c>
    </row>
    <row r="513" spans="1:79" s="122" customFormat="1" ht="19.5" x14ac:dyDescent="0.3">
      <c r="A513" s="993"/>
      <c r="B513" s="1002"/>
      <c r="C513" s="932"/>
      <c r="D513" s="1007"/>
      <c r="E513" s="937"/>
      <c r="F513" s="954" t="s">
        <v>437</v>
      </c>
      <c r="G513" s="988" t="s">
        <v>109</v>
      </c>
      <c r="H513" s="1201">
        <v>2</v>
      </c>
      <c r="I513" s="1201"/>
      <c r="J513" s="1201"/>
      <c r="K513" s="1201">
        <v>2</v>
      </c>
      <c r="L513" s="1201"/>
      <c r="M513" s="1201"/>
      <c r="N513" s="1201">
        <v>2</v>
      </c>
      <c r="O513" s="1201"/>
      <c r="P513" s="1201"/>
      <c r="Q513" s="1201">
        <v>2</v>
      </c>
      <c r="R513" s="1201"/>
      <c r="S513" s="1201"/>
      <c r="T513" s="1201">
        <v>2</v>
      </c>
      <c r="U513" s="1201"/>
      <c r="V513" s="1201"/>
      <c r="W513" s="1201">
        <v>2</v>
      </c>
      <c r="X513" s="1201"/>
      <c r="Y513" s="1201"/>
      <c r="Z513" s="1201">
        <v>2</v>
      </c>
      <c r="AA513" s="1201"/>
      <c r="AB513" s="1201"/>
      <c r="AC513" s="1201">
        <v>2</v>
      </c>
      <c r="AD513" s="1201"/>
      <c r="AE513" s="1201"/>
      <c r="AF513" s="1201">
        <v>2</v>
      </c>
      <c r="AG513" s="1201"/>
      <c r="AH513" s="1201"/>
      <c r="AI513" s="1201">
        <v>2</v>
      </c>
      <c r="AJ513" s="1201"/>
      <c r="AK513" s="1201"/>
      <c r="AL513" s="1201">
        <v>2</v>
      </c>
      <c r="AM513" s="1201"/>
      <c r="AN513" s="1201"/>
      <c r="AO513" s="1201">
        <v>2</v>
      </c>
      <c r="AP513" s="1201"/>
      <c r="AQ513" s="1201"/>
      <c r="AR513" s="1201">
        <v>2</v>
      </c>
      <c r="AS513" s="1201"/>
      <c r="AT513" s="1201"/>
      <c r="AU513" s="1201">
        <v>2</v>
      </c>
      <c r="AV513" s="1201"/>
      <c r="AW513" s="1201"/>
      <c r="AX513" s="1201">
        <v>2</v>
      </c>
      <c r="AY513" s="1201"/>
      <c r="AZ513" s="1201"/>
      <c r="BA513" s="1201">
        <v>2</v>
      </c>
      <c r="BB513" s="1201"/>
      <c r="BC513" s="1201"/>
      <c r="BD513" s="1201">
        <v>2</v>
      </c>
      <c r="BE513" s="1201"/>
      <c r="BF513" s="1201"/>
      <c r="BG513" s="1201">
        <v>2</v>
      </c>
      <c r="BH513" s="1201"/>
      <c r="BI513" s="1201"/>
      <c r="BJ513" s="1201">
        <v>2</v>
      </c>
      <c r="BK513" s="1201"/>
      <c r="BL513" s="1201"/>
      <c r="BM513" s="1201">
        <v>2</v>
      </c>
      <c r="BN513" s="1201"/>
      <c r="BO513" s="1201"/>
      <c r="BP513" s="1201">
        <v>2</v>
      </c>
      <c r="BQ513" s="1201"/>
      <c r="BR513" s="1201"/>
      <c r="BS513" s="1201">
        <v>2</v>
      </c>
      <c r="BT513" s="1201"/>
      <c r="BU513" s="1201"/>
      <c r="BV513" s="1201">
        <v>2</v>
      </c>
      <c r="BW513" s="1201"/>
      <c r="BX513" s="1201"/>
      <c r="BY513" s="1201">
        <v>2</v>
      </c>
      <c r="BZ513" s="1201"/>
      <c r="CA513" s="1201"/>
    </row>
    <row r="514" spans="1:79" ht="19.5" x14ac:dyDescent="0.3">
      <c r="A514" s="993"/>
      <c r="B514" s="1002"/>
      <c r="C514" s="939"/>
      <c r="D514" s="1007"/>
      <c r="E514" s="937"/>
      <c r="F514" s="954" t="s">
        <v>438</v>
      </c>
      <c r="G514" s="988" t="s">
        <v>109</v>
      </c>
      <c r="H514" s="1201"/>
      <c r="I514" s="1201"/>
      <c r="J514" s="1201"/>
      <c r="K514" s="1201"/>
      <c r="L514" s="1201"/>
      <c r="M514" s="1201"/>
      <c r="N514" s="1201"/>
      <c r="O514" s="1201"/>
      <c r="P514" s="1201"/>
      <c r="Q514" s="1201"/>
      <c r="R514" s="1201"/>
      <c r="S514" s="1201"/>
      <c r="T514" s="1201"/>
      <c r="U514" s="1201"/>
      <c r="V514" s="1201"/>
      <c r="W514" s="1201"/>
      <c r="X514" s="1201"/>
      <c r="Y514" s="1201"/>
      <c r="Z514" s="1201"/>
      <c r="AA514" s="1201"/>
      <c r="AB514" s="1201"/>
      <c r="AC514" s="1201"/>
      <c r="AD514" s="1201"/>
      <c r="AE514" s="1201"/>
      <c r="AF514" s="1201"/>
      <c r="AG514" s="1201"/>
      <c r="AH514" s="1201"/>
      <c r="AI514" s="1201"/>
      <c r="AJ514" s="1201"/>
      <c r="AK514" s="1201"/>
      <c r="AL514" s="1201"/>
      <c r="AM514" s="1201"/>
      <c r="AN514" s="1201"/>
      <c r="AO514" s="1201"/>
      <c r="AP514" s="1201"/>
      <c r="AQ514" s="1201"/>
      <c r="AR514" s="1201"/>
      <c r="AS514" s="1201"/>
      <c r="AT514" s="1201"/>
      <c r="AU514" s="1201"/>
      <c r="AV514" s="1201"/>
      <c r="AW514" s="1201"/>
      <c r="AX514" s="1201"/>
      <c r="AY514" s="1201"/>
      <c r="AZ514" s="1201"/>
      <c r="BA514" s="1201"/>
      <c r="BB514" s="1201"/>
      <c r="BC514" s="1201"/>
      <c r="BD514" s="1201"/>
      <c r="BE514" s="1201"/>
      <c r="BF514" s="1201"/>
      <c r="BG514" s="1201"/>
      <c r="BH514" s="1201"/>
      <c r="BI514" s="1201"/>
      <c r="BJ514" s="1201"/>
      <c r="BK514" s="1201"/>
      <c r="BL514" s="1201"/>
      <c r="BM514" s="1201"/>
      <c r="BN514" s="1201"/>
      <c r="BO514" s="1201"/>
      <c r="BP514" s="1201"/>
      <c r="BQ514" s="1201"/>
      <c r="BR514" s="1201"/>
      <c r="BS514" s="1201"/>
      <c r="BT514" s="1201"/>
      <c r="BU514" s="1201"/>
      <c r="BV514" s="1201"/>
      <c r="BW514" s="1201"/>
      <c r="BX514" s="1201"/>
      <c r="BY514" s="1201"/>
      <c r="BZ514" s="1201"/>
      <c r="CA514" s="1201"/>
    </row>
    <row r="515" spans="1:79" ht="20.25" customHeight="1" x14ac:dyDescent="0.3">
      <c r="A515" s="993"/>
      <c r="B515" s="1002"/>
      <c r="C515" s="939"/>
      <c r="D515" s="982" t="s">
        <v>377</v>
      </c>
      <c r="E515" s="937" t="s">
        <v>509</v>
      </c>
      <c r="F515" s="954"/>
      <c r="G515" s="988">
        <v>35</v>
      </c>
      <c r="H515" s="1102">
        <v>0.1059625</v>
      </c>
      <c r="I515" s="1102">
        <v>5.7643600000000003E-2</v>
      </c>
      <c r="J515" s="1072">
        <v>2</v>
      </c>
      <c r="K515" s="1102">
        <v>0.1059625</v>
      </c>
      <c r="L515" s="1102">
        <v>5.7643600000000003E-2</v>
      </c>
      <c r="M515" s="1072">
        <v>2</v>
      </c>
      <c r="N515" s="1102">
        <v>0.1059625</v>
      </c>
      <c r="O515" s="1102">
        <v>5.7643600000000003E-2</v>
      </c>
      <c r="P515" s="1072">
        <v>2</v>
      </c>
      <c r="Q515" s="1102">
        <v>0.1059625</v>
      </c>
      <c r="R515" s="1102">
        <v>5.7643600000000003E-2</v>
      </c>
      <c r="S515" s="1072">
        <v>2</v>
      </c>
      <c r="T515" s="1102">
        <v>0.1059625</v>
      </c>
      <c r="U515" s="1102">
        <v>5.7643600000000003E-2</v>
      </c>
      <c r="V515" s="1072">
        <v>2</v>
      </c>
      <c r="W515" s="1102">
        <v>0.1059625</v>
      </c>
      <c r="X515" s="1102">
        <v>5.7643600000000003E-2</v>
      </c>
      <c r="Y515" s="1072">
        <v>2</v>
      </c>
      <c r="Z515" s="1102">
        <v>0.1059625</v>
      </c>
      <c r="AA515" s="1102">
        <v>5.7643600000000003E-2</v>
      </c>
      <c r="AB515" s="1072">
        <v>2</v>
      </c>
      <c r="AC515" s="1102">
        <v>0.1059625</v>
      </c>
      <c r="AD515" s="1102">
        <v>5.7643600000000003E-2</v>
      </c>
      <c r="AE515" s="1072">
        <v>2</v>
      </c>
      <c r="AF515" s="1102">
        <v>0.1059625</v>
      </c>
      <c r="AG515" s="1102">
        <v>5.7643600000000003E-2</v>
      </c>
      <c r="AH515" s="1072">
        <v>2</v>
      </c>
      <c r="AI515" s="1102">
        <v>0.1059625</v>
      </c>
      <c r="AJ515" s="1102">
        <v>5.7643600000000003E-2</v>
      </c>
      <c r="AK515" s="1072">
        <v>2</v>
      </c>
      <c r="AL515" s="1102">
        <v>0.1059625</v>
      </c>
      <c r="AM515" s="1102">
        <v>5.7643600000000003E-2</v>
      </c>
      <c r="AN515" s="1072">
        <v>2</v>
      </c>
      <c r="AO515" s="1102"/>
      <c r="AP515" s="1102"/>
      <c r="AQ515" s="1072">
        <v>0</v>
      </c>
      <c r="AR515" s="1102"/>
      <c r="AS515" s="1102"/>
      <c r="AT515" s="1072">
        <v>0</v>
      </c>
      <c r="AU515" s="1102"/>
      <c r="AV515" s="1102"/>
      <c r="AW515" s="1072">
        <v>0</v>
      </c>
      <c r="AX515" s="1102"/>
      <c r="AY515" s="1102"/>
      <c r="AZ515" s="1072">
        <v>0</v>
      </c>
      <c r="BA515" s="1102">
        <v>0.121856875</v>
      </c>
      <c r="BB515" s="1102">
        <v>6.6290139999999997E-2</v>
      </c>
      <c r="BC515" s="1072">
        <v>2.2999999999999998</v>
      </c>
      <c r="BD515" s="1102">
        <v>0.121856875</v>
      </c>
      <c r="BE515" s="1102">
        <v>6.6290139999999997E-2</v>
      </c>
      <c r="BF515" s="1072">
        <v>2.2999999999999998</v>
      </c>
      <c r="BG515" s="1102">
        <v>0.121856875</v>
      </c>
      <c r="BH515" s="1102">
        <v>6.6290139999999997E-2</v>
      </c>
      <c r="BI515" s="1072">
        <v>2.2999999999999998</v>
      </c>
      <c r="BJ515" s="1102">
        <v>0.121856875</v>
      </c>
      <c r="BK515" s="1102">
        <v>6.6290139999999997E-2</v>
      </c>
      <c r="BL515" s="1072">
        <v>2.2999999999999998</v>
      </c>
      <c r="BM515" s="1102">
        <v>0.121856875</v>
      </c>
      <c r="BN515" s="1102">
        <v>6.6290139999999997E-2</v>
      </c>
      <c r="BO515" s="1072">
        <v>2.2999999999999998</v>
      </c>
      <c r="BP515" s="1102">
        <v>0.121856875</v>
      </c>
      <c r="BQ515" s="1102">
        <v>6.6290139999999997E-2</v>
      </c>
      <c r="BR515" s="1072">
        <v>2.2999999999999998</v>
      </c>
      <c r="BS515" s="1102">
        <v>0.121856875</v>
      </c>
      <c r="BT515" s="1102">
        <v>6.6290139999999997E-2</v>
      </c>
      <c r="BU515" s="1072">
        <v>2.2999999999999998</v>
      </c>
      <c r="BV515" s="1102">
        <v>0.1059625</v>
      </c>
      <c r="BW515" s="1102">
        <v>5.7643600000000003E-2</v>
      </c>
      <c r="BX515" s="1072">
        <v>2</v>
      </c>
      <c r="BY515" s="1102">
        <v>0.121856875</v>
      </c>
      <c r="BZ515" s="1102">
        <v>6.6290139999999997E-2</v>
      </c>
      <c r="CA515" s="1072">
        <v>2.2999999999999998</v>
      </c>
    </row>
    <row r="516" spans="1:79" ht="19.5" x14ac:dyDescent="0.3">
      <c r="A516" s="993"/>
      <c r="B516" s="1002"/>
      <c r="C516" s="939" t="s">
        <v>439</v>
      </c>
      <c r="D516" s="1007" t="s">
        <v>86</v>
      </c>
      <c r="E516" s="937"/>
      <c r="F516" s="954" t="s">
        <v>245</v>
      </c>
      <c r="G516" s="988">
        <v>35</v>
      </c>
      <c r="H516" s="1201">
        <v>35</v>
      </c>
      <c r="I516" s="1201"/>
      <c r="J516" s="1201"/>
      <c r="K516" s="1201">
        <v>35</v>
      </c>
      <c r="L516" s="1201"/>
      <c r="M516" s="1201"/>
      <c r="N516" s="1201">
        <v>35</v>
      </c>
      <c r="O516" s="1201"/>
      <c r="P516" s="1201"/>
      <c r="Q516" s="1201">
        <v>35</v>
      </c>
      <c r="R516" s="1201"/>
      <c r="S516" s="1201"/>
      <c r="T516" s="1201">
        <v>35</v>
      </c>
      <c r="U516" s="1201"/>
      <c r="V516" s="1201"/>
      <c r="W516" s="1201">
        <v>35</v>
      </c>
      <c r="X516" s="1201"/>
      <c r="Y516" s="1201"/>
      <c r="Z516" s="1201">
        <v>35</v>
      </c>
      <c r="AA516" s="1201"/>
      <c r="AB516" s="1201"/>
      <c r="AC516" s="1201">
        <v>35</v>
      </c>
      <c r="AD516" s="1201"/>
      <c r="AE516" s="1201"/>
      <c r="AF516" s="1201">
        <v>35</v>
      </c>
      <c r="AG516" s="1201"/>
      <c r="AH516" s="1201"/>
      <c r="AI516" s="1201">
        <v>35</v>
      </c>
      <c r="AJ516" s="1201"/>
      <c r="AK516" s="1201"/>
      <c r="AL516" s="1201">
        <v>35</v>
      </c>
      <c r="AM516" s="1201"/>
      <c r="AN516" s="1201"/>
      <c r="AO516" s="1201">
        <v>35</v>
      </c>
      <c r="AP516" s="1201"/>
      <c r="AQ516" s="1201"/>
      <c r="AR516" s="1201">
        <v>35</v>
      </c>
      <c r="AS516" s="1201"/>
      <c r="AT516" s="1201"/>
      <c r="AU516" s="1201">
        <v>35</v>
      </c>
      <c r="AV516" s="1201"/>
      <c r="AW516" s="1201"/>
      <c r="AX516" s="1201">
        <v>35</v>
      </c>
      <c r="AY516" s="1201"/>
      <c r="AZ516" s="1201"/>
      <c r="BA516" s="1201">
        <v>35</v>
      </c>
      <c r="BB516" s="1201"/>
      <c r="BC516" s="1201"/>
      <c r="BD516" s="1201">
        <v>35</v>
      </c>
      <c r="BE516" s="1201"/>
      <c r="BF516" s="1201"/>
      <c r="BG516" s="1201">
        <v>35</v>
      </c>
      <c r="BH516" s="1201"/>
      <c r="BI516" s="1201"/>
      <c r="BJ516" s="1201">
        <v>35</v>
      </c>
      <c r="BK516" s="1201"/>
      <c r="BL516" s="1201"/>
      <c r="BM516" s="1201">
        <v>35</v>
      </c>
      <c r="BN516" s="1201"/>
      <c r="BO516" s="1201"/>
      <c r="BP516" s="1201">
        <v>35</v>
      </c>
      <c r="BQ516" s="1201"/>
      <c r="BR516" s="1201"/>
      <c r="BS516" s="1201">
        <v>35</v>
      </c>
      <c r="BT516" s="1201"/>
      <c r="BU516" s="1201"/>
      <c r="BV516" s="1201">
        <v>35</v>
      </c>
      <c r="BW516" s="1201"/>
      <c r="BX516" s="1201"/>
      <c r="BY516" s="1201">
        <v>35</v>
      </c>
      <c r="BZ516" s="1201"/>
      <c r="CA516" s="1201"/>
    </row>
    <row r="517" spans="1:79" ht="19.5" x14ac:dyDescent="0.3">
      <c r="A517" s="993"/>
      <c r="B517" s="1002"/>
      <c r="C517" s="939"/>
      <c r="D517" s="1007" t="s">
        <v>86</v>
      </c>
      <c r="E517" s="937"/>
      <c r="F517" s="954" t="s">
        <v>245</v>
      </c>
      <c r="G517" s="988">
        <v>10</v>
      </c>
      <c r="H517" s="1201">
        <v>10.3</v>
      </c>
      <c r="I517" s="1201"/>
      <c r="J517" s="1201"/>
      <c r="K517" s="1201">
        <v>10.3</v>
      </c>
      <c r="L517" s="1201"/>
      <c r="M517" s="1201"/>
      <c r="N517" s="1201">
        <v>10.3</v>
      </c>
      <c r="O517" s="1201"/>
      <c r="P517" s="1201"/>
      <c r="Q517" s="1201">
        <v>10.3</v>
      </c>
      <c r="R517" s="1201"/>
      <c r="S517" s="1201"/>
      <c r="T517" s="1201">
        <v>10.3</v>
      </c>
      <c r="U517" s="1201"/>
      <c r="V517" s="1201"/>
      <c r="W517" s="1201">
        <v>10.3</v>
      </c>
      <c r="X517" s="1201"/>
      <c r="Y517" s="1201"/>
      <c r="Z517" s="1201">
        <v>10.3</v>
      </c>
      <c r="AA517" s="1201"/>
      <c r="AB517" s="1201"/>
      <c r="AC517" s="1201">
        <v>10.3</v>
      </c>
      <c r="AD517" s="1201"/>
      <c r="AE517" s="1201"/>
      <c r="AF517" s="1201">
        <v>10.3</v>
      </c>
      <c r="AG517" s="1201"/>
      <c r="AH517" s="1201"/>
      <c r="AI517" s="1201">
        <v>10.3</v>
      </c>
      <c r="AJ517" s="1201"/>
      <c r="AK517" s="1201"/>
      <c r="AL517" s="1201">
        <v>10.3</v>
      </c>
      <c r="AM517" s="1201"/>
      <c r="AN517" s="1201"/>
      <c r="AO517" s="1201">
        <v>10.3</v>
      </c>
      <c r="AP517" s="1201"/>
      <c r="AQ517" s="1201"/>
      <c r="AR517" s="1201">
        <v>10.3</v>
      </c>
      <c r="AS517" s="1201"/>
      <c r="AT517" s="1201"/>
      <c r="AU517" s="1201">
        <v>10.3</v>
      </c>
      <c r="AV517" s="1201"/>
      <c r="AW517" s="1201"/>
      <c r="AX517" s="1201">
        <v>10.3</v>
      </c>
      <c r="AY517" s="1201"/>
      <c r="AZ517" s="1201"/>
      <c r="BA517" s="1201">
        <v>10.3</v>
      </c>
      <c r="BB517" s="1201"/>
      <c r="BC517" s="1201"/>
      <c r="BD517" s="1201">
        <v>10.3</v>
      </c>
      <c r="BE517" s="1201"/>
      <c r="BF517" s="1201"/>
      <c r="BG517" s="1201">
        <v>10.3</v>
      </c>
      <c r="BH517" s="1201"/>
      <c r="BI517" s="1201"/>
      <c r="BJ517" s="1201">
        <v>10.3</v>
      </c>
      <c r="BK517" s="1201"/>
      <c r="BL517" s="1201"/>
      <c r="BM517" s="1201">
        <v>10.3</v>
      </c>
      <c r="BN517" s="1201"/>
      <c r="BO517" s="1201"/>
      <c r="BP517" s="1201">
        <v>10.3</v>
      </c>
      <c r="BQ517" s="1201"/>
      <c r="BR517" s="1201"/>
      <c r="BS517" s="1201">
        <v>10.3</v>
      </c>
      <c r="BT517" s="1201"/>
      <c r="BU517" s="1201"/>
      <c r="BV517" s="1201">
        <v>10.3</v>
      </c>
      <c r="BW517" s="1201"/>
      <c r="BX517" s="1201"/>
      <c r="BY517" s="1201">
        <v>10.3</v>
      </c>
      <c r="BZ517" s="1201"/>
      <c r="CA517" s="1201"/>
    </row>
    <row r="518" spans="1:79" ht="19.5" x14ac:dyDescent="0.3">
      <c r="A518" s="993"/>
      <c r="B518" s="1002"/>
      <c r="C518" s="939" t="s">
        <v>440</v>
      </c>
      <c r="D518" s="1054" t="s">
        <v>484</v>
      </c>
      <c r="E518" s="937"/>
      <c r="F518" s="954"/>
      <c r="G518" s="988">
        <v>10</v>
      </c>
      <c r="H518" s="1102"/>
      <c r="I518" s="1102"/>
      <c r="J518" s="1072">
        <v>0</v>
      </c>
      <c r="K518" s="1102"/>
      <c r="L518" s="1102"/>
      <c r="M518" s="1072">
        <v>0</v>
      </c>
      <c r="N518" s="1102"/>
      <c r="O518" s="1102"/>
      <c r="P518" s="1072">
        <v>0</v>
      </c>
      <c r="Q518" s="1102"/>
      <c r="R518" s="1102"/>
      <c r="S518" s="1072">
        <v>0</v>
      </c>
      <c r="T518" s="1102">
        <v>0</v>
      </c>
      <c r="U518" s="1102">
        <v>0</v>
      </c>
      <c r="V518" s="1072">
        <v>0.01</v>
      </c>
      <c r="W518" s="1102"/>
      <c r="X518" s="1102"/>
      <c r="Y518" s="1072">
        <v>0</v>
      </c>
      <c r="Z518" s="1102"/>
      <c r="AA518" s="1102"/>
      <c r="AB518" s="1072">
        <v>0</v>
      </c>
      <c r="AC518" s="1102"/>
      <c r="AD518" s="1102"/>
      <c r="AE518" s="1072">
        <v>0</v>
      </c>
      <c r="AF518" s="1102"/>
      <c r="AG518" s="1102"/>
      <c r="AH518" s="1072">
        <v>0</v>
      </c>
      <c r="AI518" s="1102"/>
      <c r="AJ518" s="1102"/>
      <c r="AK518" s="1072">
        <v>0</v>
      </c>
      <c r="AL518" s="1102">
        <v>0</v>
      </c>
      <c r="AM518" s="1102">
        <v>0</v>
      </c>
      <c r="AN518" s="1072">
        <v>0.01</v>
      </c>
      <c r="AO518" s="1102"/>
      <c r="AP518" s="1102"/>
      <c r="AQ518" s="1072">
        <v>0</v>
      </c>
      <c r="AR518" s="1102"/>
      <c r="AS518" s="1102"/>
      <c r="AT518" s="1072">
        <v>0</v>
      </c>
      <c r="AU518" s="1102"/>
      <c r="AV518" s="1102"/>
      <c r="AW518" s="1072">
        <v>0</v>
      </c>
      <c r="AX518" s="1102"/>
      <c r="AY518" s="1102"/>
      <c r="AZ518" s="1072">
        <v>0</v>
      </c>
      <c r="BA518" s="1102"/>
      <c r="BB518" s="1102"/>
      <c r="BC518" s="1072">
        <v>0</v>
      </c>
      <c r="BD518" s="1102"/>
      <c r="BE518" s="1102"/>
      <c r="BF518" s="1072">
        <v>0</v>
      </c>
      <c r="BG518" s="1102"/>
      <c r="BH518" s="1102"/>
      <c r="BI518" s="1072">
        <v>0</v>
      </c>
      <c r="BJ518" s="1102"/>
      <c r="BK518" s="1102"/>
      <c r="BL518" s="1072">
        <v>0</v>
      </c>
      <c r="BM518" s="1102"/>
      <c r="BN518" s="1102"/>
      <c r="BO518" s="1072">
        <v>0</v>
      </c>
      <c r="BP518" s="1102"/>
      <c r="BQ518" s="1102"/>
      <c r="BR518" s="1072">
        <v>0</v>
      </c>
      <c r="BS518" s="1102">
        <v>0</v>
      </c>
      <c r="BT518" s="1102">
        <v>0</v>
      </c>
      <c r="BU518" s="1072">
        <v>0.01</v>
      </c>
      <c r="BV518" s="1102"/>
      <c r="BW518" s="1102"/>
      <c r="BX518" s="1072">
        <v>0</v>
      </c>
      <c r="BY518" s="1102"/>
      <c r="BZ518" s="1102"/>
      <c r="CA518" s="1072">
        <v>0</v>
      </c>
    </row>
    <row r="519" spans="1:79" ht="19.5" x14ac:dyDescent="0.3">
      <c r="A519" s="1068"/>
      <c r="B519" s="1066"/>
      <c r="C519" s="939"/>
      <c r="D519" s="977" t="s">
        <v>18</v>
      </c>
      <c r="E519" s="937"/>
      <c r="F519" s="954"/>
      <c r="G519" s="988">
        <v>10</v>
      </c>
      <c r="H519" s="1071">
        <v>2.1999999999999999E-2</v>
      </c>
      <c r="I519" s="1071">
        <v>3.2000000000000001E-2</v>
      </c>
      <c r="J519" s="1072">
        <v>2</v>
      </c>
      <c r="K519" s="1071">
        <v>1.7999999999999999E-2</v>
      </c>
      <c r="L519" s="1071">
        <v>3.2000000000000001E-2</v>
      </c>
      <c r="M519" s="1072">
        <v>2</v>
      </c>
      <c r="N519" s="1071">
        <v>1.7999999999999999E-2</v>
      </c>
      <c r="O519" s="1071">
        <v>3.2000000000000001E-2</v>
      </c>
      <c r="P519" s="1072">
        <v>2</v>
      </c>
      <c r="Q519" s="1071">
        <v>1.7000000000000001E-2</v>
      </c>
      <c r="R519" s="1071">
        <v>3.2000000000000001E-2</v>
      </c>
      <c r="S519" s="1072">
        <v>2</v>
      </c>
      <c r="T519" s="1071">
        <v>1.4999999999999999E-2</v>
      </c>
      <c r="U519" s="1071">
        <v>3.2000000000000001E-2</v>
      </c>
      <c r="V519" s="1072">
        <v>2</v>
      </c>
      <c r="W519" s="1071">
        <v>1.4999999999999999E-2</v>
      </c>
      <c r="X519" s="1071">
        <v>3.2000000000000001E-2</v>
      </c>
      <c r="Y519" s="1072">
        <v>2</v>
      </c>
      <c r="Z519" s="1071">
        <v>1.4999999999999999E-2</v>
      </c>
      <c r="AA519" s="1071">
        <v>3.1E-2</v>
      </c>
      <c r="AB519" s="1072">
        <v>2</v>
      </c>
      <c r="AC519" s="1071">
        <v>1.9E-2</v>
      </c>
      <c r="AD519" s="1071">
        <v>3.1E-2</v>
      </c>
      <c r="AE519" s="1072">
        <v>2</v>
      </c>
      <c r="AF519" s="1071">
        <v>2.1000000000000001E-2</v>
      </c>
      <c r="AG519" s="1071">
        <v>0.03</v>
      </c>
      <c r="AH519" s="1072">
        <v>2</v>
      </c>
      <c r="AI519" s="1071">
        <v>2.3E-2</v>
      </c>
      <c r="AJ519" s="1071">
        <v>3.1E-2</v>
      </c>
      <c r="AK519" s="1072">
        <v>2</v>
      </c>
      <c r="AL519" s="1071">
        <v>0.02</v>
      </c>
      <c r="AM519" s="1071">
        <v>0.03</v>
      </c>
      <c r="AN519" s="1072">
        <v>2</v>
      </c>
      <c r="AO519" s="1071">
        <v>0.02</v>
      </c>
      <c r="AP519" s="1071">
        <v>0.03</v>
      </c>
      <c r="AQ519" s="1072">
        <v>2</v>
      </c>
      <c r="AR519" s="1071">
        <v>2.1999999999999999E-2</v>
      </c>
      <c r="AS519" s="1071">
        <v>3.1E-2</v>
      </c>
      <c r="AT519" s="1072">
        <v>2</v>
      </c>
      <c r="AU519" s="1071">
        <v>2.2499999999999999E-2</v>
      </c>
      <c r="AV519" s="1071">
        <v>3.1E-2</v>
      </c>
      <c r="AW519" s="1072">
        <v>2</v>
      </c>
      <c r="AX519" s="1071">
        <v>2.3E-2</v>
      </c>
      <c r="AY519" s="1071">
        <v>0.03</v>
      </c>
      <c r="AZ519" s="1072">
        <v>2</v>
      </c>
      <c r="BA519" s="1071">
        <v>2.5000000000000001E-2</v>
      </c>
      <c r="BB519" s="1071">
        <v>3.2000000000000001E-2</v>
      </c>
      <c r="BC519" s="1072">
        <v>2</v>
      </c>
      <c r="BD519" s="1071">
        <v>2.3E-2</v>
      </c>
      <c r="BE519" s="1071">
        <v>3.1E-2</v>
      </c>
      <c r="BF519" s="1072">
        <v>2</v>
      </c>
      <c r="BG519" s="1071">
        <v>0.02</v>
      </c>
      <c r="BH519" s="1071">
        <v>3.1E-2</v>
      </c>
      <c r="BI519" s="1072">
        <v>2</v>
      </c>
      <c r="BJ519" s="1071">
        <v>2.1999999999999999E-2</v>
      </c>
      <c r="BK519" s="1071">
        <v>3.2000000000000001E-2</v>
      </c>
      <c r="BL519" s="1072">
        <v>2</v>
      </c>
      <c r="BM519" s="1071">
        <v>2.1000000000000001E-2</v>
      </c>
      <c r="BN519" s="1071">
        <v>3.2000000000000001E-2</v>
      </c>
      <c r="BO519" s="1072">
        <v>2</v>
      </c>
      <c r="BP519" s="1071">
        <v>2.4E-2</v>
      </c>
      <c r="BQ519" s="1071">
        <v>3.1E-2</v>
      </c>
      <c r="BR519" s="1072">
        <v>2</v>
      </c>
      <c r="BS519" s="1071">
        <v>2.5000000000000001E-2</v>
      </c>
      <c r="BT519" s="1071">
        <v>3.1E-2</v>
      </c>
      <c r="BU519" s="1072">
        <v>2</v>
      </c>
      <c r="BV519" s="1071">
        <v>2.1999999999999999E-2</v>
      </c>
      <c r="BW519" s="1071">
        <v>0.03</v>
      </c>
      <c r="BX519" s="1072">
        <v>2</v>
      </c>
      <c r="BY519" s="1071">
        <v>2.1999999999999999E-2</v>
      </c>
      <c r="BZ519" s="1071">
        <v>0.03</v>
      </c>
      <c r="CA519" s="1072">
        <v>2</v>
      </c>
    </row>
    <row r="520" spans="1:79" ht="19.5" x14ac:dyDescent="0.3">
      <c r="A520" s="993"/>
      <c r="B520" s="1002"/>
      <c r="C520" s="939"/>
      <c r="D520" s="977" t="s">
        <v>19</v>
      </c>
      <c r="E520" s="937"/>
      <c r="F520" s="954"/>
      <c r="G520" s="988">
        <v>10</v>
      </c>
      <c r="H520" s="1071">
        <v>1.4999999999999999E-2</v>
      </c>
      <c r="I520" s="1071">
        <v>2.9000000000000001E-2</v>
      </c>
      <c r="J520" s="1072">
        <v>2</v>
      </c>
      <c r="K520" s="1071">
        <v>1.4999999999999999E-2</v>
      </c>
      <c r="L520" s="1071">
        <v>2.9000000000000001E-2</v>
      </c>
      <c r="M520" s="1072">
        <v>2</v>
      </c>
      <c r="N520" s="1071">
        <v>1.4E-2</v>
      </c>
      <c r="O520" s="1071">
        <v>2.9000000000000001E-2</v>
      </c>
      <c r="P520" s="1072">
        <v>2</v>
      </c>
      <c r="Q520" s="1071">
        <v>1.4999999999999999E-2</v>
      </c>
      <c r="R520" s="1071">
        <v>2.9000000000000001E-2</v>
      </c>
      <c r="S520" s="1072">
        <v>2</v>
      </c>
      <c r="T520" s="1071">
        <v>1.2999999999999999E-2</v>
      </c>
      <c r="U520" s="1071">
        <v>2.9000000000000001E-2</v>
      </c>
      <c r="V520" s="1072">
        <v>2</v>
      </c>
      <c r="W520" s="1071">
        <v>1.4E-2</v>
      </c>
      <c r="X520" s="1071">
        <v>2.9000000000000001E-2</v>
      </c>
      <c r="Y520" s="1072">
        <v>2</v>
      </c>
      <c r="Z520" s="1071">
        <v>1.4E-2</v>
      </c>
      <c r="AA520" s="1071">
        <v>2.9000000000000001E-2</v>
      </c>
      <c r="AB520" s="1072">
        <v>2</v>
      </c>
      <c r="AC520" s="1071">
        <v>1.6E-2</v>
      </c>
      <c r="AD520" s="1071">
        <v>2.9000000000000001E-2</v>
      </c>
      <c r="AE520" s="1072">
        <v>2</v>
      </c>
      <c r="AF520" s="1071">
        <v>1.6E-2</v>
      </c>
      <c r="AG520" s="1071">
        <v>2.8000000000000001E-2</v>
      </c>
      <c r="AH520" s="1072">
        <v>2</v>
      </c>
      <c r="AI520" s="1071">
        <v>1.7000000000000001E-2</v>
      </c>
      <c r="AJ520" s="1071">
        <v>2.8000000000000001E-2</v>
      </c>
      <c r="AK520" s="1072">
        <v>2</v>
      </c>
      <c r="AL520" s="1071">
        <v>1.7999999999999999E-2</v>
      </c>
      <c r="AM520" s="1071">
        <v>2.8000000000000001E-2</v>
      </c>
      <c r="AN520" s="1072">
        <v>2</v>
      </c>
      <c r="AO520" s="1071">
        <v>1.7999999999999999E-2</v>
      </c>
      <c r="AP520" s="1071">
        <v>2.7E-2</v>
      </c>
      <c r="AQ520" s="1072">
        <v>2</v>
      </c>
      <c r="AR520" s="1071">
        <v>1.7000000000000001E-2</v>
      </c>
      <c r="AS520" s="1071">
        <v>2.7E-2</v>
      </c>
      <c r="AT520" s="1072">
        <v>2</v>
      </c>
      <c r="AU520" s="1071">
        <v>1.7000000000000001E-2</v>
      </c>
      <c r="AV520" s="1071">
        <v>2.8000000000000001E-2</v>
      </c>
      <c r="AW520" s="1072">
        <v>2</v>
      </c>
      <c r="AX520" s="1071">
        <v>0.02</v>
      </c>
      <c r="AY520" s="1071">
        <v>2.9000000000000001E-2</v>
      </c>
      <c r="AZ520" s="1072">
        <v>2</v>
      </c>
      <c r="BA520" s="1071">
        <v>0.02</v>
      </c>
      <c r="BB520" s="1071">
        <v>0.03</v>
      </c>
      <c r="BC520" s="1072">
        <v>2</v>
      </c>
      <c r="BD520" s="1071">
        <v>0.02</v>
      </c>
      <c r="BE520" s="1071">
        <v>2.9000000000000001E-2</v>
      </c>
      <c r="BF520" s="1072">
        <v>2</v>
      </c>
      <c r="BG520" s="1071">
        <v>1.9E-2</v>
      </c>
      <c r="BH520" s="1071">
        <v>2.9000000000000001E-2</v>
      </c>
      <c r="BI520" s="1072">
        <v>2</v>
      </c>
      <c r="BJ520" s="1071">
        <v>0.02</v>
      </c>
      <c r="BK520" s="1071">
        <v>0.03</v>
      </c>
      <c r="BL520" s="1072">
        <v>2</v>
      </c>
      <c r="BM520" s="1071">
        <v>1.9E-2</v>
      </c>
      <c r="BN520" s="1071">
        <v>0.03</v>
      </c>
      <c r="BO520" s="1072">
        <v>2</v>
      </c>
      <c r="BP520" s="1071">
        <v>0.02</v>
      </c>
      <c r="BQ520" s="1071">
        <v>3.1E-2</v>
      </c>
      <c r="BR520" s="1072">
        <v>2</v>
      </c>
      <c r="BS520" s="1071">
        <v>2.1999999999999999E-2</v>
      </c>
      <c r="BT520" s="1071">
        <v>0.03</v>
      </c>
      <c r="BU520" s="1072">
        <v>2</v>
      </c>
      <c r="BV520" s="1071">
        <v>1.6E-2</v>
      </c>
      <c r="BW520" s="1071">
        <v>2.8000000000000001E-2</v>
      </c>
      <c r="BX520" s="1072">
        <v>2</v>
      </c>
      <c r="BY520" s="1071">
        <v>1.7000000000000001E-2</v>
      </c>
      <c r="BZ520" s="1071">
        <v>2.9000000000000001E-2</v>
      </c>
      <c r="CA520" s="1072">
        <v>2</v>
      </c>
    </row>
    <row r="521" spans="1:79" ht="19.5" x14ac:dyDescent="0.3">
      <c r="A521" s="993"/>
      <c r="B521" s="1002"/>
      <c r="C521" s="939"/>
      <c r="D521" s="977" t="s">
        <v>16</v>
      </c>
      <c r="E521" s="937"/>
      <c r="F521" s="954"/>
      <c r="G521" s="988">
        <v>10</v>
      </c>
      <c r="H521" s="1071">
        <v>3.0000000000000001E-3</v>
      </c>
      <c r="I521" s="1071">
        <v>7.0000000000000001E-3</v>
      </c>
      <c r="J521" s="1072">
        <v>0</v>
      </c>
      <c r="K521" s="1071">
        <v>3.0000000000000001E-3</v>
      </c>
      <c r="L521" s="1071">
        <v>7.0000000000000001E-3</v>
      </c>
      <c r="M521" s="1072">
        <v>0</v>
      </c>
      <c r="N521" s="1071">
        <v>3.0000000000000001E-3</v>
      </c>
      <c r="O521" s="1071">
        <v>7.0000000000000001E-3</v>
      </c>
      <c r="P521" s="1072">
        <v>0</v>
      </c>
      <c r="Q521" s="1071">
        <v>3.0000000000000001E-3</v>
      </c>
      <c r="R521" s="1071">
        <v>7.0000000000000001E-3</v>
      </c>
      <c r="S521" s="1072">
        <v>0</v>
      </c>
      <c r="T521" s="1071">
        <v>3.0000000000000001E-3</v>
      </c>
      <c r="U521" s="1071">
        <v>7.0000000000000001E-3</v>
      </c>
      <c r="V521" s="1072">
        <v>0</v>
      </c>
      <c r="W521" s="1071">
        <v>3.0000000000000001E-3</v>
      </c>
      <c r="X521" s="1071">
        <v>7.0000000000000001E-3</v>
      </c>
      <c r="Y521" s="1072">
        <v>0</v>
      </c>
      <c r="Z521" s="1071">
        <v>3.0000000000000001E-3</v>
      </c>
      <c r="AA521" s="1071">
        <v>7.0000000000000001E-3</v>
      </c>
      <c r="AB521" s="1072">
        <v>0</v>
      </c>
      <c r="AC521" s="1071">
        <v>3.0000000000000001E-3</v>
      </c>
      <c r="AD521" s="1071">
        <v>7.0000000000000001E-3</v>
      </c>
      <c r="AE521" s="1072">
        <v>0</v>
      </c>
      <c r="AF521" s="1071">
        <v>3.0000000000000001E-3</v>
      </c>
      <c r="AG521" s="1071">
        <v>6.0000000000000001E-3</v>
      </c>
      <c r="AH521" s="1072">
        <v>0</v>
      </c>
      <c r="AI521" s="1071">
        <v>5.0000000000000001E-3</v>
      </c>
      <c r="AJ521" s="1071">
        <v>6.0000000000000001E-3</v>
      </c>
      <c r="AK521" s="1072">
        <v>0</v>
      </c>
      <c r="AL521" s="1071">
        <v>4.0000000000000001E-3</v>
      </c>
      <c r="AM521" s="1071">
        <v>6.0000000000000001E-3</v>
      </c>
      <c r="AN521" s="1072">
        <v>0</v>
      </c>
      <c r="AO521" s="1071">
        <v>4.0000000000000001E-3</v>
      </c>
      <c r="AP521" s="1071">
        <v>6.0000000000000001E-3</v>
      </c>
      <c r="AQ521" s="1072">
        <v>0</v>
      </c>
      <c r="AR521" s="1071">
        <v>3.0000000000000001E-3</v>
      </c>
      <c r="AS521" s="1071">
        <v>6.0000000000000001E-3</v>
      </c>
      <c r="AT521" s="1072">
        <v>0</v>
      </c>
      <c r="AU521" s="1071">
        <v>4.0000000000000001E-3</v>
      </c>
      <c r="AV521" s="1071">
        <v>6.0000000000000001E-3</v>
      </c>
      <c r="AW521" s="1072">
        <v>0</v>
      </c>
      <c r="AX521" s="1071">
        <v>3.0000000000000001E-3</v>
      </c>
      <c r="AY521" s="1071">
        <v>6.0000000000000001E-3</v>
      </c>
      <c r="AZ521" s="1072">
        <v>0</v>
      </c>
      <c r="BA521" s="1071">
        <v>4.0000000000000001E-3</v>
      </c>
      <c r="BB521" s="1071">
        <v>6.0000000000000001E-3</v>
      </c>
      <c r="BC521" s="1072">
        <v>0</v>
      </c>
      <c r="BD521" s="1071">
        <v>3.0000000000000001E-3</v>
      </c>
      <c r="BE521" s="1071">
        <v>6.0000000000000001E-3</v>
      </c>
      <c r="BF521" s="1072">
        <v>0</v>
      </c>
      <c r="BG521" s="1071">
        <v>4.0000000000000001E-3</v>
      </c>
      <c r="BH521" s="1071">
        <v>7.0000000000000001E-3</v>
      </c>
      <c r="BI521" s="1072">
        <v>0</v>
      </c>
      <c r="BJ521" s="1071">
        <v>3.0000000000000001E-3</v>
      </c>
      <c r="BK521" s="1071">
        <v>7.0000000000000001E-3</v>
      </c>
      <c r="BL521" s="1072">
        <v>0</v>
      </c>
      <c r="BM521" s="1071">
        <v>3.0000000000000001E-3</v>
      </c>
      <c r="BN521" s="1071">
        <v>6.0000000000000001E-3</v>
      </c>
      <c r="BO521" s="1072">
        <v>0</v>
      </c>
      <c r="BP521" s="1071">
        <v>4.0000000000000001E-3</v>
      </c>
      <c r="BQ521" s="1071">
        <v>7.0000000000000001E-3</v>
      </c>
      <c r="BR521" s="1072">
        <v>0</v>
      </c>
      <c r="BS521" s="1071">
        <v>0.01</v>
      </c>
      <c r="BT521" s="1071">
        <v>7.0000000000000001E-3</v>
      </c>
      <c r="BU521" s="1072">
        <v>1</v>
      </c>
      <c r="BV521" s="1071">
        <v>4.0000000000000001E-3</v>
      </c>
      <c r="BW521" s="1071">
        <v>7.0000000000000001E-3</v>
      </c>
      <c r="BX521" s="1072">
        <v>0</v>
      </c>
      <c r="BY521" s="1071">
        <v>4.0000000000000001E-3</v>
      </c>
      <c r="BZ521" s="1071">
        <v>7.0000000000000001E-3</v>
      </c>
      <c r="CA521" s="1072">
        <v>0</v>
      </c>
    </row>
    <row r="522" spans="1:79" ht="19.5" x14ac:dyDescent="0.3">
      <c r="A522" s="993"/>
      <c r="B522" s="1002"/>
      <c r="C522" s="939"/>
      <c r="D522" s="977" t="s">
        <v>21</v>
      </c>
      <c r="E522" s="937"/>
      <c r="F522" s="954"/>
      <c r="G522" s="988">
        <v>10</v>
      </c>
      <c r="H522" s="1071">
        <v>7.0000000000000001E-3</v>
      </c>
      <c r="I522" s="1071">
        <v>1.9E-2</v>
      </c>
      <c r="J522" s="1072">
        <v>1</v>
      </c>
      <c r="K522" s="1071">
        <v>7.0000000000000001E-3</v>
      </c>
      <c r="L522" s="1071">
        <v>0.02</v>
      </c>
      <c r="M522" s="1072">
        <v>1</v>
      </c>
      <c r="N522" s="1071">
        <v>7.0000000000000001E-3</v>
      </c>
      <c r="O522" s="1071">
        <v>0.02</v>
      </c>
      <c r="P522" s="1072">
        <v>1</v>
      </c>
      <c r="Q522" s="1071">
        <v>7.0000000000000001E-3</v>
      </c>
      <c r="R522" s="1071">
        <v>0.02</v>
      </c>
      <c r="S522" s="1072">
        <v>1</v>
      </c>
      <c r="T522" s="1071">
        <v>6.0000000000000001E-3</v>
      </c>
      <c r="U522" s="1071">
        <v>0.02</v>
      </c>
      <c r="V522" s="1072">
        <v>1</v>
      </c>
      <c r="W522" s="1071">
        <v>8.0000000000000002E-3</v>
      </c>
      <c r="X522" s="1071">
        <v>0.02</v>
      </c>
      <c r="Y522" s="1072">
        <v>1</v>
      </c>
      <c r="Z522" s="1071">
        <v>8.0000000000000002E-3</v>
      </c>
      <c r="AA522" s="1071">
        <v>0.02</v>
      </c>
      <c r="AB522" s="1072">
        <v>1</v>
      </c>
      <c r="AC522" s="1071">
        <v>8.0000000000000002E-3</v>
      </c>
      <c r="AD522" s="1071">
        <v>0.02</v>
      </c>
      <c r="AE522" s="1072">
        <v>1</v>
      </c>
      <c r="AF522" s="1071">
        <v>8.9999999999999993E-3</v>
      </c>
      <c r="AG522" s="1071">
        <v>1.9E-2</v>
      </c>
      <c r="AH522" s="1072">
        <v>1</v>
      </c>
      <c r="AI522" s="1071">
        <v>8.0000000000000002E-3</v>
      </c>
      <c r="AJ522" s="1071">
        <v>1.7999999999999999E-2</v>
      </c>
      <c r="AK522" s="1072">
        <v>1</v>
      </c>
      <c r="AL522" s="1071">
        <v>8.0000000000000002E-3</v>
      </c>
      <c r="AM522" s="1071">
        <v>1.7999999999999999E-2</v>
      </c>
      <c r="AN522" s="1072">
        <v>1</v>
      </c>
      <c r="AO522" s="1071">
        <v>7.0000000000000001E-3</v>
      </c>
      <c r="AP522" s="1071">
        <v>1.7000000000000001E-2</v>
      </c>
      <c r="AQ522" s="1072">
        <v>1</v>
      </c>
      <c r="AR522" s="1071">
        <v>8.0000000000000002E-3</v>
      </c>
      <c r="AS522" s="1071">
        <v>1.7999999999999999E-2</v>
      </c>
      <c r="AT522" s="1072">
        <v>1</v>
      </c>
      <c r="AU522" s="1071">
        <v>8.0000000000000002E-3</v>
      </c>
      <c r="AV522" s="1071">
        <v>1.7999999999999999E-2</v>
      </c>
      <c r="AW522" s="1072">
        <v>1</v>
      </c>
      <c r="AX522" s="1071">
        <v>8.0000000000000002E-3</v>
      </c>
      <c r="AY522" s="1071">
        <v>1.7000000000000001E-2</v>
      </c>
      <c r="AZ522" s="1072">
        <v>1</v>
      </c>
      <c r="BA522" s="1071">
        <v>8.0000000000000002E-3</v>
      </c>
      <c r="BB522" s="1071">
        <v>1.7999999999999999E-2</v>
      </c>
      <c r="BC522" s="1072">
        <v>1</v>
      </c>
      <c r="BD522" s="1071">
        <v>8.0000000000000002E-3</v>
      </c>
      <c r="BE522" s="1071">
        <v>1.9E-2</v>
      </c>
      <c r="BF522" s="1072">
        <v>1</v>
      </c>
      <c r="BG522" s="1071">
        <v>8.9999999999999993E-3</v>
      </c>
      <c r="BH522" s="1071">
        <v>1.7999999999999999E-2</v>
      </c>
      <c r="BI522" s="1072">
        <v>1</v>
      </c>
      <c r="BJ522" s="1071">
        <v>8.0000000000000002E-3</v>
      </c>
      <c r="BK522" s="1071">
        <v>1.9E-2</v>
      </c>
      <c r="BL522" s="1072">
        <v>1</v>
      </c>
      <c r="BM522" s="1071">
        <v>8.0000000000000002E-3</v>
      </c>
      <c r="BN522" s="1071">
        <v>1.9E-2</v>
      </c>
      <c r="BO522" s="1072">
        <v>1</v>
      </c>
      <c r="BP522" s="1071">
        <v>8.9999999999999993E-3</v>
      </c>
      <c r="BQ522" s="1071">
        <v>0.02</v>
      </c>
      <c r="BR522" s="1072">
        <v>1</v>
      </c>
      <c r="BS522" s="1071">
        <v>8.9999999999999993E-3</v>
      </c>
      <c r="BT522" s="1071">
        <v>1.9E-2</v>
      </c>
      <c r="BU522" s="1072">
        <v>1</v>
      </c>
      <c r="BV522" s="1071">
        <v>0.01</v>
      </c>
      <c r="BW522" s="1071">
        <v>1.9E-2</v>
      </c>
      <c r="BX522" s="1072">
        <v>1</v>
      </c>
      <c r="BY522" s="1071">
        <v>8.9999999999999993E-3</v>
      </c>
      <c r="BZ522" s="1071">
        <v>1.9E-2</v>
      </c>
      <c r="CA522" s="1072">
        <v>1</v>
      </c>
    </row>
    <row r="523" spans="1:79" ht="19.5" x14ac:dyDescent="0.3">
      <c r="A523" s="993"/>
      <c r="B523" s="1002"/>
      <c r="C523" s="939"/>
      <c r="D523" s="977" t="s">
        <v>22</v>
      </c>
      <c r="E523" s="937"/>
      <c r="F523" s="954"/>
      <c r="G523" s="988">
        <v>10</v>
      </c>
      <c r="H523" s="1071">
        <v>1.9E-2</v>
      </c>
      <c r="I523" s="1071">
        <v>2.7E-2</v>
      </c>
      <c r="J523" s="1072">
        <v>2</v>
      </c>
      <c r="K523" s="1071">
        <v>1.7000000000000001E-2</v>
      </c>
      <c r="L523" s="1071">
        <v>2.7E-2</v>
      </c>
      <c r="M523" s="1072">
        <v>2</v>
      </c>
      <c r="N523" s="1071">
        <v>1.6E-2</v>
      </c>
      <c r="O523" s="1071">
        <v>2.7E-2</v>
      </c>
      <c r="P523" s="1072">
        <v>2</v>
      </c>
      <c r="Q523" s="1071">
        <v>1.6E-2</v>
      </c>
      <c r="R523" s="1071">
        <v>2.7E-2</v>
      </c>
      <c r="S523" s="1072">
        <v>2</v>
      </c>
      <c r="T523" s="1071">
        <v>1.4E-2</v>
      </c>
      <c r="U523" s="1071">
        <v>2.7E-2</v>
      </c>
      <c r="V523" s="1072">
        <v>2</v>
      </c>
      <c r="W523" s="1071">
        <v>1.7000000000000001E-2</v>
      </c>
      <c r="X523" s="1071">
        <v>2.7E-2</v>
      </c>
      <c r="Y523" s="1072">
        <v>2</v>
      </c>
      <c r="Z523" s="1071">
        <v>2.1000000000000001E-2</v>
      </c>
      <c r="AA523" s="1071">
        <v>2.8000000000000001E-2</v>
      </c>
      <c r="AB523" s="1072">
        <v>2</v>
      </c>
      <c r="AC523" s="1071">
        <v>0.02</v>
      </c>
      <c r="AD523" s="1071">
        <v>2.7E-2</v>
      </c>
      <c r="AE523" s="1072">
        <v>2</v>
      </c>
      <c r="AF523" s="1071">
        <v>2.1000000000000001E-2</v>
      </c>
      <c r="AG523" s="1071">
        <v>2.5999999999999999E-2</v>
      </c>
      <c r="AH523" s="1072">
        <v>2</v>
      </c>
      <c r="AI523" s="1071">
        <v>1.9E-2</v>
      </c>
      <c r="AJ523" s="1071">
        <v>2.5000000000000001E-2</v>
      </c>
      <c r="AK523" s="1072">
        <v>2</v>
      </c>
      <c r="AL523" s="1071">
        <v>0.02</v>
      </c>
      <c r="AM523" s="1071">
        <v>2.5999999999999999E-2</v>
      </c>
      <c r="AN523" s="1072">
        <v>2</v>
      </c>
      <c r="AO523" s="1071">
        <v>1.7999999999999999E-2</v>
      </c>
      <c r="AP523" s="1071">
        <v>2.5999999999999999E-2</v>
      </c>
      <c r="AQ523" s="1072">
        <v>2</v>
      </c>
      <c r="AR523" s="1071">
        <v>1.7999999999999999E-2</v>
      </c>
      <c r="AS523" s="1071">
        <v>2.5000000000000001E-2</v>
      </c>
      <c r="AT523" s="1072">
        <v>2</v>
      </c>
      <c r="AU523" s="1071">
        <v>2.1000000000000001E-2</v>
      </c>
      <c r="AV523" s="1071">
        <v>2.5999999999999999E-2</v>
      </c>
      <c r="AW523" s="1072">
        <v>2</v>
      </c>
      <c r="AX523" s="1071">
        <v>2.1000000000000001E-2</v>
      </c>
      <c r="AY523" s="1071">
        <v>2.5999999999999999E-2</v>
      </c>
      <c r="AZ523" s="1072">
        <v>2</v>
      </c>
      <c r="BA523" s="1071">
        <v>1.7999999999999999E-2</v>
      </c>
      <c r="BB523" s="1071">
        <v>2.5999999999999999E-2</v>
      </c>
      <c r="BC523" s="1072">
        <v>2</v>
      </c>
      <c r="BD523" s="1071">
        <v>1.7999999999999999E-2</v>
      </c>
      <c r="BE523" s="1071">
        <v>2.7E-2</v>
      </c>
      <c r="BF523" s="1072">
        <v>2</v>
      </c>
      <c r="BG523" s="1071">
        <v>2.1000000000000001E-2</v>
      </c>
      <c r="BH523" s="1071">
        <v>2.7E-2</v>
      </c>
      <c r="BI523" s="1072">
        <v>2</v>
      </c>
      <c r="BJ523" s="1071">
        <v>2.1000000000000001E-2</v>
      </c>
      <c r="BK523" s="1071">
        <v>2.8000000000000001E-2</v>
      </c>
      <c r="BL523" s="1072">
        <v>2</v>
      </c>
      <c r="BM523" s="1071">
        <v>2.1000000000000001E-2</v>
      </c>
      <c r="BN523" s="1071">
        <v>2.8000000000000001E-2</v>
      </c>
      <c r="BO523" s="1072">
        <v>2</v>
      </c>
      <c r="BP523" s="1071">
        <v>0.02</v>
      </c>
      <c r="BQ523" s="1071">
        <v>2.8000000000000001E-2</v>
      </c>
      <c r="BR523" s="1072">
        <v>2</v>
      </c>
      <c r="BS523" s="1071">
        <v>0.02</v>
      </c>
      <c r="BT523" s="1071">
        <v>2.7E-2</v>
      </c>
      <c r="BU523" s="1072">
        <v>2</v>
      </c>
      <c r="BV523" s="1071">
        <v>2.1000000000000001E-2</v>
      </c>
      <c r="BW523" s="1071">
        <v>2.5999999999999999E-2</v>
      </c>
      <c r="BX523" s="1072">
        <v>2</v>
      </c>
      <c r="BY523" s="1071">
        <v>0.02</v>
      </c>
      <c r="BZ523" s="1071">
        <v>2.7E-2</v>
      </c>
      <c r="CA523" s="1072">
        <v>2</v>
      </c>
    </row>
    <row r="524" spans="1:79" ht="20.25" thickBot="1" x14ac:dyDescent="0.35">
      <c r="A524" s="996"/>
      <c r="B524" s="1003"/>
      <c r="C524" s="997"/>
      <c r="D524" s="998" t="s">
        <v>379</v>
      </c>
      <c r="E524" s="949"/>
      <c r="F524" s="999"/>
      <c r="G524" s="1000">
        <v>10</v>
      </c>
      <c r="H524" s="1071">
        <v>0</v>
      </c>
      <c r="I524" s="1071">
        <v>0</v>
      </c>
      <c r="J524" s="1072">
        <v>0</v>
      </c>
      <c r="K524" s="1079"/>
      <c r="L524" s="1079"/>
      <c r="M524" s="1072">
        <v>0</v>
      </c>
      <c r="N524" s="1079"/>
      <c r="O524" s="1079"/>
      <c r="P524" s="1072">
        <v>0</v>
      </c>
      <c r="Q524" s="1079"/>
      <c r="R524" s="1079"/>
      <c r="S524" s="1072">
        <v>0</v>
      </c>
      <c r="T524" s="1079">
        <v>0</v>
      </c>
      <c r="U524" s="1079">
        <v>0</v>
      </c>
      <c r="V524" s="1072">
        <v>0</v>
      </c>
      <c r="W524" s="1079"/>
      <c r="X524" s="1079"/>
      <c r="Y524" s="1072">
        <v>0</v>
      </c>
      <c r="Z524" s="1079"/>
      <c r="AA524" s="1079"/>
      <c r="AB524" s="1072">
        <v>0</v>
      </c>
      <c r="AC524" s="1079"/>
      <c r="AD524" s="1079"/>
      <c r="AE524" s="1072">
        <v>0</v>
      </c>
      <c r="AF524" s="1079"/>
      <c r="AG524" s="1079"/>
      <c r="AH524" s="1072">
        <v>0</v>
      </c>
      <c r="AI524" s="1079"/>
      <c r="AJ524" s="1079"/>
      <c r="AK524" s="1072">
        <v>0</v>
      </c>
      <c r="AL524" s="1079">
        <v>0</v>
      </c>
      <c r="AM524" s="1079">
        <v>0</v>
      </c>
      <c r="AN524" s="1072">
        <v>0</v>
      </c>
      <c r="AO524" s="1079"/>
      <c r="AP524" s="1079"/>
      <c r="AQ524" s="1072">
        <v>0</v>
      </c>
      <c r="AR524" s="1079"/>
      <c r="AS524" s="1079"/>
      <c r="AT524" s="1072">
        <v>0</v>
      </c>
      <c r="AU524" s="1079"/>
      <c r="AV524" s="1079"/>
      <c r="AW524" s="1072">
        <v>0</v>
      </c>
      <c r="AX524" s="1079"/>
      <c r="AY524" s="1079"/>
      <c r="AZ524" s="1072">
        <v>0</v>
      </c>
      <c r="BA524" s="1079"/>
      <c r="BB524" s="1079"/>
      <c r="BC524" s="1072">
        <v>0</v>
      </c>
      <c r="BD524" s="1079"/>
      <c r="BE524" s="1079"/>
      <c r="BF524" s="1072">
        <v>0</v>
      </c>
      <c r="BG524" s="1079"/>
      <c r="BH524" s="1079"/>
      <c r="BI524" s="1072">
        <v>0</v>
      </c>
      <c r="BJ524" s="1079"/>
      <c r="BK524" s="1079"/>
      <c r="BL524" s="1072">
        <v>0</v>
      </c>
      <c r="BM524" s="1079"/>
      <c r="BN524" s="1079"/>
      <c r="BO524" s="1072">
        <v>0</v>
      </c>
      <c r="BP524" s="1079"/>
      <c r="BQ524" s="1079"/>
      <c r="BR524" s="1072">
        <v>0</v>
      </c>
      <c r="BS524" s="1079">
        <v>0</v>
      </c>
      <c r="BT524" s="1079">
        <v>0</v>
      </c>
      <c r="BU524" s="1072">
        <v>0</v>
      </c>
      <c r="BV524" s="1079"/>
      <c r="BW524" s="1079"/>
      <c r="BX524" s="1072">
        <v>0</v>
      </c>
      <c r="BY524" s="1079"/>
      <c r="BZ524" s="1079"/>
      <c r="CA524" s="1072">
        <v>0</v>
      </c>
    </row>
    <row r="525" spans="1:79" s="930" customFormat="1" ht="19.5" thickBot="1" x14ac:dyDescent="0.35">
      <c r="A525" s="992"/>
      <c r="B525" s="1018">
        <v>19</v>
      </c>
      <c r="C525" s="971" t="s">
        <v>148</v>
      </c>
      <c r="D525" s="950"/>
      <c r="E525" s="951"/>
      <c r="H525" s="1075"/>
      <c r="I525" s="1075"/>
      <c r="J525" s="1075"/>
      <c r="K525" s="1075"/>
      <c r="L525" s="1075"/>
      <c r="M525" s="1075"/>
      <c r="N525" s="1075"/>
      <c r="O525" s="1075"/>
      <c r="P525" s="1075"/>
      <c r="Q525" s="1075"/>
      <c r="R525" s="1075"/>
      <c r="S525" s="1075"/>
      <c r="T525" s="1075"/>
      <c r="U525" s="1075"/>
      <c r="V525" s="1075"/>
      <c r="W525" s="1075"/>
      <c r="X525" s="1075"/>
      <c r="Y525" s="1075"/>
      <c r="Z525" s="1075"/>
      <c r="AA525" s="1075"/>
      <c r="AB525" s="1075"/>
      <c r="AC525" s="1075"/>
      <c r="AD525" s="1075"/>
      <c r="AE525" s="1075"/>
      <c r="AF525" s="1075"/>
      <c r="AG525" s="1075"/>
      <c r="AH525" s="1075"/>
      <c r="AI525" s="1075"/>
      <c r="AJ525" s="1075"/>
      <c r="AK525" s="1075"/>
      <c r="AL525" s="1075"/>
      <c r="AM525" s="1075"/>
      <c r="AN525" s="1075"/>
      <c r="AO525" s="1075"/>
      <c r="AP525" s="1075"/>
      <c r="AQ525" s="1075"/>
      <c r="AR525" s="1075"/>
      <c r="AS525" s="1075"/>
      <c r="AT525" s="1075"/>
      <c r="AU525" s="1075"/>
      <c r="AV525" s="1075"/>
      <c r="AW525" s="1075"/>
      <c r="AX525" s="1075"/>
      <c r="AY525" s="1075"/>
      <c r="AZ525" s="1075"/>
      <c r="BA525" s="1075"/>
      <c r="BB525" s="1075"/>
      <c r="BC525" s="1075"/>
      <c r="BD525" s="1075"/>
      <c r="BE525" s="1075"/>
      <c r="BF525" s="1075"/>
      <c r="BG525" s="1075"/>
      <c r="BH525" s="1075"/>
      <c r="BI525" s="1075"/>
      <c r="BJ525" s="1075"/>
      <c r="BK525" s="1075"/>
      <c r="BL525" s="1075"/>
      <c r="BM525" s="1075"/>
      <c r="BN525" s="1075"/>
      <c r="BO525" s="1075"/>
      <c r="BP525" s="1075"/>
      <c r="BQ525" s="1075"/>
      <c r="BR525" s="1075"/>
      <c r="BS525" s="1075"/>
      <c r="BT525" s="1075"/>
      <c r="BU525" s="1075"/>
      <c r="BV525" s="1075"/>
      <c r="BW525" s="1075"/>
      <c r="BX525" s="1075"/>
      <c r="BY525" s="1075"/>
      <c r="BZ525" s="1075"/>
      <c r="CA525" s="1075"/>
    </row>
    <row r="526" spans="1:79" s="122" customFormat="1" ht="19.5" customHeight="1" x14ac:dyDescent="0.3">
      <c r="A526" s="1067"/>
      <c r="B526" s="1065"/>
      <c r="C526" s="1005"/>
      <c r="D526" s="1006" t="s">
        <v>485</v>
      </c>
      <c r="E526" s="948"/>
      <c r="F526" s="1013" t="s">
        <v>434</v>
      </c>
      <c r="G526" s="1015">
        <v>35</v>
      </c>
      <c r="H526" s="1080"/>
      <c r="I526" s="1080"/>
      <c r="J526" s="1072">
        <v>0</v>
      </c>
      <c r="K526" s="1080"/>
      <c r="L526" s="1080"/>
      <c r="M526" s="1072">
        <v>0</v>
      </c>
      <c r="N526" s="1080"/>
      <c r="O526" s="1080"/>
      <c r="P526" s="1072">
        <v>0</v>
      </c>
      <c r="Q526" s="1080"/>
      <c r="R526" s="1080"/>
      <c r="S526" s="1072">
        <v>0</v>
      </c>
      <c r="T526" s="1080"/>
      <c r="U526" s="1080"/>
      <c r="V526" s="1072">
        <v>0</v>
      </c>
      <c r="W526" s="1080"/>
      <c r="X526" s="1080"/>
      <c r="Y526" s="1072">
        <v>0</v>
      </c>
      <c r="Z526" s="1080"/>
      <c r="AA526" s="1080"/>
      <c r="AB526" s="1072">
        <v>0</v>
      </c>
      <c r="AC526" s="1080"/>
      <c r="AD526" s="1080"/>
      <c r="AE526" s="1072">
        <v>0</v>
      </c>
      <c r="AF526" s="1080"/>
      <c r="AG526" s="1080"/>
      <c r="AH526" s="1072">
        <v>0</v>
      </c>
      <c r="AI526" s="1080"/>
      <c r="AJ526" s="1080"/>
      <c r="AK526" s="1072">
        <v>0</v>
      </c>
      <c r="AL526" s="1080"/>
      <c r="AM526" s="1080"/>
      <c r="AN526" s="1072">
        <v>0</v>
      </c>
      <c r="AO526" s="1080"/>
      <c r="AP526" s="1080"/>
      <c r="AQ526" s="1072">
        <v>0</v>
      </c>
      <c r="AR526" s="1080"/>
      <c r="AS526" s="1080"/>
      <c r="AT526" s="1072">
        <v>0</v>
      </c>
      <c r="AU526" s="1080"/>
      <c r="AV526" s="1080"/>
      <c r="AW526" s="1072">
        <v>0</v>
      </c>
      <c r="AX526" s="1080"/>
      <c r="AY526" s="1080"/>
      <c r="AZ526" s="1072">
        <v>0</v>
      </c>
      <c r="BA526" s="1080"/>
      <c r="BB526" s="1080"/>
      <c r="BC526" s="1072">
        <v>0</v>
      </c>
      <c r="BD526" s="1080"/>
      <c r="BE526" s="1080"/>
      <c r="BF526" s="1072">
        <v>0</v>
      </c>
      <c r="BG526" s="1080"/>
      <c r="BH526" s="1080"/>
      <c r="BI526" s="1072">
        <v>0</v>
      </c>
      <c r="BJ526" s="1080"/>
      <c r="BK526" s="1080"/>
      <c r="BL526" s="1072">
        <v>0</v>
      </c>
      <c r="BM526" s="1080"/>
      <c r="BN526" s="1080"/>
      <c r="BO526" s="1072">
        <v>0</v>
      </c>
      <c r="BP526" s="1080"/>
      <c r="BQ526" s="1080"/>
      <c r="BR526" s="1072">
        <v>0</v>
      </c>
      <c r="BS526" s="1080"/>
      <c r="BT526" s="1080"/>
      <c r="BU526" s="1072">
        <v>0</v>
      </c>
      <c r="BV526" s="1080"/>
      <c r="BW526" s="1080"/>
      <c r="BX526" s="1072">
        <v>0</v>
      </c>
      <c r="BY526" s="1080"/>
      <c r="BZ526" s="1080"/>
      <c r="CA526" s="1072">
        <v>0</v>
      </c>
    </row>
    <row r="527" spans="1:79" ht="19.5" customHeight="1" x14ac:dyDescent="0.3">
      <c r="A527" s="1068"/>
      <c r="B527" s="1066"/>
      <c r="C527" s="939"/>
      <c r="D527" s="1007" t="s">
        <v>492</v>
      </c>
      <c r="E527" s="937"/>
      <c r="F527" s="966" t="s">
        <v>434</v>
      </c>
      <c r="G527" s="988">
        <v>35</v>
      </c>
      <c r="H527" s="1102"/>
      <c r="I527" s="1102"/>
      <c r="J527" s="1072">
        <v>0</v>
      </c>
      <c r="K527" s="1102"/>
      <c r="L527" s="1102"/>
      <c r="M527" s="1072">
        <v>0</v>
      </c>
      <c r="N527" s="1102"/>
      <c r="O527" s="1102"/>
      <c r="P527" s="1072">
        <v>0</v>
      </c>
      <c r="Q527" s="1102"/>
      <c r="R527" s="1102"/>
      <c r="S527" s="1072">
        <v>0</v>
      </c>
      <c r="T527" s="1102"/>
      <c r="U527" s="1102"/>
      <c r="V527" s="1072">
        <v>0</v>
      </c>
      <c r="W527" s="1102"/>
      <c r="X527" s="1102"/>
      <c r="Y527" s="1072">
        <v>0</v>
      </c>
      <c r="Z527" s="1102"/>
      <c r="AA527" s="1102"/>
      <c r="AB527" s="1072">
        <v>0</v>
      </c>
      <c r="AC527" s="1102"/>
      <c r="AD527" s="1102"/>
      <c r="AE527" s="1072">
        <v>0</v>
      </c>
      <c r="AF527" s="1102"/>
      <c r="AG527" s="1102"/>
      <c r="AH527" s="1072">
        <v>0</v>
      </c>
      <c r="AI527" s="1102"/>
      <c r="AJ527" s="1102"/>
      <c r="AK527" s="1072">
        <v>0</v>
      </c>
      <c r="AL527" s="1102"/>
      <c r="AM527" s="1102"/>
      <c r="AN527" s="1072">
        <v>0</v>
      </c>
      <c r="AO527" s="1102"/>
      <c r="AP527" s="1102"/>
      <c r="AQ527" s="1072">
        <v>0</v>
      </c>
      <c r="AR527" s="1102"/>
      <c r="AS527" s="1102"/>
      <c r="AT527" s="1072">
        <v>0</v>
      </c>
      <c r="AU527" s="1102"/>
      <c r="AV527" s="1102"/>
      <c r="AW527" s="1072">
        <v>0</v>
      </c>
      <c r="AX527" s="1102"/>
      <c r="AY527" s="1102"/>
      <c r="AZ527" s="1072">
        <v>0</v>
      </c>
      <c r="BA527" s="1102"/>
      <c r="BB527" s="1102"/>
      <c r="BC527" s="1072">
        <v>0</v>
      </c>
      <c r="BD527" s="1102"/>
      <c r="BE527" s="1102"/>
      <c r="BF527" s="1072">
        <v>0</v>
      </c>
      <c r="BG527" s="1102"/>
      <c r="BH527" s="1102"/>
      <c r="BI527" s="1072">
        <v>0</v>
      </c>
      <c r="BJ527" s="1102"/>
      <c r="BK527" s="1102"/>
      <c r="BL527" s="1072">
        <v>0</v>
      </c>
      <c r="BM527" s="1102"/>
      <c r="BN527" s="1102"/>
      <c r="BO527" s="1072">
        <v>0</v>
      </c>
      <c r="BP527" s="1102"/>
      <c r="BQ527" s="1102"/>
      <c r="BR527" s="1072">
        <v>0</v>
      </c>
      <c r="BS527" s="1102"/>
      <c r="BT527" s="1102"/>
      <c r="BU527" s="1072">
        <v>0</v>
      </c>
      <c r="BV527" s="1102"/>
      <c r="BW527" s="1102"/>
      <c r="BX527" s="1072">
        <v>0</v>
      </c>
      <c r="BY527" s="1102"/>
      <c r="BZ527" s="1102"/>
      <c r="CA527" s="1072">
        <v>0</v>
      </c>
    </row>
    <row r="528" spans="1:79" s="122" customFormat="1" ht="19.5" x14ac:dyDescent="0.3">
      <c r="A528" s="993"/>
      <c r="B528" s="1002"/>
      <c r="C528" s="932"/>
      <c r="D528" s="1007"/>
      <c r="E528" s="937"/>
      <c r="F528" s="954" t="s">
        <v>436</v>
      </c>
      <c r="G528" s="988">
        <v>10</v>
      </c>
      <c r="H528" s="1102"/>
      <c r="I528" s="1102"/>
      <c r="J528" s="1072">
        <v>0</v>
      </c>
      <c r="K528" s="1102"/>
      <c r="L528" s="1102"/>
      <c r="M528" s="1072">
        <v>0</v>
      </c>
      <c r="N528" s="1102"/>
      <c r="O528" s="1102"/>
      <c r="P528" s="1072">
        <v>0</v>
      </c>
      <c r="Q528" s="1102"/>
      <c r="R528" s="1102"/>
      <c r="S528" s="1072">
        <v>0</v>
      </c>
      <c r="T528" s="1102"/>
      <c r="U528" s="1102"/>
      <c r="V528" s="1072">
        <v>0</v>
      </c>
      <c r="W528" s="1102"/>
      <c r="X528" s="1102"/>
      <c r="Y528" s="1072">
        <v>0</v>
      </c>
      <c r="Z528" s="1102"/>
      <c r="AA528" s="1102"/>
      <c r="AB528" s="1072">
        <v>0</v>
      </c>
      <c r="AC528" s="1102"/>
      <c r="AD528" s="1102"/>
      <c r="AE528" s="1072">
        <v>0</v>
      </c>
      <c r="AF528" s="1102"/>
      <c r="AG528" s="1102"/>
      <c r="AH528" s="1072">
        <v>0</v>
      </c>
      <c r="AI528" s="1102"/>
      <c r="AJ528" s="1102"/>
      <c r="AK528" s="1072">
        <v>0</v>
      </c>
      <c r="AL528" s="1102"/>
      <c r="AM528" s="1102"/>
      <c r="AN528" s="1072">
        <v>0</v>
      </c>
      <c r="AO528" s="1102"/>
      <c r="AP528" s="1102"/>
      <c r="AQ528" s="1072">
        <v>0</v>
      </c>
      <c r="AR528" s="1102"/>
      <c r="AS528" s="1102"/>
      <c r="AT528" s="1072">
        <v>0</v>
      </c>
      <c r="AU528" s="1102"/>
      <c r="AV528" s="1102"/>
      <c r="AW528" s="1072">
        <v>0</v>
      </c>
      <c r="AX528" s="1102"/>
      <c r="AY528" s="1102"/>
      <c r="AZ528" s="1072">
        <v>0</v>
      </c>
      <c r="BA528" s="1102"/>
      <c r="BB528" s="1102"/>
      <c r="BC528" s="1072">
        <v>0</v>
      </c>
      <c r="BD528" s="1102"/>
      <c r="BE528" s="1102"/>
      <c r="BF528" s="1072">
        <v>0</v>
      </c>
      <c r="BG528" s="1102"/>
      <c r="BH528" s="1102"/>
      <c r="BI528" s="1072">
        <v>0</v>
      </c>
      <c r="BJ528" s="1102"/>
      <c r="BK528" s="1102"/>
      <c r="BL528" s="1072">
        <v>0</v>
      </c>
      <c r="BM528" s="1102"/>
      <c r="BN528" s="1102"/>
      <c r="BO528" s="1072">
        <v>0</v>
      </c>
      <c r="BP528" s="1102"/>
      <c r="BQ528" s="1102"/>
      <c r="BR528" s="1072">
        <v>0</v>
      </c>
      <c r="BS528" s="1102"/>
      <c r="BT528" s="1102"/>
      <c r="BU528" s="1072">
        <v>0</v>
      </c>
      <c r="BV528" s="1102"/>
      <c r="BW528" s="1102"/>
      <c r="BX528" s="1072">
        <v>0</v>
      </c>
      <c r="BY528" s="1102"/>
      <c r="BZ528" s="1102"/>
      <c r="CA528" s="1072">
        <v>0</v>
      </c>
    </row>
    <row r="529" spans="1:79" s="122" customFormat="1" ht="19.5" x14ac:dyDescent="0.3">
      <c r="A529" s="993"/>
      <c r="B529" s="1002"/>
      <c r="C529" s="932"/>
      <c r="D529" s="1007"/>
      <c r="E529" s="937"/>
      <c r="F529" s="954" t="s">
        <v>437</v>
      </c>
      <c r="G529" s="988" t="s">
        <v>109</v>
      </c>
      <c r="H529" s="1201"/>
      <c r="I529" s="1201"/>
      <c r="J529" s="1201"/>
      <c r="K529" s="1201"/>
      <c r="L529" s="1201"/>
      <c r="M529" s="1201"/>
      <c r="N529" s="1201"/>
      <c r="O529" s="1201"/>
      <c r="P529" s="1201"/>
      <c r="Q529" s="1201"/>
      <c r="R529" s="1201"/>
      <c r="S529" s="1201"/>
      <c r="T529" s="1201"/>
      <c r="U529" s="1201"/>
      <c r="V529" s="1201"/>
      <c r="W529" s="1201"/>
      <c r="X529" s="1201"/>
      <c r="Y529" s="1201"/>
      <c r="Z529" s="1201"/>
      <c r="AA529" s="1201"/>
      <c r="AB529" s="1201"/>
      <c r="AC529" s="1201"/>
      <c r="AD529" s="1201"/>
      <c r="AE529" s="1201"/>
      <c r="AF529" s="1201"/>
      <c r="AG529" s="1201"/>
      <c r="AH529" s="1201"/>
      <c r="AI529" s="1201"/>
      <c r="AJ529" s="1201"/>
      <c r="AK529" s="1201"/>
      <c r="AL529" s="1201"/>
      <c r="AM529" s="1201"/>
      <c r="AN529" s="1201"/>
      <c r="AO529" s="1201"/>
      <c r="AP529" s="1201"/>
      <c r="AQ529" s="1201"/>
      <c r="AR529" s="1201"/>
      <c r="AS529" s="1201"/>
      <c r="AT529" s="1201"/>
      <c r="AU529" s="1201"/>
      <c r="AV529" s="1201"/>
      <c r="AW529" s="1201"/>
      <c r="AX529" s="1201"/>
      <c r="AY529" s="1201"/>
      <c r="AZ529" s="1201"/>
      <c r="BA529" s="1201"/>
      <c r="BB529" s="1201"/>
      <c r="BC529" s="1201"/>
      <c r="BD529" s="1201"/>
      <c r="BE529" s="1201"/>
      <c r="BF529" s="1201"/>
      <c r="BG529" s="1201"/>
      <c r="BH529" s="1201"/>
      <c r="BI529" s="1201"/>
      <c r="BJ529" s="1201"/>
      <c r="BK529" s="1201"/>
      <c r="BL529" s="1201"/>
      <c r="BM529" s="1201"/>
      <c r="BN529" s="1201"/>
      <c r="BO529" s="1201"/>
      <c r="BP529" s="1201"/>
      <c r="BQ529" s="1201"/>
      <c r="BR529" s="1201"/>
      <c r="BS529" s="1201"/>
      <c r="BT529" s="1201"/>
      <c r="BU529" s="1201"/>
      <c r="BV529" s="1201"/>
      <c r="BW529" s="1201"/>
      <c r="BX529" s="1201"/>
      <c r="BY529" s="1201"/>
      <c r="BZ529" s="1201"/>
      <c r="CA529" s="1201"/>
    </row>
    <row r="530" spans="1:79" ht="19.5" x14ac:dyDescent="0.3">
      <c r="A530" s="993"/>
      <c r="B530" s="1002"/>
      <c r="C530" s="939"/>
      <c r="D530" s="1007"/>
      <c r="E530" s="937"/>
      <c r="F530" s="937" t="s">
        <v>438</v>
      </c>
      <c r="G530" s="988" t="s">
        <v>109</v>
      </c>
      <c r="H530" s="1201"/>
      <c r="I530" s="1201"/>
      <c r="J530" s="1201"/>
      <c r="K530" s="1201"/>
      <c r="L530" s="1201"/>
      <c r="M530" s="1201"/>
      <c r="N530" s="1201"/>
      <c r="O530" s="1201"/>
      <c r="P530" s="1201"/>
      <c r="Q530" s="1201"/>
      <c r="R530" s="1201"/>
      <c r="S530" s="1201"/>
      <c r="T530" s="1201"/>
      <c r="U530" s="1201"/>
      <c r="V530" s="1201"/>
      <c r="W530" s="1201"/>
      <c r="X530" s="1201"/>
      <c r="Y530" s="1201"/>
      <c r="Z530" s="1201"/>
      <c r="AA530" s="1201"/>
      <c r="AB530" s="1201"/>
      <c r="AC530" s="1201"/>
      <c r="AD530" s="1201"/>
      <c r="AE530" s="1201"/>
      <c r="AF530" s="1201"/>
      <c r="AG530" s="1201"/>
      <c r="AH530" s="1201"/>
      <c r="AI530" s="1201"/>
      <c r="AJ530" s="1201"/>
      <c r="AK530" s="1201"/>
      <c r="AL530" s="1201"/>
      <c r="AM530" s="1201"/>
      <c r="AN530" s="1201"/>
      <c r="AO530" s="1201"/>
      <c r="AP530" s="1201"/>
      <c r="AQ530" s="1201"/>
      <c r="AR530" s="1201"/>
      <c r="AS530" s="1201"/>
      <c r="AT530" s="1201"/>
      <c r="AU530" s="1201"/>
      <c r="AV530" s="1201"/>
      <c r="AW530" s="1201"/>
      <c r="AX530" s="1201"/>
      <c r="AY530" s="1201"/>
      <c r="AZ530" s="1201"/>
      <c r="BA530" s="1201"/>
      <c r="BB530" s="1201"/>
      <c r="BC530" s="1201"/>
      <c r="BD530" s="1201"/>
      <c r="BE530" s="1201"/>
      <c r="BF530" s="1201"/>
      <c r="BG530" s="1201"/>
      <c r="BH530" s="1201"/>
      <c r="BI530" s="1201"/>
      <c r="BJ530" s="1201"/>
      <c r="BK530" s="1201"/>
      <c r="BL530" s="1201"/>
      <c r="BM530" s="1201"/>
      <c r="BN530" s="1201"/>
      <c r="BO530" s="1201"/>
      <c r="BP530" s="1201"/>
      <c r="BQ530" s="1201"/>
      <c r="BR530" s="1201"/>
      <c r="BS530" s="1201"/>
      <c r="BT530" s="1201"/>
      <c r="BU530" s="1201"/>
      <c r="BV530" s="1201"/>
      <c r="BW530" s="1201"/>
      <c r="BX530" s="1201"/>
      <c r="BY530" s="1201"/>
      <c r="BZ530" s="1201"/>
      <c r="CA530" s="1201"/>
    </row>
    <row r="531" spans="1:79" ht="22.5" customHeight="1" x14ac:dyDescent="0.3">
      <c r="A531" s="993"/>
      <c r="B531" s="1002"/>
      <c r="C531" s="939"/>
      <c r="D531" s="1007" t="s">
        <v>7</v>
      </c>
      <c r="E531" s="937"/>
      <c r="F531" s="966" t="s">
        <v>434</v>
      </c>
      <c r="G531" s="988">
        <v>35</v>
      </c>
      <c r="H531" s="1103">
        <v>0.5</v>
      </c>
      <c r="I531" s="1101">
        <v>0.3</v>
      </c>
      <c r="J531" s="1072">
        <v>10</v>
      </c>
      <c r="K531" s="1103">
        <v>0.5</v>
      </c>
      <c r="L531" s="1101">
        <v>0.4</v>
      </c>
      <c r="M531" s="1072">
        <v>11</v>
      </c>
      <c r="N531" s="1103">
        <v>0.4</v>
      </c>
      <c r="O531" s="1101">
        <v>0.3</v>
      </c>
      <c r="P531" s="1072">
        <v>8</v>
      </c>
      <c r="Q531" s="1103">
        <v>0.4</v>
      </c>
      <c r="R531" s="1101">
        <v>0.3</v>
      </c>
      <c r="S531" s="1072">
        <v>8</v>
      </c>
      <c r="T531" s="1103">
        <v>0.42</v>
      </c>
      <c r="U531" s="1103">
        <v>0.23</v>
      </c>
      <c r="V531" s="1072">
        <v>8</v>
      </c>
      <c r="W531" s="1103">
        <v>0.4</v>
      </c>
      <c r="X531" s="1101">
        <v>0.3</v>
      </c>
      <c r="Y531" s="1072">
        <v>8</v>
      </c>
      <c r="Z531" s="1103">
        <v>0.4</v>
      </c>
      <c r="AA531" s="1101">
        <v>0.4</v>
      </c>
      <c r="AB531" s="1072">
        <v>9</v>
      </c>
      <c r="AC531" s="1103">
        <v>0.5</v>
      </c>
      <c r="AD531" s="1101">
        <v>0.3</v>
      </c>
      <c r="AE531" s="1072">
        <v>10</v>
      </c>
      <c r="AF531" s="1103">
        <v>0.6</v>
      </c>
      <c r="AG531" s="1101">
        <v>0.3</v>
      </c>
      <c r="AH531" s="1072">
        <v>11</v>
      </c>
      <c r="AI531" s="1103">
        <v>0.6</v>
      </c>
      <c r="AJ531" s="1101">
        <v>0.4</v>
      </c>
      <c r="AK531" s="1072">
        <v>12</v>
      </c>
      <c r="AL531" s="1103">
        <v>0.64</v>
      </c>
      <c r="AM531" s="1103">
        <v>0.35</v>
      </c>
      <c r="AN531" s="1072">
        <v>12.1</v>
      </c>
      <c r="AO531" s="1103">
        <v>0.6</v>
      </c>
      <c r="AP531" s="1101">
        <v>0.4</v>
      </c>
      <c r="AQ531" s="1072">
        <v>12</v>
      </c>
      <c r="AR531" s="1103">
        <v>0.6</v>
      </c>
      <c r="AS531" s="1101">
        <v>0.4</v>
      </c>
      <c r="AT531" s="1072">
        <v>12</v>
      </c>
      <c r="AU531" s="1103">
        <v>0.6</v>
      </c>
      <c r="AV531" s="1101">
        <v>0.4</v>
      </c>
      <c r="AW531" s="1072">
        <v>12</v>
      </c>
      <c r="AX531" s="1103">
        <v>0.6</v>
      </c>
      <c r="AY531" s="1101">
        <v>0.4</v>
      </c>
      <c r="AZ531" s="1072">
        <v>12</v>
      </c>
      <c r="BA531" s="1103">
        <v>0.6</v>
      </c>
      <c r="BB531" s="1101">
        <v>0.4</v>
      </c>
      <c r="BC531" s="1072">
        <v>12</v>
      </c>
      <c r="BD531" s="1103">
        <v>0.5</v>
      </c>
      <c r="BE531" s="1101">
        <v>0.4</v>
      </c>
      <c r="BF531" s="1072">
        <v>11</v>
      </c>
      <c r="BG531" s="1103">
        <v>0.5</v>
      </c>
      <c r="BH531" s="1101">
        <v>0.4</v>
      </c>
      <c r="BI531" s="1072">
        <v>11</v>
      </c>
      <c r="BJ531" s="1103">
        <v>0.5</v>
      </c>
      <c r="BK531" s="1101">
        <v>0.4</v>
      </c>
      <c r="BL531" s="1072">
        <v>11</v>
      </c>
      <c r="BM531" s="1103">
        <v>0.5</v>
      </c>
      <c r="BN531" s="1101">
        <v>0.4</v>
      </c>
      <c r="BO531" s="1072">
        <v>11</v>
      </c>
      <c r="BP531" s="1103">
        <v>0.5</v>
      </c>
      <c r="BQ531" s="1101">
        <v>0.3</v>
      </c>
      <c r="BR531" s="1072">
        <v>10</v>
      </c>
      <c r="BS531" s="1103">
        <v>0.54</v>
      </c>
      <c r="BT531" s="1103">
        <v>0.28999999999999998</v>
      </c>
      <c r="BU531" s="1072">
        <v>10.199999999999999</v>
      </c>
      <c r="BV531" s="1103">
        <v>0.6</v>
      </c>
      <c r="BW531" s="1101">
        <v>0.4</v>
      </c>
      <c r="BX531" s="1072">
        <v>12</v>
      </c>
      <c r="BY531" s="1103">
        <v>0.6</v>
      </c>
      <c r="BZ531" s="1101">
        <v>0.3</v>
      </c>
      <c r="CA531" s="1072">
        <v>11</v>
      </c>
    </row>
    <row r="532" spans="1:79" ht="19.5" x14ac:dyDescent="0.3">
      <c r="A532" s="993"/>
      <c r="B532" s="1002"/>
      <c r="C532" s="939"/>
      <c r="D532" s="1007"/>
      <c r="E532" s="937"/>
      <c r="F532" s="954" t="s">
        <v>436</v>
      </c>
      <c r="G532" s="988">
        <v>10</v>
      </c>
      <c r="H532" s="1103">
        <v>0.41</v>
      </c>
      <c r="I532" s="1103">
        <v>0.22</v>
      </c>
      <c r="J532" s="1072">
        <v>26</v>
      </c>
      <c r="K532" s="1103">
        <v>0.41</v>
      </c>
      <c r="L532" s="1103">
        <v>0.22</v>
      </c>
      <c r="M532" s="1072">
        <v>26</v>
      </c>
      <c r="N532" s="1103">
        <v>0.42</v>
      </c>
      <c r="O532" s="1103">
        <v>0.23</v>
      </c>
      <c r="P532" s="1072">
        <v>27</v>
      </c>
      <c r="Q532" s="1103">
        <v>0.43</v>
      </c>
      <c r="R532" s="1103">
        <v>0.23</v>
      </c>
      <c r="S532" s="1072">
        <v>27.5</v>
      </c>
      <c r="T532" s="1103">
        <v>0.44</v>
      </c>
      <c r="U532" s="1103">
        <v>0.24</v>
      </c>
      <c r="V532" s="1072">
        <v>28</v>
      </c>
      <c r="W532" s="1103">
        <v>0.45</v>
      </c>
      <c r="X532" s="1103">
        <v>0.24</v>
      </c>
      <c r="Y532" s="1072">
        <v>29</v>
      </c>
      <c r="Z532" s="1103">
        <v>0.47</v>
      </c>
      <c r="AA532" s="1103">
        <v>0.26</v>
      </c>
      <c r="AB532" s="1072">
        <v>30</v>
      </c>
      <c r="AC532" s="1103">
        <v>0.51</v>
      </c>
      <c r="AD532" s="1103">
        <v>0.28000000000000003</v>
      </c>
      <c r="AE532" s="1072">
        <v>33</v>
      </c>
      <c r="AF532" s="1103">
        <v>0.56000000000000005</v>
      </c>
      <c r="AG532" s="1103">
        <v>0.3</v>
      </c>
      <c r="AH532" s="1072">
        <v>36</v>
      </c>
      <c r="AI532" s="1103">
        <v>0.62</v>
      </c>
      <c r="AJ532" s="1103">
        <v>0.34</v>
      </c>
      <c r="AK532" s="1072">
        <v>40</v>
      </c>
      <c r="AL532" s="1103">
        <v>0.67</v>
      </c>
      <c r="AM532" s="1103">
        <v>0.36</v>
      </c>
      <c r="AN532" s="1072">
        <v>43</v>
      </c>
      <c r="AO532" s="1103">
        <v>0.67</v>
      </c>
      <c r="AP532" s="1103">
        <v>0.36</v>
      </c>
      <c r="AQ532" s="1072">
        <v>43</v>
      </c>
      <c r="AR532" s="1103">
        <v>0.68</v>
      </c>
      <c r="AS532" s="1103">
        <v>0.37</v>
      </c>
      <c r="AT532" s="1072">
        <v>43.5</v>
      </c>
      <c r="AU532" s="1103">
        <v>0.67</v>
      </c>
      <c r="AV532" s="1103">
        <v>0.36</v>
      </c>
      <c r="AW532" s="1072">
        <v>43</v>
      </c>
      <c r="AX532" s="1103">
        <v>0.67</v>
      </c>
      <c r="AY532" s="1103">
        <v>0.36</v>
      </c>
      <c r="AZ532" s="1072">
        <v>43</v>
      </c>
      <c r="BA532" s="1103">
        <v>0.65</v>
      </c>
      <c r="BB532" s="1103">
        <v>0.35</v>
      </c>
      <c r="BC532" s="1072">
        <v>42</v>
      </c>
      <c r="BD532" s="1103">
        <v>0.65</v>
      </c>
      <c r="BE532" s="1103">
        <v>0.35</v>
      </c>
      <c r="BF532" s="1072">
        <v>42</v>
      </c>
      <c r="BG532" s="1103">
        <v>0.64</v>
      </c>
      <c r="BH532" s="1103">
        <v>0.35</v>
      </c>
      <c r="BI532" s="1072">
        <v>41</v>
      </c>
      <c r="BJ532" s="1103">
        <v>0.64</v>
      </c>
      <c r="BK532" s="1103">
        <v>0.35</v>
      </c>
      <c r="BL532" s="1072">
        <v>41</v>
      </c>
      <c r="BM532" s="1103">
        <v>0.62</v>
      </c>
      <c r="BN532" s="1103">
        <v>0.34</v>
      </c>
      <c r="BO532" s="1072">
        <v>40</v>
      </c>
      <c r="BP532" s="1103">
        <v>0.62</v>
      </c>
      <c r="BQ532" s="1103">
        <v>0.34</v>
      </c>
      <c r="BR532" s="1072">
        <v>40</v>
      </c>
      <c r="BS532" s="1103">
        <v>0.5</v>
      </c>
      <c r="BT532" s="1103">
        <v>0.4</v>
      </c>
      <c r="BU532" s="1072">
        <v>36</v>
      </c>
      <c r="BV532" s="1103">
        <v>0.56000000000000005</v>
      </c>
      <c r="BW532" s="1103">
        <v>0.3</v>
      </c>
      <c r="BX532" s="1072">
        <v>36</v>
      </c>
      <c r="BY532" s="1103">
        <v>0.56000000000000005</v>
      </c>
      <c r="BZ532" s="1103">
        <v>0.3</v>
      </c>
      <c r="CA532" s="1072">
        <v>36</v>
      </c>
    </row>
    <row r="533" spans="1:79" s="122" customFormat="1" ht="19.5" x14ac:dyDescent="0.3">
      <c r="A533" s="993"/>
      <c r="B533" s="1002"/>
      <c r="C533" s="932"/>
      <c r="D533" s="1007"/>
      <c r="E533" s="937"/>
      <c r="F533" s="954" t="s">
        <v>437</v>
      </c>
      <c r="G533" s="988" t="s">
        <v>109</v>
      </c>
      <c r="H533" s="1201">
        <v>2</v>
      </c>
      <c r="I533" s="1201"/>
      <c r="J533" s="1201"/>
      <c r="K533" s="1201">
        <v>2</v>
      </c>
      <c r="L533" s="1201"/>
      <c r="M533" s="1201"/>
      <c r="N533" s="1201">
        <v>2</v>
      </c>
      <c r="O533" s="1201"/>
      <c r="P533" s="1201"/>
      <c r="Q533" s="1201">
        <v>2</v>
      </c>
      <c r="R533" s="1201"/>
      <c r="S533" s="1201"/>
      <c r="T533" s="1201">
        <v>2</v>
      </c>
      <c r="U533" s="1201"/>
      <c r="V533" s="1201"/>
      <c r="W533" s="1201">
        <v>2</v>
      </c>
      <c r="X533" s="1201"/>
      <c r="Y533" s="1201"/>
      <c r="Z533" s="1201">
        <v>2</v>
      </c>
      <c r="AA533" s="1201"/>
      <c r="AB533" s="1201"/>
      <c r="AC533" s="1201">
        <v>2</v>
      </c>
      <c r="AD533" s="1201"/>
      <c r="AE533" s="1201"/>
      <c r="AF533" s="1201">
        <v>2</v>
      </c>
      <c r="AG533" s="1201"/>
      <c r="AH533" s="1201"/>
      <c r="AI533" s="1201">
        <v>2</v>
      </c>
      <c r="AJ533" s="1201"/>
      <c r="AK533" s="1201"/>
      <c r="AL533" s="1201">
        <v>2</v>
      </c>
      <c r="AM533" s="1201"/>
      <c r="AN533" s="1201"/>
      <c r="AO533" s="1201">
        <v>2</v>
      </c>
      <c r="AP533" s="1201"/>
      <c r="AQ533" s="1201"/>
      <c r="AR533" s="1201">
        <v>2</v>
      </c>
      <c r="AS533" s="1201"/>
      <c r="AT533" s="1201"/>
      <c r="AU533" s="1201">
        <v>2</v>
      </c>
      <c r="AV533" s="1201"/>
      <c r="AW533" s="1201"/>
      <c r="AX533" s="1201">
        <v>2</v>
      </c>
      <c r="AY533" s="1201"/>
      <c r="AZ533" s="1201"/>
      <c r="BA533" s="1201">
        <v>2</v>
      </c>
      <c r="BB533" s="1201"/>
      <c r="BC533" s="1201"/>
      <c r="BD533" s="1201">
        <v>2</v>
      </c>
      <c r="BE533" s="1201"/>
      <c r="BF533" s="1201"/>
      <c r="BG533" s="1201">
        <v>2</v>
      </c>
      <c r="BH533" s="1201"/>
      <c r="BI533" s="1201"/>
      <c r="BJ533" s="1201">
        <v>2</v>
      </c>
      <c r="BK533" s="1201"/>
      <c r="BL533" s="1201"/>
      <c r="BM533" s="1201">
        <v>2</v>
      </c>
      <c r="BN533" s="1201"/>
      <c r="BO533" s="1201"/>
      <c r="BP533" s="1201">
        <v>2</v>
      </c>
      <c r="BQ533" s="1201"/>
      <c r="BR533" s="1201"/>
      <c r="BS533" s="1201">
        <v>2</v>
      </c>
      <c r="BT533" s="1201"/>
      <c r="BU533" s="1201"/>
      <c r="BV533" s="1201">
        <v>2</v>
      </c>
      <c r="BW533" s="1201"/>
      <c r="BX533" s="1201"/>
      <c r="BY533" s="1201">
        <v>2</v>
      </c>
      <c r="BZ533" s="1201"/>
      <c r="CA533" s="1201"/>
    </row>
    <row r="534" spans="1:79" ht="19.5" x14ac:dyDescent="0.3">
      <c r="A534" s="993"/>
      <c r="B534" s="1002"/>
      <c r="C534" s="939"/>
      <c r="D534" s="972"/>
      <c r="E534" s="937"/>
      <c r="F534" s="954" t="s">
        <v>438</v>
      </c>
      <c r="G534" s="988" t="s">
        <v>109</v>
      </c>
      <c r="H534" s="1201"/>
      <c r="I534" s="1201"/>
      <c r="J534" s="1201"/>
      <c r="K534" s="1201"/>
      <c r="L534" s="1201"/>
      <c r="M534" s="1201"/>
      <c r="N534" s="1201"/>
      <c r="O534" s="1201"/>
      <c r="P534" s="1201"/>
      <c r="Q534" s="1201"/>
      <c r="R534" s="1201"/>
      <c r="S534" s="1201"/>
      <c r="T534" s="1201"/>
      <c r="U534" s="1201"/>
      <c r="V534" s="1201"/>
      <c r="W534" s="1201"/>
      <c r="X534" s="1201"/>
      <c r="Y534" s="1201"/>
      <c r="Z534" s="1201"/>
      <c r="AA534" s="1201"/>
      <c r="AB534" s="1201"/>
      <c r="AC534" s="1201"/>
      <c r="AD534" s="1201"/>
      <c r="AE534" s="1201"/>
      <c r="AF534" s="1201"/>
      <c r="AG534" s="1201"/>
      <c r="AH534" s="1201"/>
      <c r="AI534" s="1201"/>
      <c r="AJ534" s="1201"/>
      <c r="AK534" s="1201"/>
      <c r="AL534" s="1201"/>
      <c r="AM534" s="1201"/>
      <c r="AN534" s="1201"/>
      <c r="AO534" s="1201"/>
      <c r="AP534" s="1201"/>
      <c r="AQ534" s="1201"/>
      <c r="AR534" s="1201"/>
      <c r="AS534" s="1201"/>
      <c r="AT534" s="1201"/>
      <c r="AU534" s="1201"/>
      <c r="AV534" s="1201"/>
      <c r="AW534" s="1201"/>
      <c r="AX534" s="1201"/>
      <c r="AY534" s="1201"/>
      <c r="AZ534" s="1201"/>
      <c r="BA534" s="1201"/>
      <c r="BB534" s="1201"/>
      <c r="BC534" s="1201"/>
      <c r="BD534" s="1201"/>
      <c r="BE534" s="1201"/>
      <c r="BF534" s="1201"/>
      <c r="BG534" s="1201"/>
      <c r="BH534" s="1201"/>
      <c r="BI534" s="1201"/>
      <c r="BJ534" s="1201"/>
      <c r="BK534" s="1201"/>
      <c r="BL534" s="1201"/>
      <c r="BM534" s="1201"/>
      <c r="BN534" s="1201"/>
      <c r="BO534" s="1201"/>
      <c r="BP534" s="1201"/>
      <c r="BQ534" s="1201"/>
      <c r="BR534" s="1201"/>
      <c r="BS534" s="1201"/>
      <c r="BT534" s="1201"/>
      <c r="BU534" s="1201"/>
      <c r="BV534" s="1201"/>
      <c r="BW534" s="1201"/>
      <c r="BX534" s="1201"/>
      <c r="BY534" s="1201"/>
      <c r="BZ534" s="1201"/>
      <c r="CA534" s="1201"/>
    </row>
    <row r="535" spans="1:79" ht="20.25" customHeight="1" x14ac:dyDescent="0.3">
      <c r="A535" s="993"/>
      <c r="B535" s="1002"/>
      <c r="C535" s="939" t="s">
        <v>440</v>
      </c>
      <c r="D535" s="958" t="s">
        <v>497</v>
      </c>
      <c r="E535" s="934"/>
      <c r="F535" s="954"/>
      <c r="G535" s="988">
        <v>35</v>
      </c>
      <c r="H535" s="1102"/>
      <c r="I535" s="1102"/>
      <c r="J535" s="1072"/>
      <c r="K535" s="1102"/>
      <c r="L535" s="1102"/>
      <c r="M535" s="1072"/>
      <c r="N535" s="1102"/>
      <c r="O535" s="1102"/>
      <c r="P535" s="1072"/>
      <c r="Q535" s="1102"/>
      <c r="R535" s="1102"/>
      <c r="S535" s="1072"/>
      <c r="T535" s="1102"/>
      <c r="U535" s="1102"/>
      <c r="V535" s="1072">
        <v>0</v>
      </c>
      <c r="W535" s="1102"/>
      <c r="X535" s="1102"/>
      <c r="Y535" s="1072"/>
      <c r="Z535" s="1102"/>
      <c r="AA535" s="1102"/>
      <c r="AB535" s="1072"/>
      <c r="AC535" s="1102"/>
      <c r="AD535" s="1102"/>
      <c r="AE535" s="1072"/>
      <c r="AF535" s="1102"/>
      <c r="AG535" s="1102"/>
      <c r="AH535" s="1072"/>
      <c r="AI535" s="1102"/>
      <c r="AJ535" s="1102"/>
      <c r="AK535" s="1072"/>
      <c r="AL535" s="1102"/>
      <c r="AM535" s="1102"/>
      <c r="AN535" s="1072">
        <v>0</v>
      </c>
      <c r="AO535" s="1102"/>
      <c r="AP535" s="1102"/>
      <c r="AQ535" s="1072"/>
      <c r="AR535" s="1102"/>
      <c r="AS535" s="1102"/>
      <c r="AT535" s="1072"/>
      <c r="AU535" s="1102"/>
      <c r="AV535" s="1102"/>
      <c r="AW535" s="1072"/>
      <c r="AX535" s="1102"/>
      <c r="AY535" s="1102"/>
      <c r="AZ535" s="1072"/>
      <c r="BA535" s="1102"/>
      <c r="BB535" s="1102"/>
      <c r="BC535" s="1072"/>
      <c r="BD535" s="1102"/>
      <c r="BE535" s="1102"/>
      <c r="BF535" s="1072"/>
      <c r="BG535" s="1102"/>
      <c r="BH535" s="1102"/>
      <c r="BI535" s="1072"/>
      <c r="BJ535" s="1102"/>
      <c r="BK535" s="1102"/>
      <c r="BL535" s="1072"/>
      <c r="BM535" s="1102"/>
      <c r="BN535" s="1102"/>
      <c r="BO535" s="1072"/>
      <c r="BP535" s="1102"/>
      <c r="BQ535" s="1102"/>
      <c r="BR535" s="1072"/>
      <c r="BS535" s="1102"/>
      <c r="BT535" s="1102"/>
      <c r="BU535" s="1072">
        <v>0</v>
      </c>
      <c r="BV535" s="1102"/>
      <c r="BW535" s="1102"/>
      <c r="BX535" s="1072"/>
      <c r="BY535" s="1102"/>
      <c r="BZ535" s="1102"/>
      <c r="CA535" s="1072"/>
    </row>
    <row r="536" spans="1:79" ht="20.25" customHeight="1" x14ac:dyDescent="0.3">
      <c r="A536" s="993"/>
      <c r="B536" s="1002"/>
      <c r="C536" s="939" t="s">
        <v>440</v>
      </c>
      <c r="D536" s="957" t="s">
        <v>380</v>
      </c>
      <c r="E536" s="934"/>
      <c r="F536" s="954"/>
      <c r="G536" s="988">
        <v>35</v>
      </c>
      <c r="H536" s="1102">
        <v>-0.16424187500000001</v>
      </c>
      <c r="I536" s="1102">
        <v>-8.9347579999999996E-2</v>
      </c>
      <c r="J536" s="1072">
        <v>-3.1</v>
      </c>
      <c r="K536" s="1081">
        <v>-0.16420000000000001</v>
      </c>
      <c r="L536" s="1081">
        <v>-8.9300000000000004E-2</v>
      </c>
      <c r="M536" s="1072">
        <v>-3.1</v>
      </c>
      <c r="N536" s="1102">
        <v>-0.16424187500000001</v>
      </c>
      <c r="O536" s="1102">
        <v>-8.9347579999999996E-2</v>
      </c>
      <c r="P536" s="1072">
        <v>-3.1</v>
      </c>
      <c r="Q536" s="1102">
        <v>-0.16424187500000001</v>
      </c>
      <c r="R536" s="1102">
        <v>-8.9347579999999996E-2</v>
      </c>
      <c r="S536" s="1072">
        <v>-3.1</v>
      </c>
      <c r="T536" s="1102">
        <v>-0.16424187500000001</v>
      </c>
      <c r="U536" s="1102">
        <v>-8.9347579999999996E-2</v>
      </c>
      <c r="V536" s="1072">
        <v>-3.1</v>
      </c>
      <c r="W536" s="1102">
        <v>-0.16424187500000001</v>
      </c>
      <c r="X536" s="1102">
        <v>-8.9347579999999996E-2</v>
      </c>
      <c r="Y536" s="1072">
        <v>-3.1</v>
      </c>
      <c r="Z536" s="1102">
        <v>-0.18013625</v>
      </c>
      <c r="AA536" s="1102">
        <v>-9.7994120000000004E-2</v>
      </c>
      <c r="AB536" s="1072">
        <v>-3.4</v>
      </c>
      <c r="AC536" s="1102">
        <v>-0.18013625</v>
      </c>
      <c r="AD536" s="1102">
        <v>-9.7994120000000004E-2</v>
      </c>
      <c r="AE536" s="1072">
        <v>-3.4</v>
      </c>
      <c r="AF536" s="1102">
        <v>-0.18013625</v>
      </c>
      <c r="AG536" s="1102">
        <v>-9.7994120000000004E-2</v>
      </c>
      <c r="AH536" s="1072">
        <v>-3.4</v>
      </c>
      <c r="AI536" s="1102">
        <v>-0.18013625</v>
      </c>
      <c r="AJ536" s="1102">
        <v>-9.7994120000000004E-2</v>
      </c>
      <c r="AK536" s="1072">
        <v>-3.4</v>
      </c>
      <c r="AL536" s="1102">
        <v>-0.18013625</v>
      </c>
      <c r="AM536" s="1102">
        <v>-9.7994120000000004E-2</v>
      </c>
      <c r="AN536" s="1072">
        <v>-3.4</v>
      </c>
      <c r="AO536" s="1102">
        <v>-0.18013625</v>
      </c>
      <c r="AP536" s="1102">
        <v>-9.7994120000000004E-2</v>
      </c>
      <c r="AQ536" s="1072">
        <v>-3.4</v>
      </c>
      <c r="AR536" s="1102">
        <v>-0.16424187500000001</v>
      </c>
      <c r="AS536" s="1102">
        <v>-8.9347579999999996E-2</v>
      </c>
      <c r="AT536" s="1072">
        <v>-3.1</v>
      </c>
      <c r="AU536" s="1102">
        <v>-0.18013625</v>
      </c>
      <c r="AV536" s="1102">
        <v>-9.7994120000000004E-2</v>
      </c>
      <c r="AW536" s="1072">
        <v>-3.4</v>
      </c>
      <c r="AX536" s="1102">
        <v>-0.18013625</v>
      </c>
      <c r="AY536" s="1102">
        <v>-9.7994120000000004E-2</v>
      </c>
      <c r="AZ536" s="1072">
        <v>-3.4</v>
      </c>
      <c r="BA536" s="1102">
        <v>-0.18013625</v>
      </c>
      <c r="BB536" s="1102">
        <v>-9.7994120000000004E-2</v>
      </c>
      <c r="BC536" s="1072">
        <v>-3.4</v>
      </c>
      <c r="BD536" s="1102">
        <v>-0.18013625</v>
      </c>
      <c r="BE536" s="1102">
        <v>-9.7994120000000004E-2</v>
      </c>
      <c r="BF536" s="1072">
        <v>-3.4</v>
      </c>
      <c r="BG536" s="1102">
        <v>-0.18013625</v>
      </c>
      <c r="BH536" s="1102">
        <v>-9.7994120000000004E-2</v>
      </c>
      <c r="BI536" s="1072">
        <v>-3.4</v>
      </c>
      <c r="BJ536" s="1102">
        <v>-0.18013625</v>
      </c>
      <c r="BK536" s="1102">
        <v>-9.7994120000000004E-2</v>
      </c>
      <c r="BL536" s="1072">
        <v>-3.4</v>
      </c>
      <c r="BM536" s="1102">
        <v>-0.18013625</v>
      </c>
      <c r="BN536" s="1102">
        <v>-9.7994120000000004E-2</v>
      </c>
      <c r="BO536" s="1072">
        <v>-3.4</v>
      </c>
      <c r="BP536" s="1102">
        <v>-0.18013625</v>
      </c>
      <c r="BQ536" s="1102">
        <v>-9.7994120000000004E-2</v>
      </c>
      <c r="BR536" s="1072">
        <v>-3.4</v>
      </c>
      <c r="BS536" s="1102">
        <v>-0.18013625</v>
      </c>
      <c r="BT536" s="1102">
        <v>-9.7994120000000004E-2</v>
      </c>
      <c r="BU536" s="1072">
        <v>-3.4</v>
      </c>
      <c r="BV536" s="1102">
        <v>-0.18013625</v>
      </c>
      <c r="BW536" s="1102">
        <v>-9.7994120000000004E-2</v>
      </c>
      <c r="BX536" s="1072">
        <v>-3.4</v>
      </c>
      <c r="BY536" s="1102">
        <v>-0.16424187500000001</v>
      </c>
      <c r="BZ536" s="1102">
        <v>-8.9347579999999996E-2</v>
      </c>
      <c r="CA536" s="1072">
        <v>-3.1</v>
      </c>
    </row>
    <row r="537" spans="1:79" ht="20.25" customHeight="1" x14ac:dyDescent="0.3">
      <c r="A537" s="993"/>
      <c r="B537" s="1002"/>
      <c r="C537" s="939" t="s">
        <v>441</v>
      </c>
      <c r="D537" s="958" t="s">
        <v>381</v>
      </c>
      <c r="E537" s="934"/>
      <c r="F537" s="954"/>
      <c r="G537" s="988">
        <v>35</v>
      </c>
      <c r="H537" s="1102">
        <v>-5.2981250000000001E-2</v>
      </c>
      <c r="I537" s="1102">
        <v>-2.8821800000000002E-2</v>
      </c>
      <c r="J537" s="1072">
        <v>-1</v>
      </c>
      <c r="K537" s="1102">
        <v>-5.2981250000000001E-2</v>
      </c>
      <c r="L537" s="1102">
        <v>-2.8821800000000002E-2</v>
      </c>
      <c r="M537" s="1072">
        <v>-1</v>
      </c>
      <c r="N537" s="1102">
        <v>-5.2981250000000001E-2</v>
      </c>
      <c r="O537" s="1102">
        <v>-2.8821800000000002E-2</v>
      </c>
      <c r="P537" s="1072">
        <v>-1</v>
      </c>
      <c r="Q537" s="1102">
        <v>-5.2981250000000001E-2</v>
      </c>
      <c r="R537" s="1102">
        <v>-2.8821800000000002E-2</v>
      </c>
      <c r="S537" s="1072">
        <v>-1</v>
      </c>
      <c r="T537" s="1102">
        <v>-5.2981250000000001E-2</v>
      </c>
      <c r="U537" s="1102">
        <v>-2.8821800000000002E-2</v>
      </c>
      <c r="V537" s="1072">
        <v>-1</v>
      </c>
      <c r="W537" s="1102">
        <v>-5.2981250000000001E-2</v>
      </c>
      <c r="X537" s="1102">
        <v>-2.8821800000000002E-2</v>
      </c>
      <c r="Y537" s="1072">
        <v>-1</v>
      </c>
      <c r="Z537" s="1102">
        <v>-5.2981250000000001E-2</v>
      </c>
      <c r="AA537" s="1102">
        <v>-2.8821800000000002E-2</v>
      </c>
      <c r="AB537" s="1072">
        <v>-1</v>
      </c>
      <c r="AC537" s="1102">
        <v>-5.2981250000000001E-2</v>
      </c>
      <c r="AD537" s="1102">
        <v>-2.8821800000000002E-2</v>
      </c>
      <c r="AE537" s="1072">
        <v>-1</v>
      </c>
      <c r="AF537" s="1102">
        <v>-5.2981250000000001E-2</v>
      </c>
      <c r="AG537" s="1102">
        <v>-2.8821800000000002E-2</v>
      </c>
      <c r="AH537" s="1072">
        <v>-1</v>
      </c>
      <c r="AI537" s="1102">
        <v>-5.2981250000000001E-2</v>
      </c>
      <c r="AJ537" s="1102">
        <v>-2.8821800000000002E-2</v>
      </c>
      <c r="AK537" s="1072">
        <v>-1</v>
      </c>
      <c r="AL537" s="1102">
        <v>-5.2981250000000001E-2</v>
      </c>
      <c r="AM537" s="1102">
        <v>-2.8821800000000002E-2</v>
      </c>
      <c r="AN537" s="1072">
        <v>-1</v>
      </c>
      <c r="AO537" s="1102">
        <v>-5.2981250000000001E-2</v>
      </c>
      <c r="AP537" s="1102">
        <v>-2.8821800000000002E-2</v>
      </c>
      <c r="AQ537" s="1072">
        <v>-1</v>
      </c>
      <c r="AR537" s="1102">
        <v>-5.2981250000000001E-2</v>
      </c>
      <c r="AS537" s="1102">
        <v>-2.8821800000000002E-2</v>
      </c>
      <c r="AT537" s="1072">
        <v>-1</v>
      </c>
      <c r="AU537" s="1102">
        <v>-6.3577499999999995E-2</v>
      </c>
      <c r="AV537" s="1102">
        <v>-3.4586159999999998E-2</v>
      </c>
      <c r="AW537" s="1072">
        <v>-1.2</v>
      </c>
      <c r="AX537" s="1102">
        <v>-6.3577499999999995E-2</v>
      </c>
      <c r="AY537" s="1102">
        <v>-3.4586159999999998E-2</v>
      </c>
      <c r="AZ537" s="1072">
        <v>-1.2</v>
      </c>
      <c r="BA537" s="1102">
        <v>-6.3577499999999995E-2</v>
      </c>
      <c r="BB537" s="1102">
        <v>-3.4586159999999998E-2</v>
      </c>
      <c r="BC537" s="1072">
        <v>-1.2</v>
      </c>
      <c r="BD537" s="1102">
        <v>-6.3577499999999995E-2</v>
      </c>
      <c r="BE537" s="1102">
        <v>-3.4586159999999998E-2</v>
      </c>
      <c r="BF537" s="1072">
        <v>-1.2</v>
      </c>
      <c r="BG537" s="1102">
        <v>-6.3577499999999995E-2</v>
      </c>
      <c r="BH537" s="1102">
        <v>-3.4586159999999998E-2</v>
      </c>
      <c r="BI537" s="1072">
        <v>-1.2</v>
      </c>
      <c r="BJ537" s="1102">
        <v>-6.3577499999999995E-2</v>
      </c>
      <c r="BK537" s="1102">
        <v>-3.4586159999999998E-2</v>
      </c>
      <c r="BL537" s="1072">
        <v>-1.2</v>
      </c>
      <c r="BM537" s="1102">
        <v>-6.3577499999999995E-2</v>
      </c>
      <c r="BN537" s="1102">
        <v>-3.4586159999999998E-2</v>
      </c>
      <c r="BO537" s="1072">
        <v>-1.2</v>
      </c>
      <c r="BP537" s="1102">
        <v>-6.3577499999999995E-2</v>
      </c>
      <c r="BQ537" s="1102">
        <v>-3.4586159999999998E-2</v>
      </c>
      <c r="BR537" s="1072">
        <v>-1.2</v>
      </c>
      <c r="BS537" s="1102">
        <v>-6.3577499999999995E-2</v>
      </c>
      <c r="BT537" s="1102">
        <v>-3.4586159999999998E-2</v>
      </c>
      <c r="BU537" s="1072">
        <v>-1.2</v>
      </c>
      <c r="BV537" s="1102">
        <v>-6.3577499999999995E-2</v>
      </c>
      <c r="BW537" s="1102">
        <v>-3.4586159999999998E-2</v>
      </c>
      <c r="BX537" s="1072">
        <v>-1.2</v>
      </c>
      <c r="BY537" s="1102">
        <v>-5.2981250000000001E-2</v>
      </c>
      <c r="BZ537" s="1102">
        <v>-2.8821800000000002E-2</v>
      </c>
      <c r="CA537" s="1072">
        <v>-1</v>
      </c>
    </row>
    <row r="538" spans="1:79" ht="20.25" customHeight="1" x14ac:dyDescent="0.3">
      <c r="A538" s="993"/>
      <c r="B538" s="1002"/>
      <c r="C538" s="939" t="s">
        <v>441</v>
      </c>
      <c r="D538" s="958" t="s">
        <v>382</v>
      </c>
      <c r="E538" s="934"/>
      <c r="F538" s="954"/>
      <c r="G538" s="988">
        <v>35</v>
      </c>
      <c r="H538" s="1102">
        <v>0.64107312500000002</v>
      </c>
      <c r="I538" s="1102">
        <v>0.34874378</v>
      </c>
      <c r="J538" s="1072">
        <v>12.1</v>
      </c>
      <c r="K538" s="1102">
        <v>0.64107312500000002</v>
      </c>
      <c r="L538" s="1102">
        <v>0.34874378</v>
      </c>
      <c r="M538" s="1072">
        <v>12.1</v>
      </c>
      <c r="N538" s="1102">
        <v>0.64107312500000002</v>
      </c>
      <c r="O538" s="1102">
        <v>0.34874378</v>
      </c>
      <c r="P538" s="1072">
        <v>12.1</v>
      </c>
      <c r="Q538" s="1102">
        <v>0.64107312500000002</v>
      </c>
      <c r="R538" s="1102">
        <v>0.34874378</v>
      </c>
      <c r="S538" s="1072">
        <v>12.1</v>
      </c>
      <c r="T538" s="1102">
        <v>0.64107312500000002</v>
      </c>
      <c r="U538" s="1102">
        <v>0.34874378</v>
      </c>
      <c r="V538" s="1072">
        <v>12.1</v>
      </c>
      <c r="W538" s="1102">
        <v>0.64107312500000002</v>
      </c>
      <c r="X538" s="1102">
        <v>0.34874378</v>
      </c>
      <c r="Y538" s="1072">
        <v>12.1</v>
      </c>
      <c r="Z538" s="1102">
        <v>0.874190625</v>
      </c>
      <c r="AA538" s="1102">
        <v>0.47555969999999997</v>
      </c>
      <c r="AB538" s="1072">
        <v>16.5</v>
      </c>
      <c r="AC538" s="1102">
        <v>0.874190625</v>
      </c>
      <c r="AD538" s="1102">
        <v>0.47555969999999997</v>
      </c>
      <c r="AE538" s="1072">
        <v>16.5</v>
      </c>
      <c r="AF538" s="1102">
        <v>0.874190625</v>
      </c>
      <c r="AG538" s="1102">
        <v>0.47555969999999997</v>
      </c>
      <c r="AH538" s="1072">
        <v>16.5</v>
      </c>
      <c r="AI538" s="1102">
        <v>0.874190625</v>
      </c>
      <c r="AJ538" s="1102">
        <v>0.47555969999999997</v>
      </c>
      <c r="AK538" s="1072">
        <v>16.5</v>
      </c>
      <c r="AL538" s="1102">
        <v>0.874190625</v>
      </c>
      <c r="AM538" s="1102">
        <v>0.47555969999999997</v>
      </c>
      <c r="AN538" s="1072">
        <v>16.5</v>
      </c>
      <c r="AO538" s="1102">
        <v>0.874190625</v>
      </c>
      <c r="AP538" s="1102">
        <v>0.47555969999999997</v>
      </c>
      <c r="AQ538" s="1072">
        <v>16.5</v>
      </c>
      <c r="AR538" s="1102">
        <v>0.64107312500000002</v>
      </c>
      <c r="AS538" s="1102">
        <v>0.34874378</v>
      </c>
      <c r="AT538" s="1072">
        <v>12.1</v>
      </c>
      <c r="AU538" s="1102">
        <v>0.78412249999999994</v>
      </c>
      <c r="AV538" s="1102">
        <v>0.42656263999999999</v>
      </c>
      <c r="AW538" s="1072">
        <v>14.8</v>
      </c>
      <c r="AX538" s="1102">
        <v>0.78412249999999994</v>
      </c>
      <c r="AY538" s="1102">
        <v>0.42656263999999999</v>
      </c>
      <c r="AZ538" s="1072">
        <v>14.8</v>
      </c>
      <c r="BA538" s="1102">
        <v>0.78412249999999994</v>
      </c>
      <c r="BB538" s="1102">
        <v>0.42656263999999999</v>
      </c>
      <c r="BC538" s="1072">
        <v>14.8</v>
      </c>
      <c r="BD538" s="1102">
        <v>0.78412249999999994</v>
      </c>
      <c r="BE538" s="1102">
        <v>0.42656263999999999</v>
      </c>
      <c r="BF538" s="1072">
        <v>14.8</v>
      </c>
      <c r="BG538" s="1102">
        <v>0.78412249999999994</v>
      </c>
      <c r="BH538" s="1102">
        <v>0.42656263999999999</v>
      </c>
      <c r="BI538" s="1072">
        <v>14.8</v>
      </c>
      <c r="BJ538" s="1102">
        <v>0.78412249999999994</v>
      </c>
      <c r="BK538" s="1102">
        <v>0.42656263999999999</v>
      </c>
      <c r="BL538" s="1072">
        <v>14.8</v>
      </c>
      <c r="BM538" s="1102">
        <v>0.78412249999999994</v>
      </c>
      <c r="BN538" s="1102">
        <v>0.42656263999999999</v>
      </c>
      <c r="BO538" s="1072">
        <v>14.8</v>
      </c>
      <c r="BP538" s="1102">
        <v>0.78412249999999994</v>
      </c>
      <c r="BQ538" s="1102">
        <v>0.42656263999999999</v>
      </c>
      <c r="BR538" s="1072">
        <v>14.8</v>
      </c>
      <c r="BS538" s="1102">
        <v>0.78412249999999994</v>
      </c>
      <c r="BT538" s="1102">
        <v>0.42656263999999999</v>
      </c>
      <c r="BU538" s="1072">
        <v>14.8</v>
      </c>
      <c r="BV538" s="1102">
        <v>0.78412249999999994</v>
      </c>
      <c r="BW538" s="1102">
        <v>0.42656263999999999</v>
      </c>
      <c r="BX538" s="1072">
        <v>14.8</v>
      </c>
      <c r="BY538" s="1102">
        <v>0.64107312500000002</v>
      </c>
      <c r="BZ538" s="1102">
        <v>0.34874378</v>
      </c>
      <c r="CA538" s="1072">
        <v>12.1</v>
      </c>
    </row>
    <row r="539" spans="1:79" ht="19.5" x14ac:dyDescent="0.3">
      <c r="A539" s="993"/>
      <c r="B539" s="1002"/>
      <c r="C539" s="939" t="s">
        <v>439</v>
      </c>
      <c r="D539" s="1007" t="s">
        <v>86</v>
      </c>
      <c r="E539" s="937"/>
      <c r="F539" s="954" t="s">
        <v>245</v>
      </c>
      <c r="G539" s="988">
        <v>35</v>
      </c>
      <c r="H539" s="1201">
        <v>35</v>
      </c>
      <c r="I539" s="1201"/>
      <c r="J539" s="1201"/>
      <c r="K539" s="1201">
        <v>35</v>
      </c>
      <c r="L539" s="1201"/>
      <c r="M539" s="1201"/>
      <c r="N539" s="1201">
        <v>35</v>
      </c>
      <c r="O539" s="1201"/>
      <c r="P539" s="1201"/>
      <c r="Q539" s="1201">
        <v>35</v>
      </c>
      <c r="R539" s="1201"/>
      <c r="S539" s="1201"/>
      <c r="T539" s="1201">
        <v>35</v>
      </c>
      <c r="U539" s="1201"/>
      <c r="V539" s="1201"/>
      <c r="W539" s="1201">
        <v>35</v>
      </c>
      <c r="X539" s="1201"/>
      <c r="Y539" s="1201"/>
      <c r="Z539" s="1201">
        <v>35</v>
      </c>
      <c r="AA539" s="1201"/>
      <c r="AB539" s="1201"/>
      <c r="AC539" s="1201">
        <v>35</v>
      </c>
      <c r="AD539" s="1201"/>
      <c r="AE539" s="1201"/>
      <c r="AF539" s="1201">
        <v>35</v>
      </c>
      <c r="AG539" s="1201"/>
      <c r="AH539" s="1201"/>
      <c r="AI539" s="1201">
        <v>35</v>
      </c>
      <c r="AJ539" s="1201"/>
      <c r="AK539" s="1201"/>
      <c r="AL539" s="1201">
        <v>35</v>
      </c>
      <c r="AM539" s="1201"/>
      <c r="AN539" s="1201"/>
      <c r="AO539" s="1201">
        <v>35</v>
      </c>
      <c r="AP539" s="1201"/>
      <c r="AQ539" s="1201"/>
      <c r="AR539" s="1201">
        <v>35</v>
      </c>
      <c r="AS539" s="1201"/>
      <c r="AT539" s="1201"/>
      <c r="AU539" s="1201">
        <v>35</v>
      </c>
      <c r="AV539" s="1201"/>
      <c r="AW539" s="1201"/>
      <c r="AX539" s="1201">
        <v>35</v>
      </c>
      <c r="AY539" s="1201"/>
      <c r="AZ539" s="1201"/>
      <c r="BA539" s="1244">
        <v>35</v>
      </c>
      <c r="BB539" s="1245"/>
      <c r="BC539" s="1246"/>
      <c r="BD539" s="1201">
        <v>35</v>
      </c>
      <c r="BE539" s="1201"/>
      <c r="BF539" s="1201"/>
      <c r="BG539" s="1201">
        <v>35</v>
      </c>
      <c r="BH539" s="1201"/>
      <c r="BI539" s="1201"/>
      <c r="BJ539" s="1201">
        <v>35</v>
      </c>
      <c r="BK539" s="1201"/>
      <c r="BL539" s="1201"/>
      <c r="BM539" s="1201">
        <v>35</v>
      </c>
      <c r="BN539" s="1201"/>
      <c r="BO539" s="1201"/>
      <c r="BP539" s="1201">
        <v>35</v>
      </c>
      <c r="BQ539" s="1201"/>
      <c r="BR539" s="1201"/>
      <c r="BS539" s="1201">
        <v>35</v>
      </c>
      <c r="BT539" s="1201"/>
      <c r="BU539" s="1201"/>
      <c r="BV539" s="1201">
        <v>35</v>
      </c>
      <c r="BW539" s="1201"/>
      <c r="BX539" s="1201"/>
      <c r="BY539" s="1201">
        <v>35</v>
      </c>
      <c r="BZ539" s="1201"/>
      <c r="CA539" s="1201"/>
    </row>
    <row r="540" spans="1:79" ht="19.5" x14ac:dyDescent="0.3">
      <c r="A540" s="993"/>
      <c r="B540" s="1002"/>
      <c r="C540" s="939"/>
      <c r="D540" s="1007" t="s">
        <v>87</v>
      </c>
      <c r="E540" s="937"/>
      <c r="F540" s="954" t="s">
        <v>245</v>
      </c>
      <c r="G540" s="988">
        <v>35</v>
      </c>
      <c r="H540" s="1201">
        <v>35</v>
      </c>
      <c r="I540" s="1201"/>
      <c r="J540" s="1201"/>
      <c r="K540" s="1201">
        <v>35</v>
      </c>
      <c r="L540" s="1201"/>
      <c r="M540" s="1201"/>
      <c r="N540" s="1201">
        <v>35</v>
      </c>
      <c r="O540" s="1201"/>
      <c r="P540" s="1201"/>
      <c r="Q540" s="1201">
        <v>35</v>
      </c>
      <c r="R540" s="1201"/>
      <c r="S540" s="1201"/>
      <c r="T540" s="1201">
        <v>35</v>
      </c>
      <c r="U540" s="1201"/>
      <c r="V540" s="1201"/>
      <c r="W540" s="1201">
        <v>35</v>
      </c>
      <c r="X540" s="1201"/>
      <c r="Y540" s="1201"/>
      <c r="Z540" s="1201">
        <v>35</v>
      </c>
      <c r="AA540" s="1201"/>
      <c r="AB540" s="1201"/>
      <c r="AC540" s="1201">
        <v>35</v>
      </c>
      <c r="AD540" s="1201"/>
      <c r="AE540" s="1201"/>
      <c r="AF540" s="1201">
        <v>35</v>
      </c>
      <c r="AG540" s="1201"/>
      <c r="AH540" s="1201"/>
      <c r="AI540" s="1201">
        <v>35</v>
      </c>
      <c r="AJ540" s="1201"/>
      <c r="AK540" s="1201"/>
      <c r="AL540" s="1201">
        <v>35</v>
      </c>
      <c r="AM540" s="1201"/>
      <c r="AN540" s="1201"/>
      <c r="AO540" s="1201">
        <v>35</v>
      </c>
      <c r="AP540" s="1201"/>
      <c r="AQ540" s="1201"/>
      <c r="AR540" s="1201">
        <v>35</v>
      </c>
      <c r="AS540" s="1201"/>
      <c r="AT540" s="1201"/>
      <c r="AU540" s="1201">
        <v>35</v>
      </c>
      <c r="AV540" s="1201"/>
      <c r="AW540" s="1201"/>
      <c r="AX540" s="1201">
        <v>35</v>
      </c>
      <c r="AY540" s="1201"/>
      <c r="AZ540" s="1201"/>
      <c r="BA540" s="1244">
        <v>35</v>
      </c>
      <c r="BB540" s="1245"/>
      <c r="BC540" s="1246"/>
      <c r="BD540" s="1201">
        <v>35</v>
      </c>
      <c r="BE540" s="1201"/>
      <c r="BF540" s="1201"/>
      <c r="BG540" s="1201">
        <v>35</v>
      </c>
      <c r="BH540" s="1201"/>
      <c r="BI540" s="1201"/>
      <c r="BJ540" s="1201">
        <v>35</v>
      </c>
      <c r="BK540" s="1201"/>
      <c r="BL540" s="1201"/>
      <c r="BM540" s="1201">
        <v>35</v>
      </c>
      <c r="BN540" s="1201"/>
      <c r="BO540" s="1201"/>
      <c r="BP540" s="1201">
        <v>35</v>
      </c>
      <c r="BQ540" s="1201"/>
      <c r="BR540" s="1201"/>
      <c r="BS540" s="1201">
        <v>35</v>
      </c>
      <c r="BT540" s="1201"/>
      <c r="BU540" s="1201"/>
      <c r="BV540" s="1201">
        <v>35</v>
      </c>
      <c r="BW540" s="1201"/>
      <c r="BX540" s="1201"/>
      <c r="BY540" s="1201">
        <v>35</v>
      </c>
      <c r="BZ540" s="1201"/>
      <c r="CA540" s="1201"/>
    </row>
    <row r="541" spans="1:79" ht="19.5" x14ac:dyDescent="0.3">
      <c r="A541" s="993"/>
      <c r="B541" s="1002"/>
      <c r="C541" s="939"/>
      <c r="D541" s="1007" t="s">
        <v>86</v>
      </c>
      <c r="E541" s="937"/>
      <c r="F541" s="954" t="s">
        <v>245</v>
      </c>
      <c r="G541" s="988">
        <v>10</v>
      </c>
      <c r="H541" s="1201">
        <v>10.3</v>
      </c>
      <c r="I541" s="1201"/>
      <c r="J541" s="1201"/>
      <c r="K541" s="1201">
        <v>10.3</v>
      </c>
      <c r="L541" s="1201"/>
      <c r="M541" s="1201"/>
      <c r="N541" s="1201">
        <v>10.3</v>
      </c>
      <c r="O541" s="1201"/>
      <c r="P541" s="1201"/>
      <c r="Q541" s="1201">
        <v>10.3</v>
      </c>
      <c r="R541" s="1201"/>
      <c r="S541" s="1201"/>
      <c r="T541" s="1201">
        <v>10.3</v>
      </c>
      <c r="U541" s="1201"/>
      <c r="V541" s="1201"/>
      <c r="W541" s="1201">
        <v>10.3</v>
      </c>
      <c r="X541" s="1201"/>
      <c r="Y541" s="1201"/>
      <c r="Z541" s="1201">
        <v>10.3</v>
      </c>
      <c r="AA541" s="1201"/>
      <c r="AB541" s="1201"/>
      <c r="AC541" s="1201">
        <v>10.3</v>
      </c>
      <c r="AD541" s="1201"/>
      <c r="AE541" s="1201"/>
      <c r="AF541" s="1201">
        <v>10.3</v>
      </c>
      <c r="AG541" s="1201"/>
      <c r="AH541" s="1201"/>
      <c r="AI541" s="1201">
        <v>10.3</v>
      </c>
      <c r="AJ541" s="1201"/>
      <c r="AK541" s="1201"/>
      <c r="AL541" s="1201">
        <v>10.3</v>
      </c>
      <c r="AM541" s="1201"/>
      <c r="AN541" s="1201"/>
      <c r="AO541" s="1201">
        <v>10.3</v>
      </c>
      <c r="AP541" s="1201"/>
      <c r="AQ541" s="1201"/>
      <c r="AR541" s="1201">
        <v>10.3</v>
      </c>
      <c r="AS541" s="1201"/>
      <c r="AT541" s="1201"/>
      <c r="AU541" s="1201">
        <v>10.3</v>
      </c>
      <c r="AV541" s="1201"/>
      <c r="AW541" s="1201"/>
      <c r="AX541" s="1201">
        <v>10.3</v>
      </c>
      <c r="AY541" s="1201"/>
      <c r="AZ541" s="1201"/>
      <c r="BA541" s="1201">
        <v>10.3</v>
      </c>
      <c r="BB541" s="1201"/>
      <c r="BC541" s="1201"/>
      <c r="BD541" s="1201">
        <v>10.3</v>
      </c>
      <c r="BE541" s="1201"/>
      <c r="BF541" s="1201"/>
      <c r="BG541" s="1201">
        <v>10.3</v>
      </c>
      <c r="BH541" s="1201"/>
      <c r="BI541" s="1201"/>
      <c r="BJ541" s="1201">
        <v>10.3</v>
      </c>
      <c r="BK541" s="1201"/>
      <c r="BL541" s="1201"/>
      <c r="BM541" s="1201">
        <v>10.3</v>
      </c>
      <c r="BN541" s="1201"/>
      <c r="BO541" s="1201"/>
      <c r="BP541" s="1201">
        <v>10.3</v>
      </c>
      <c r="BQ541" s="1201"/>
      <c r="BR541" s="1201"/>
      <c r="BS541" s="1201">
        <v>10.3</v>
      </c>
      <c r="BT541" s="1201"/>
      <c r="BU541" s="1201"/>
      <c r="BV541" s="1201">
        <v>10.3</v>
      </c>
      <c r="BW541" s="1201"/>
      <c r="BX541" s="1201"/>
      <c r="BY541" s="1201">
        <v>10.3</v>
      </c>
      <c r="BZ541" s="1201"/>
      <c r="CA541" s="1201"/>
    </row>
    <row r="542" spans="1:79" ht="19.5" x14ac:dyDescent="0.3">
      <c r="A542" s="993"/>
      <c r="B542" s="1002"/>
      <c r="C542" s="939"/>
      <c r="D542" s="1007" t="s">
        <v>87</v>
      </c>
      <c r="E542" s="937"/>
      <c r="F542" s="954" t="s">
        <v>245</v>
      </c>
      <c r="G542" s="988">
        <v>10</v>
      </c>
      <c r="H542" s="1201">
        <v>10.3</v>
      </c>
      <c r="I542" s="1201"/>
      <c r="J542" s="1201"/>
      <c r="K542" s="1201">
        <v>10.3</v>
      </c>
      <c r="L542" s="1201"/>
      <c r="M542" s="1201"/>
      <c r="N542" s="1201">
        <v>10.3</v>
      </c>
      <c r="O542" s="1201"/>
      <c r="P542" s="1201"/>
      <c r="Q542" s="1201">
        <v>10.3</v>
      </c>
      <c r="R542" s="1201"/>
      <c r="S542" s="1201"/>
      <c r="T542" s="1201">
        <v>10.3</v>
      </c>
      <c r="U542" s="1201"/>
      <c r="V542" s="1201"/>
      <c r="W542" s="1201">
        <v>10.3</v>
      </c>
      <c r="X542" s="1201"/>
      <c r="Y542" s="1201"/>
      <c r="Z542" s="1201">
        <v>10.3</v>
      </c>
      <c r="AA542" s="1201"/>
      <c r="AB542" s="1201"/>
      <c r="AC542" s="1201">
        <v>10.3</v>
      </c>
      <c r="AD542" s="1201"/>
      <c r="AE542" s="1201"/>
      <c r="AF542" s="1201">
        <v>10.3</v>
      </c>
      <c r="AG542" s="1201"/>
      <c r="AH542" s="1201"/>
      <c r="AI542" s="1201">
        <v>10.3</v>
      </c>
      <c r="AJ542" s="1201"/>
      <c r="AK542" s="1201"/>
      <c r="AL542" s="1201">
        <v>10.3</v>
      </c>
      <c r="AM542" s="1201"/>
      <c r="AN542" s="1201"/>
      <c r="AO542" s="1201">
        <v>10.3</v>
      </c>
      <c r="AP542" s="1201"/>
      <c r="AQ542" s="1201"/>
      <c r="AR542" s="1201">
        <v>10.3</v>
      </c>
      <c r="AS542" s="1201"/>
      <c r="AT542" s="1201"/>
      <c r="AU542" s="1201">
        <v>10.3</v>
      </c>
      <c r="AV542" s="1201"/>
      <c r="AW542" s="1201"/>
      <c r="AX542" s="1201">
        <v>10.3</v>
      </c>
      <c r="AY542" s="1201"/>
      <c r="AZ542" s="1201"/>
      <c r="BA542" s="1201">
        <v>10.3</v>
      </c>
      <c r="BB542" s="1201"/>
      <c r="BC542" s="1201"/>
      <c r="BD542" s="1201">
        <v>10.3</v>
      </c>
      <c r="BE542" s="1201"/>
      <c r="BF542" s="1201"/>
      <c r="BG542" s="1201">
        <v>10.3</v>
      </c>
      <c r="BH542" s="1201"/>
      <c r="BI542" s="1201"/>
      <c r="BJ542" s="1201">
        <v>10.3</v>
      </c>
      <c r="BK542" s="1201"/>
      <c r="BL542" s="1201"/>
      <c r="BM542" s="1201">
        <v>10.3</v>
      </c>
      <c r="BN542" s="1201"/>
      <c r="BO542" s="1201"/>
      <c r="BP542" s="1201">
        <v>10.3</v>
      </c>
      <c r="BQ542" s="1201"/>
      <c r="BR542" s="1201"/>
      <c r="BS542" s="1201">
        <v>10.3</v>
      </c>
      <c r="BT542" s="1201"/>
      <c r="BU542" s="1201"/>
      <c r="BV542" s="1201">
        <v>10.3</v>
      </c>
      <c r="BW542" s="1201"/>
      <c r="BX542" s="1201"/>
      <c r="BY542" s="1201">
        <v>10.3</v>
      </c>
      <c r="BZ542" s="1201"/>
      <c r="CA542" s="1201"/>
    </row>
    <row r="543" spans="1:79" ht="19.5" x14ac:dyDescent="0.3">
      <c r="A543" s="993"/>
      <c r="B543" s="1002"/>
      <c r="C543" s="939" t="s">
        <v>440</v>
      </c>
      <c r="D543" s="960" t="s">
        <v>250</v>
      </c>
      <c r="E543" s="937"/>
      <c r="F543" s="954"/>
      <c r="G543" s="988">
        <v>10</v>
      </c>
      <c r="H543" s="1102"/>
      <c r="I543" s="1102"/>
      <c r="J543" s="1072">
        <v>0</v>
      </c>
      <c r="K543" s="1102"/>
      <c r="L543" s="1102"/>
      <c r="M543" s="1072">
        <v>0</v>
      </c>
      <c r="N543" s="1102"/>
      <c r="O543" s="1102"/>
      <c r="P543" s="1072">
        <v>0</v>
      </c>
      <c r="Q543" s="1102"/>
      <c r="R543" s="1102"/>
      <c r="S543" s="1072">
        <v>0</v>
      </c>
      <c r="T543" s="1102"/>
      <c r="U543" s="1102"/>
      <c r="V543" s="1072">
        <v>0</v>
      </c>
      <c r="W543" s="1102"/>
      <c r="X543" s="1102"/>
      <c r="Y543" s="1072">
        <v>0</v>
      </c>
      <c r="Z543" s="1102"/>
      <c r="AA543" s="1102"/>
      <c r="AB543" s="1072">
        <v>0</v>
      </c>
      <c r="AC543" s="1102"/>
      <c r="AD543" s="1102"/>
      <c r="AE543" s="1072">
        <v>0</v>
      </c>
      <c r="AF543" s="1102"/>
      <c r="AG543" s="1102"/>
      <c r="AH543" s="1072">
        <v>0</v>
      </c>
      <c r="AI543" s="1102"/>
      <c r="AJ543" s="1102"/>
      <c r="AK543" s="1072">
        <v>0</v>
      </c>
      <c r="AL543" s="1102"/>
      <c r="AM543" s="1102"/>
      <c r="AN543" s="1072">
        <v>0</v>
      </c>
      <c r="AO543" s="1102"/>
      <c r="AP543" s="1102"/>
      <c r="AQ543" s="1072">
        <v>0</v>
      </c>
      <c r="AR543" s="1102"/>
      <c r="AS543" s="1102"/>
      <c r="AT543" s="1072">
        <v>0</v>
      </c>
      <c r="AU543" s="1102"/>
      <c r="AV543" s="1102"/>
      <c r="AW543" s="1072">
        <v>0</v>
      </c>
      <c r="AX543" s="1102"/>
      <c r="AY543" s="1102"/>
      <c r="AZ543" s="1072">
        <v>0</v>
      </c>
      <c r="BA543" s="1102"/>
      <c r="BB543" s="1102"/>
      <c r="BC543" s="1072">
        <v>0</v>
      </c>
      <c r="BD543" s="1102"/>
      <c r="BE543" s="1102"/>
      <c r="BF543" s="1072">
        <v>0</v>
      </c>
      <c r="BG543" s="1102"/>
      <c r="BH543" s="1102"/>
      <c r="BI543" s="1072">
        <v>0</v>
      </c>
      <c r="BJ543" s="1102"/>
      <c r="BK543" s="1102"/>
      <c r="BL543" s="1072">
        <v>0</v>
      </c>
      <c r="BM543" s="1102"/>
      <c r="BN543" s="1102"/>
      <c r="BO543" s="1072">
        <v>0</v>
      </c>
      <c r="BP543" s="1102"/>
      <c r="BQ543" s="1102"/>
      <c r="BR543" s="1072">
        <v>0</v>
      </c>
      <c r="BS543" s="1102"/>
      <c r="BT543" s="1102"/>
      <c r="BU543" s="1072">
        <v>0</v>
      </c>
      <c r="BV543" s="1102"/>
      <c r="BW543" s="1102"/>
      <c r="BX543" s="1072">
        <v>0</v>
      </c>
      <c r="BY543" s="1102"/>
      <c r="BZ543" s="1102"/>
      <c r="CA543" s="1072">
        <v>0</v>
      </c>
    </row>
    <row r="544" spans="1:79" ht="19.5" x14ac:dyDescent="0.3">
      <c r="A544" s="1068"/>
      <c r="B544" s="1066"/>
      <c r="C544" s="939"/>
      <c r="D544" s="959" t="s">
        <v>18</v>
      </c>
      <c r="E544" s="937"/>
      <c r="F544" s="954"/>
      <c r="G544" s="988">
        <v>10</v>
      </c>
      <c r="H544" s="1071">
        <v>4.4999999999999998E-2</v>
      </c>
      <c r="I544" s="1071">
        <v>2.4E-2</v>
      </c>
      <c r="J544" s="1072">
        <v>3</v>
      </c>
      <c r="K544" s="1071">
        <v>4.1000000000000002E-2</v>
      </c>
      <c r="L544" s="1071">
        <v>2.4E-2</v>
      </c>
      <c r="M544" s="1072">
        <v>3</v>
      </c>
      <c r="N544" s="1071">
        <v>3.6999999999999998E-2</v>
      </c>
      <c r="O544" s="1071">
        <v>2.4E-2</v>
      </c>
      <c r="P544" s="1072">
        <v>2</v>
      </c>
      <c r="Q544" s="1071">
        <v>3.6999999999999998E-2</v>
      </c>
      <c r="R544" s="1071">
        <v>2.4E-2</v>
      </c>
      <c r="S544" s="1072">
        <v>2</v>
      </c>
      <c r="T544" s="1071">
        <v>3.3000000000000002E-2</v>
      </c>
      <c r="U544" s="1071">
        <v>2.4E-2</v>
      </c>
      <c r="V544" s="1072">
        <v>2</v>
      </c>
      <c r="W544" s="1071">
        <v>3.4000000000000002E-2</v>
      </c>
      <c r="X544" s="1071">
        <v>2.4E-2</v>
      </c>
      <c r="Y544" s="1072">
        <v>2</v>
      </c>
      <c r="Z544" s="1071">
        <v>3.4000000000000002E-2</v>
      </c>
      <c r="AA544" s="1071">
        <v>2.3E-2</v>
      </c>
      <c r="AB544" s="1072">
        <v>2</v>
      </c>
      <c r="AC544" s="1071">
        <v>5.1999999999999998E-2</v>
      </c>
      <c r="AD544" s="1071">
        <v>2.4E-2</v>
      </c>
      <c r="AE544" s="1103">
        <v>3</v>
      </c>
      <c r="AF544" s="1071">
        <v>5.8999999999999997E-2</v>
      </c>
      <c r="AG544" s="1071">
        <v>2.3E-2</v>
      </c>
      <c r="AH544" s="1072">
        <v>4</v>
      </c>
      <c r="AI544" s="1071">
        <v>6.3E-2</v>
      </c>
      <c r="AJ544" s="1071">
        <v>2.5000000000000001E-2</v>
      </c>
      <c r="AK544" s="1072">
        <v>4</v>
      </c>
      <c r="AL544" s="1071">
        <v>5.8000000000000003E-2</v>
      </c>
      <c r="AM544" s="1071">
        <v>2.5999999999999999E-2</v>
      </c>
      <c r="AN544" s="1072">
        <v>4</v>
      </c>
      <c r="AO544" s="1071">
        <v>5.0999999999999997E-2</v>
      </c>
      <c r="AP544" s="1071">
        <v>2.5999999999999999E-2</v>
      </c>
      <c r="AQ544" s="1072">
        <v>3</v>
      </c>
      <c r="AR544" s="1071">
        <v>5.0999999999999997E-2</v>
      </c>
      <c r="AS544" s="1071">
        <v>2.4E-2</v>
      </c>
      <c r="AT544" s="1072">
        <v>3</v>
      </c>
      <c r="AU544" s="1071">
        <v>5.6000000000000001E-2</v>
      </c>
      <c r="AV544" s="1071">
        <v>2.7E-2</v>
      </c>
      <c r="AW544" s="1072">
        <v>3</v>
      </c>
      <c r="AX544" s="1071">
        <v>5.2999999999999999E-2</v>
      </c>
      <c r="AY544" s="1071">
        <v>2.8000000000000001E-2</v>
      </c>
      <c r="AZ544" s="1072">
        <v>3</v>
      </c>
      <c r="BA544" s="1071">
        <v>5.2999999999999999E-2</v>
      </c>
      <c r="BB544" s="1071">
        <v>2.8000000000000001E-2</v>
      </c>
      <c r="BC544" s="1072">
        <v>3</v>
      </c>
      <c r="BD544" s="1071">
        <v>5.0999999999999997E-2</v>
      </c>
      <c r="BE544" s="1071">
        <v>2.4E-2</v>
      </c>
      <c r="BF544" s="1072">
        <v>3</v>
      </c>
      <c r="BG544" s="1071">
        <v>5.1999999999999998E-2</v>
      </c>
      <c r="BH544" s="1071">
        <v>2.5999999999999999E-2</v>
      </c>
      <c r="BI544" s="1072">
        <v>3</v>
      </c>
      <c r="BJ544" s="1071">
        <v>5.2999999999999999E-2</v>
      </c>
      <c r="BK544" s="1071">
        <v>2.5000000000000001E-2</v>
      </c>
      <c r="BL544" s="1072">
        <v>3</v>
      </c>
      <c r="BM544" s="1071">
        <v>0.05</v>
      </c>
      <c r="BN544" s="1071">
        <v>2.5000000000000001E-2</v>
      </c>
      <c r="BO544" s="1072">
        <v>3</v>
      </c>
      <c r="BP544" s="1071">
        <v>0.05</v>
      </c>
      <c r="BQ544" s="1071">
        <v>2.4E-2</v>
      </c>
      <c r="BR544" s="1072">
        <v>3</v>
      </c>
      <c r="BS544" s="1071">
        <v>5.1999999999999998E-2</v>
      </c>
      <c r="BT544" s="1071">
        <v>2.3E-2</v>
      </c>
      <c r="BU544" s="1072">
        <v>3</v>
      </c>
      <c r="BV544" s="1071">
        <v>5.8999999999999997E-2</v>
      </c>
      <c r="BW544" s="1071">
        <v>2.4E-2</v>
      </c>
      <c r="BX544" s="1072">
        <v>4</v>
      </c>
      <c r="BY544" s="1071">
        <v>5.2999999999999999E-2</v>
      </c>
      <c r="BZ544" s="1071">
        <v>2.3E-2</v>
      </c>
      <c r="CA544" s="1072">
        <v>3</v>
      </c>
    </row>
    <row r="545" spans="1:79" ht="19.5" x14ac:dyDescent="0.3">
      <c r="A545" s="993"/>
      <c r="B545" s="1002"/>
      <c r="C545" s="939"/>
      <c r="D545" s="959" t="s">
        <v>19</v>
      </c>
      <c r="E545" s="937"/>
      <c r="F545" s="954"/>
      <c r="G545" s="988">
        <v>10</v>
      </c>
      <c r="H545" s="1071">
        <v>0.193</v>
      </c>
      <c r="I545" s="1071">
        <v>0.11600000000000001</v>
      </c>
      <c r="J545" s="1072">
        <v>13</v>
      </c>
      <c r="K545" s="1071">
        <v>0.17299999999999999</v>
      </c>
      <c r="L545" s="1071">
        <v>0.114</v>
      </c>
      <c r="M545" s="1072">
        <v>12</v>
      </c>
      <c r="N545" s="1071">
        <v>0.154</v>
      </c>
      <c r="O545" s="1071">
        <v>0.106</v>
      </c>
      <c r="P545" s="1072">
        <v>10</v>
      </c>
      <c r="Q545" s="1071">
        <v>0.154</v>
      </c>
      <c r="R545" s="1071">
        <v>0.106</v>
      </c>
      <c r="S545" s="1072">
        <v>10</v>
      </c>
      <c r="T545" s="1071">
        <v>0.14000000000000001</v>
      </c>
      <c r="U545" s="1071">
        <v>0.11700000000000001</v>
      </c>
      <c r="V545" s="1072">
        <v>10</v>
      </c>
      <c r="W545" s="1071">
        <v>0.14799999999999999</v>
      </c>
      <c r="X545" s="1071">
        <v>0.11899999999999999</v>
      </c>
      <c r="Y545" s="1072">
        <v>11</v>
      </c>
      <c r="Z545" s="1071">
        <v>0.17599999999999999</v>
      </c>
      <c r="AA545" s="1071">
        <v>0.114</v>
      </c>
      <c r="AB545" s="1072">
        <v>12</v>
      </c>
      <c r="AC545" s="1071">
        <v>0.24</v>
      </c>
      <c r="AD545" s="1071">
        <v>0.112</v>
      </c>
      <c r="AE545" s="1103">
        <v>15</v>
      </c>
      <c r="AF545" s="1071">
        <v>0.28299999999999997</v>
      </c>
      <c r="AG545" s="1071">
        <v>0.123</v>
      </c>
      <c r="AH545" s="1072">
        <v>17</v>
      </c>
      <c r="AI545" s="1071">
        <v>0.26200000000000001</v>
      </c>
      <c r="AJ545" s="1071">
        <v>0.11600000000000001</v>
      </c>
      <c r="AK545" s="1072">
        <v>16</v>
      </c>
      <c r="AL545" s="1071">
        <v>0.27500000000000002</v>
      </c>
      <c r="AM545" s="1071">
        <v>0.13700000000000001</v>
      </c>
      <c r="AN545" s="1072">
        <v>17</v>
      </c>
      <c r="AO545" s="1071">
        <v>0.28000000000000003</v>
      </c>
      <c r="AP545" s="1071">
        <v>0.14899999999999999</v>
      </c>
      <c r="AQ545" s="1072">
        <v>18</v>
      </c>
      <c r="AR545" s="1071">
        <v>0.27400000000000002</v>
      </c>
      <c r="AS545" s="1071">
        <v>0.14899999999999999</v>
      </c>
      <c r="AT545" s="1072">
        <v>18</v>
      </c>
      <c r="AU545" s="1071">
        <v>0.26400000000000001</v>
      </c>
      <c r="AV545" s="1071">
        <v>0.14299999999999999</v>
      </c>
      <c r="AW545" s="1072">
        <v>17</v>
      </c>
      <c r="AX545" s="1071">
        <v>0.26800000000000002</v>
      </c>
      <c r="AY545" s="1071">
        <v>0.14599999999999999</v>
      </c>
      <c r="AZ545" s="1072">
        <v>17</v>
      </c>
      <c r="BA545" s="1071">
        <v>0.25800000000000001</v>
      </c>
      <c r="BB545" s="1071">
        <v>0.151</v>
      </c>
      <c r="BC545" s="1072">
        <v>17</v>
      </c>
      <c r="BD545" s="1071">
        <v>0.23499999999999999</v>
      </c>
      <c r="BE545" s="1071">
        <v>0.128</v>
      </c>
      <c r="BF545" s="1072">
        <v>15</v>
      </c>
      <c r="BG545" s="1071">
        <v>0.217</v>
      </c>
      <c r="BH545" s="1071">
        <v>0.11799999999999999</v>
      </c>
      <c r="BI545" s="1072">
        <v>14</v>
      </c>
      <c r="BJ545" s="1071">
        <v>0.221</v>
      </c>
      <c r="BK545" s="1071">
        <v>0.11799999999999999</v>
      </c>
      <c r="BL545" s="1072">
        <v>14</v>
      </c>
      <c r="BM545" s="1071">
        <v>0.224</v>
      </c>
      <c r="BN545" s="1071">
        <v>0.122</v>
      </c>
      <c r="BO545" s="1072">
        <v>14</v>
      </c>
      <c r="BP545" s="1071">
        <v>0.217</v>
      </c>
      <c r="BQ545" s="1071">
        <v>0.123</v>
      </c>
      <c r="BR545" s="1072">
        <v>14</v>
      </c>
      <c r="BS545" s="1071">
        <v>0.22900000000000001</v>
      </c>
      <c r="BT545" s="1071">
        <v>0.124</v>
      </c>
      <c r="BU545" s="1072">
        <v>15</v>
      </c>
      <c r="BV545" s="1071">
        <v>0.245</v>
      </c>
      <c r="BW545" s="1071">
        <v>0.122</v>
      </c>
      <c r="BX545" s="1072">
        <v>15</v>
      </c>
      <c r="BY545" s="1071">
        <v>0.247</v>
      </c>
      <c r="BZ545" s="1071">
        <v>0.11899999999999999</v>
      </c>
      <c r="CA545" s="1072">
        <v>15</v>
      </c>
    </row>
    <row r="546" spans="1:79" ht="19.5" x14ac:dyDescent="0.3">
      <c r="A546" s="993"/>
      <c r="B546" s="1002"/>
      <c r="C546" s="939"/>
      <c r="D546" s="959" t="s">
        <v>21</v>
      </c>
      <c r="E546" s="937"/>
      <c r="F546" s="954"/>
      <c r="G546" s="988">
        <v>10</v>
      </c>
      <c r="H546" s="1071">
        <v>0.17899999999999999</v>
      </c>
      <c r="I546" s="1071">
        <v>0.11600000000000001</v>
      </c>
      <c r="J546" s="1072">
        <v>12</v>
      </c>
      <c r="K546" s="1071">
        <v>0.17499999999999999</v>
      </c>
      <c r="L546" s="1071">
        <v>0.14199999999999999</v>
      </c>
      <c r="M546" s="1072">
        <v>13</v>
      </c>
      <c r="N546" s="1071">
        <v>0.159</v>
      </c>
      <c r="O546" s="1071">
        <v>0.121</v>
      </c>
      <c r="P546" s="1072">
        <v>11</v>
      </c>
      <c r="Q546" s="1071">
        <v>0.159</v>
      </c>
      <c r="R546" s="1071">
        <v>0.121</v>
      </c>
      <c r="S546" s="1072">
        <v>11</v>
      </c>
      <c r="T546" s="1071">
        <v>0.13900000000000001</v>
      </c>
      <c r="U546" s="1071">
        <v>0.113</v>
      </c>
      <c r="V546" s="1072">
        <v>10</v>
      </c>
      <c r="W546" s="1071">
        <v>0.16800000000000001</v>
      </c>
      <c r="X546" s="1071">
        <v>0.10299999999999999</v>
      </c>
      <c r="Y546" s="1072">
        <v>11</v>
      </c>
      <c r="Z546" s="1071">
        <v>0.16200000000000001</v>
      </c>
      <c r="AA546" s="1071">
        <v>0.13600000000000001</v>
      </c>
      <c r="AB546" s="1072">
        <v>12</v>
      </c>
      <c r="AC546" s="1071">
        <v>0.16200000000000001</v>
      </c>
      <c r="AD546" s="1071">
        <v>0.111</v>
      </c>
      <c r="AE546" s="1103">
        <v>11</v>
      </c>
      <c r="AF546" s="1071">
        <v>0.159</v>
      </c>
      <c r="AG546" s="1071">
        <v>0.11899999999999999</v>
      </c>
      <c r="AH546" s="1072">
        <v>11</v>
      </c>
      <c r="AI546" s="1071">
        <v>0.192</v>
      </c>
      <c r="AJ546" s="1071">
        <v>0.14399999999999999</v>
      </c>
      <c r="AK546" s="1072">
        <v>13</v>
      </c>
      <c r="AL546" s="1071">
        <v>0.223</v>
      </c>
      <c r="AM546" s="1071">
        <v>0.129</v>
      </c>
      <c r="AN546" s="1072">
        <v>14</v>
      </c>
      <c r="AO546" s="1071">
        <v>0.2</v>
      </c>
      <c r="AP546" s="1071">
        <v>0.13700000000000001</v>
      </c>
      <c r="AQ546" s="1072">
        <v>14</v>
      </c>
      <c r="AR546" s="1071">
        <v>0.188</v>
      </c>
      <c r="AS546" s="1071">
        <v>0.13600000000000001</v>
      </c>
      <c r="AT546" s="1072">
        <v>13</v>
      </c>
      <c r="AU546" s="1071">
        <v>0.183</v>
      </c>
      <c r="AV546" s="1071">
        <v>0.13400000000000001</v>
      </c>
      <c r="AW546" s="1072">
        <v>13</v>
      </c>
      <c r="AX546" s="1071">
        <v>0.17624999999999999</v>
      </c>
      <c r="AY546" s="1071">
        <v>0.13900000000000001</v>
      </c>
      <c r="AZ546" s="1072">
        <v>13</v>
      </c>
      <c r="BA546" s="1071">
        <v>0.19400000000000001</v>
      </c>
      <c r="BB546" s="1071">
        <v>0.107</v>
      </c>
      <c r="BC546" s="1072">
        <v>12</v>
      </c>
      <c r="BD546" s="1071">
        <v>0.17</v>
      </c>
      <c r="BE546" s="1071">
        <v>0.13500000000000001</v>
      </c>
      <c r="BF546" s="1072">
        <v>12</v>
      </c>
      <c r="BG546" s="1071">
        <v>0.17</v>
      </c>
      <c r="BH546" s="1071">
        <v>0.13500000000000001</v>
      </c>
      <c r="BI546" s="1072">
        <v>12</v>
      </c>
      <c r="BJ546" s="1071">
        <v>0.16125</v>
      </c>
      <c r="BK546" s="1071">
        <v>0.13</v>
      </c>
      <c r="BL546" s="1072">
        <v>12</v>
      </c>
      <c r="BM546" s="1071">
        <v>0.16600000000000001</v>
      </c>
      <c r="BN546" s="1071">
        <v>0.126</v>
      </c>
      <c r="BO546" s="1072">
        <v>12</v>
      </c>
      <c r="BP546" s="1071">
        <v>0.17199999999999999</v>
      </c>
      <c r="BQ546" s="1071">
        <v>0.10100000000000001</v>
      </c>
      <c r="BR546" s="1072">
        <v>11</v>
      </c>
      <c r="BS546" s="1071">
        <v>0.16500000000000001</v>
      </c>
      <c r="BT546" s="1071">
        <v>0.13100000000000001</v>
      </c>
      <c r="BU546" s="1072">
        <v>12</v>
      </c>
      <c r="BV546" s="1071">
        <v>0.16700000000000001</v>
      </c>
      <c r="BW546" s="1071">
        <v>0.13800000000000001</v>
      </c>
      <c r="BX546" s="1072">
        <v>12</v>
      </c>
      <c r="BY546" s="1071">
        <v>0.17699999999999999</v>
      </c>
      <c r="BZ546" s="1071">
        <v>0.13100000000000001</v>
      </c>
      <c r="CA546" s="1072">
        <v>12</v>
      </c>
    </row>
    <row r="547" spans="1:79" ht="19.5" x14ac:dyDescent="0.3">
      <c r="A547" s="993"/>
      <c r="B547" s="1002"/>
      <c r="C547" s="939"/>
      <c r="D547" s="959" t="s">
        <v>23</v>
      </c>
      <c r="E547" s="937"/>
      <c r="F547" s="954"/>
      <c r="G547" s="988">
        <v>10</v>
      </c>
      <c r="H547" s="1071">
        <v>1.6E-2</v>
      </c>
      <c r="I547" s="1071">
        <v>8.9999999999999993E-3</v>
      </c>
      <c r="J547" s="1072">
        <v>1</v>
      </c>
      <c r="K547" s="1071">
        <v>1.2999999999999999E-2</v>
      </c>
      <c r="L547" s="1071">
        <v>8.9999999999999993E-3</v>
      </c>
      <c r="M547" s="1072">
        <v>1</v>
      </c>
      <c r="N547" s="1071">
        <v>1.2999999999999999E-2</v>
      </c>
      <c r="O547" s="1071">
        <v>0.01</v>
      </c>
      <c r="P547" s="1072">
        <v>1</v>
      </c>
      <c r="Q547" s="1071">
        <v>1.2999999999999999E-2</v>
      </c>
      <c r="R547" s="1071">
        <v>0.01</v>
      </c>
      <c r="S547" s="1072">
        <v>1</v>
      </c>
      <c r="T547" s="1071">
        <v>1.0999999999999999E-2</v>
      </c>
      <c r="U547" s="1071">
        <v>0.01</v>
      </c>
      <c r="V547" s="1072">
        <v>1</v>
      </c>
      <c r="W547" s="1071">
        <v>1.2E-2</v>
      </c>
      <c r="X547" s="1071">
        <v>0.01</v>
      </c>
      <c r="Y547" s="1072">
        <v>1</v>
      </c>
      <c r="Z547" s="1071">
        <v>1.4E-2</v>
      </c>
      <c r="AA547" s="1071">
        <v>0.01</v>
      </c>
      <c r="AB547" s="1072">
        <v>1</v>
      </c>
      <c r="AC547" s="1071">
        <v>1.7999999999999999E-2</v>
      </c>
      <c r="AD547" s="1071">
        <v>0.01</v>
      </c>
      <c r="AE547" s="1103">
        <v>1</v>
      </c>
      <c r="AF547" s="1071">
        <v>2.3E-2</v>
      </c>
      <c r="AG547" s="1071">
        <v>0.01</v>
      </c>
      <c r="AH547" s="1072">
        <v>1</v>
      </c>
      <c r="AI547" s="1071">
        <v>2.3E-2</v>
      </c>
      <c r="AJ547" s="1071">
        <v>8.9999999999999993E-3</v>
      </c>
      <c r="AK547" s="1072">
        <v>1</v>
      </c>
      <c r="AL547" s="1071">
        <v>1.7999999999999999E-2</v>
      </c>
      <c r="AM547" s="1071">
        <v>8.9999999999999993E-3</v>
      </c>
      <c r="AN547" s="1072">
        <v>1</v>
      </c>
      <c r="AO547" s="1071">
        <v>2.1000000000000001E-2</v>
      </c>
      <c r="AP547" s="1071">
        <v>1.0999999999999999E-2</v>
      </c>
      <c r="AQ547" s="1072">
        <v>1</v>
      </c>
      <c r="AR547" s="1071">
        <v>1.6E-2</v>
      </c>
      <c r="AS547" s="1071">
        <v>0.01</v>
      </c>
      <c r="AT547" s="1072">
        <v>1</v>
      </c>
      <c r="AU547" s="1071">
        <v>1.7999999999999999E-2</v>
      </c>
      <c r="AV547" s="1071">
        <v>1.2E-2</v>
      </c>
      <c r="AW547" s="1072">
        <v>1</v>
      </c>
      <c r="AX547" s="1071">
        <v>2.1000000000000001E-2</v>
      </c>
      <c r="AY547" s="1071">
        <v>1.2999999999999999E-2</v>
      </c>
      <c r="AZ547" s="1072">
        <v>1</v>
      </c>
      <c r="BA547" s="1071">
        <v>2.1000000000000001E-2</v>
      </c>
      <c r="BB547" s="1071">
        <v>1.4E-2</v>
      </c>
      <c r="BC547" s="1072">
        <v>1</v>
      </c>
      <c r="BD547" s="1071">
        <v>2.2499999999999999E-2</v>
      </c>
      <c r="BE547" s="1071">
        <v>1.2E-2</v>
      </c>
      <c r="BF547" s="1072">
        <v>1</v>
      </c>
      <c r="BG547" s="1071">
        <v>0.02</v>
      </c>
      <c r="BH547" s="1071">
        <v>0.01</v>
      </c>
      <c r="BI547" s="1072">
        <v>1</v>
      </c>
      <c r="BJ547" s="1071">
        <v>2.1999999999999999E-2</v>
      </c>
      <c r="BK547" s="1071">
        <v>0.01</v>
      </c>
      <c r="BL547" s="1072">
        <v>1</v>
      </c>
      <c r="BM547" s="1071">
        <v>0.02</v>
      </c>
      <c r="BN547" s="1071">
        <v>1.0999999999999999E-2</v>
      </c>
      <c r="BO547" s="1072">
        <v>1</v>
      </c>
      <c r="BP547" s="1071">
        <v>2.1999999999999999E-2</v>
      </c>
      <c r="BQ547" s="1071">
        <v>1.0999999999999999E-2</v>
      </c>
      <c r="BR547" s="1072">
        <v>1</v>
      </c>
      <c r="BS547" s="1071">
        <v>2.1999999999999999E-2</v>
      </c>
      <c r="BT547" s="1071">
        <v>0.01</v>
      </c>
      <c r="BU547" s="1072">
        <v>1</v>
      </c>
      <c r="BV547" s="1071">
        <v>2.2499999999999999E-2</v>
      </c>
      <c r="BW547" s="1071">
        <v>8.9999999999999993E-3</v>
      </c>
      <c r="BX547" s="1072">
        <v>1</v>
      </c>
      <c r="BY547" s="1071">
        <v>1.9E-2</v>
      </c>
      <c r="BZ547" s="1071">
        <v>8.9999999999999993E-3</v>
      </c>
      <c r="CA547" s="1072">
        <v>1</v>
      </c>
    </row>
    <row r="548" spans="1:79" ht="19.5" x14ac:dyDescent="0.3">
      <c r="A548" s="993"/>
      <c r="B548" s="1002"/>
      <c r="C548" s="939"/>
      <c r="D548" s="959" t="s">
        <v>20</v>
      </c>
      <c r="E548" s="937"/>
      <c r="F548" s="954"/>
      <c r="G548" s="988">
        <v>10</v>
      </c>
      <c r="H548" s="1071">
        <v>1E-3</v>
      </c>
      <c r="I548" s="1071">
        <v>6.0000000000000001E-3</v>
      </c>
      <c r="J548" s="1072">
        <v>0</v>
      </c>
      <c r="K548" s="1071">
        <v>1E-3</v>
      </c>
      <c r="L548" s="1071">
        <v>6.0000000000000001E-3</v>
      </c>
      <c r="M548" s="1072">
        <v>0</v>
      </c>
      <c r="N548" s="1071">
        <v>2E-3</v>
      </c>
      <c r="O548" s="1071">
        <v>6.0000000000000001E-3</v>
      </c>
      <c r="P548" s="1072">
        <v>0</v>
      </c>
      <c r="Q548" s="1071">
        <v>2E-3</v>
      </c>
      <c r="R548" s="1071">
        <v>6.0000000000000001E-3</v>
      </c>
      <c r="S548" s="1072">
        <v>0</v>
      </c>
      <c r="T548" s="1071">
        <v>2E-3</v>
      </c>
      <c r="U548" s="1071">
        <v>7.0000000000000001E-3</v>
      </c>
      <c r="V548" s="1072">
        <v>0</v>
      </c>
      <c r="W548" s="1071">
        <v>2E-3</v>
      </c>
      <c r="X548" s="1071">
        <v>6.0000000000000001E-3</v>
      </c>
      <c r="Y548" s="1072">
        <v>0</v>
      </c>
      <c r="Z548" s="1071">
        <v>1E-3</v>
      </c>
      <c r="AA548" s="1071">
        <v>6.0000000000000001E-3</v>
      </c>
      <c r="AB548" s="1072">
        <v>0</v>
      </c>
      <c r="AC548" s="1071">
        <v>1E-3</v>
      </c>
      <c r="AD548" s="1071">
        <v>6.0000000000000001E-3</v>
      </c>
      <c r="AE548" s="1103">
        <v>0</v>
      </c>
      <c r="AF548" s="1071">
        <v>1E-3</v>
      </c>
      <c r="AG548" s="1071">
        <v>5.0000000000000001E-3</v>
      </c>
      <c r="AH548" s="1072">
        <v>0</v>
      </c>
      <c r="AI548" s="1071">
        <v>1E-3</v>
      </c>
      <c r="AJ548" s="1071">
        <v>5.0000000000000001E-3</v>
      </c>
      <c r="AK548" s="1072">
        <v>0</v>
      </c>
      <c r="AL548" s="1071">
        <v>1E-3</v>
      </c>
      <c r="AM548" s="1071">
        <v>5.0000000000000001E-3</v>
      </c>
      <c r="AN548" s="1072">
        <v>0</v>
      </c>
      <c r="AO548" s="1071">
        <v>1E-3</v>
      </c>
      <c r="AP548" s="1071">
        <v>5.0000000000000001E-3</v>
      </c>
      <c r="AQ548" s="1072">
        <v>0</v>
      </c>
      <c r="AR548" s="1071">
        <v>1E-3</v>
      </c>
      <c r="AS548" s="1071">
        <v>5.0000000000000001E-3</v>
      </c>
      <c r="AT548" s="1072">
        <v>0</v>
      </c>
      <c r="AU548" s="1071">
        <v>1E-3</v>
      </c>
      <c r="AV548" s="1071">
        <v>5.0000000000000001E-3</v>
      </c>
      <c r="AW548" s="1072">
        <v>0</v>
      </c>
      <c r="AX548" s="1071">
        <v>1E-3</v>
      </c>
      <c r="AY548" s="1071">
        <v>5.0000000000000001E-3</v>
      </c>
      <c r="AZ548" s="1072">
        <v>0</v>
      </c>
      <c r="BA548" s="1071">
        <v>1E-3</v>
      </c>
      <c r="BB548" s="1071">
        <v>5.0000000000000001E-3</v>
      </c>
      <c r="BC548" s="1072">
        <v>0</v>
      </c>
      <c r="BD548" s="1071">
        <v>1E-3</v>
      </c>
      <c r="BE548" s="1071">
        <v>5.0000000000000001E-3</v>
      </c>
      <c r="BF548" s="1072">
        <v>0</v>
      </c>
      <c r="BG548" s="1071">
        <v>1E-3</v>
      </c>
      <c r="BH548" s="1071">
        <v>5.0000000000000001E-3</v>
      </c>
      <c r="BI548" s="1072">
        <v>0</v>
      </c>
      <c r="BJ548" s="1071">
        <v>1E-3</v>
      </c>
      <c r="BK548" s="1071">
        <v>5.0000000000000001E-3</v>
      </c>
      <c r="BL548" s="1072">
        <v>0</v>
      </c>
      <c r="BM548" s="1071">
        <v>1E-3</v>
      </c>
      <c r="BN548" s="1071">
        <v>5.0000000000000001E-3</v>
      </c>
      <c r="BO548" s="1072">
        <v>0</v>
      </c>
      <c r="BP548" s="1071">
        <v>1E-3</v>
      </c>
      <c r="BQ548" s="1071">
        <v>5.0000000000000001E-3</v>
      </c>
      <c r="BR548" s="1072">
        <v>0</v>
      </c>
      <c r="BS548" s="1071">
        <v>1E-3</v>
      </c>
      <c r="BT548" s="1071">
        <v>5.0000000000000001E-3</v>
      </c>
      <c r="BU548" s="1072">
        <v>0</v>
      </c>
      <c r="BV548" s="1071">
        <v>1E-3</v>
      </c>
      <c r="BW548" s="1071">
        <v>5.0000000000000001E-3</v>
      </c>
      <c r="BX548" s="1072">
        <v>0</v>
      </c>
      <c r="BY548" s="1071">
        <v>1E-3</v>
      </c>
      <c r="BZ548" s="1071">
        <v>6.0000000000000001E-3</v>
      </c>
      <c r="CA548" s="1072">
        <v>0</v>
      </c>
    </row>
    <row r="549" spans="1:79" ht="19.5" x14ac:dyDescent="0.3">
      <c r="A549" s="993"/>
      <c r="B549" s="1002"/>
      <c r="C549" s="939"/>
      <c r="D549" s="959" t="s">
        <v>24</v>
      </c>
      <c r="E549" s="937"/>
      <c r="F549" s="954"/>
      <c r="G549" s="988">
        <v>10</v>
      </c>
      <c r="H549" s="1071">
        <v>3.0000000000000001E-3</v>
      </c>
      <c r="I549" s="1071">
        <v>2E-3</v>
      </c>
      <c r="J549" s="1072">
        <v>0</v>
      </c>
      <c r="K549" s="1071">
        <v>3.0000000000000001E-3</v>
      </c>
      <c r="L549" s="1071">
        <v>2E-3</v>
      </c>
      <c r="M549" s="1072">
        <v>0</v>
      </c>
      <c r="N549" s="1071">
        <v>3.0000000000000001E-3</v>
      </c>
      <c r="O549" s="1071">
        <v>2E-3</v>
      </c>
      <c r="P549" s="1072">
        <v>0</v>
      </c>
      <c r="Q549" s="1071">
        <v>3.0000000000000001E-3</v>
      </c>
      <c r="R549" s="1071">
        <v>2E-3</v>
      </c>
      <c r="S549" s="1072">
        <v>0</v>
      </c>
      <c r="T549" s="1071">
        <v>3.0000000000000001E-3</v>
      </c>
      <c r="U549" s="1071">
        <v>2E-3</v>
      </c>
      <c r="V549" s="1072">
        <v>0</v>
      </c>
      <c r="W549" s="1071">
        <v>2E-3</v>
      </c>
      <c r="X549" s="1071">
        <v>2E-3</v>
      </c>
      <c r="Y549" s="1072">
        <v>0</v>
      </c>
      <c r="Z549" s="1071">
        <v>2E-3</v>
      </c>
      <c r="AA549" s="1071">
        <v>2E-3</v>
      </c>
      <c r="AB549" s="1072">
        <v>0</v>
      </c>
      <c r="AC549" s="1071">
        <v>2E-3</v>
      </c>
      <c r="AD549" s="1071">
        <v>2E-3</v>
      </c>
      <c r="AE549" s="1103">
        <v>0</v>
      </c>
      <c r="AF549" s="1071">
        <v>3.0000000000000001E-3</v>
      </c>
      <c r="AG549" s="1071">
        <v>2E-3</v>
      </c>
      <c r="AH549" s="1072">
        <v>0</v>
      </c>
      <c r="AI549" s="1071">
        <v>3.0000000000000001E-3</v>
      </c>
      <c r="AJ549" s="1071">
        <v>2E-3</v>
      </c>
      <c r="AK549" s="1072">
        <v>0</v>
      </c>
      <c r="AL549" s="1071">
        <v>3.0000000000000001E-3</v>
      </c>
      <c r="AM549" s="1071">
        <v>2E-3</v>
      </c>
      <c r="AN549" s="1072">
        <v>0</v>
      </c>
      <c r="AO549" s="1071">
        <v>3.0000000000000001E-3</v>
      </c>
      <c r="AP549" s="1071">
        <v>2E-3</v>
      </c>
      <c r="AQ549" s="1072">
        <v>0</v>
      </c>
      <c r="AR549" s="1071">
        <v>3.0000000000000001E-3</v>
      </c>
      <c r="AS549" s="1071">
        <v>2E-3</v>
      </c>
      <c r="AT549" s="1072">
        <v>0</v>
      </c>
      <c r="AU549" s="1071">
        <v>3.0000000000000001E-3</v>
      </c>
      <c r="AV549" s="1071">
        <v>2E-3</v>
      </c>
      <c r="AW549" s="1072">
        <v>0</v>
      </c>
      <c r="AX549" s="1071">
        <v>3.0000000000000001E-3</v>
      </c>
      <c r="AY549" s="1071">
        <v>2E-3</v>
      </c>
      <c r="AZ549" s="1072">
        <v>0</v>
      </c>
      <c r="BA549" s="1071">
        <v>3.0000000000000001E-3</v>
      </c>
      <c r="BB549" s="1071">
        <v>2E-3</v>
      </c>
      <c r="BC549" s="1072">
        <v>0</v>
      </c>
      <c r="BD549" s="1071">
        <v>3.0000000000000001E-3</v>
      </c>
      <c r="BE549" s="1071">
        <v>2E-3</v>
      </c>
      <c r="BF549" s="1072">
        <v>0</v>
      </c>
      <c r="BG549" s="1071">
        <v>3.0000000000000001E-3</v>
      </c>
      <c r="BH549" s="1071">
        <v>2E-3</v>
      </c>
      <c r="BI549" s="1072">
        <v>0</v>
      </c>
      <c r="BJ549" s="1071">
        <v>3.0000000000000001E-3</v>
      </c>
      <c r="BK549" s="1071">
        <v>2E-3</v>
      </c>
      <c r="BL549" s="1072">
        <v>0</v>
      </c>
      <c r="BM549" s="1071">
        <v>3.0000000000000001E-3</v>
      </c>
      <c r="BN549" s="1071">
        <v>2E-3</v>
      </c>
      <c r="BO549" s="1072">
        <v>0</v>
      </c>
      <c r="BP549" s="1071">
        <v>3.0000000000000001E-3</v>
      </c>
      <c r="BQ549" s="1071">
        <v>2E-3</v>
      </c>
      <c r="BR549" s="1072">
        <v>0</v>
      </c>
      <c r="BS549" s="1071">
        <v>3.0000000000000001E-3</v>
      </c>
      <c r="BT549" s="1071">
        <v>2E-3</v>
      </c>
      <c r="BU549" s="1072">
        <v>0</v>
      </c>
      <c r="BV549" s="1071">
        <v>2E-3</v>
      </c>
      <c r="BW549" s="1071">
        <v>2E-3</v>
      </c>
      <c r="BX549" s="1072">
        <v>0</v>
      </c>
      <c r="BY549" s="1071">
        <v>2E-3</v>
      </c>
      <c r="BZ549" s="1071">
        <v>2E-3</v>
      </c>
      <c r="CA549" s="1072">
        <v>0</v>
      </c>
    </row>
    <row r="550" spans="1:79" ht="19.5" x14ac:dyDescent="0.3">
      <c r="A550" s="993"/>
      <c r="B550" s="1002"/>
      <c r="C550" s="939"/>
      <c r="D550" s="959" t="s">
        <v>383</v>
      </c>
      <c r="E550" s="937"/>
      <c r="F550" s="954"/>
      <c r="G550" s="988">
        <v>10</v>
      </c>
      <c r="H550" s="1102"/>
      <c r="I550" s="1102"/>
      <c r="J550" s="1072">
        <v>0</v>
      </c>
      <c r="K550" s="1102"/>
      <c r="L550" s="1102"/>
      <c r="M550" s="1072">
        <v>0</v>
      </c>
      <c r="N550" s="1102"/>
      <c r="O550" s="1102"/>
      <c r="P550" s="1072">
        <v>0</v>
      </c>
      <c r="Q550" s="1102"/>
      <c r="R550" s="1102"/>
      <c r="S550" s="1072">
        <v>0</v>
      </c>
      <c r="T550" s="1102"/>
      <c r="U550" s="1102"/>
      <c r="V550" s="1072">
        <v>0</v>
      </c>
      <c r="W550" s="1102"/>
      <c r="X550" s="1102"/>
      <c r="Y550" s="1072">
        <v>0</v>
      </c>
      <c r="Z550" s="1102"/>
      <c r="AA550" s="1102"/>
      <c r="AB550" s="1072">
        <v>0</v>
      </c>
      <c r="AC550" s="1102"/>
      <c r="AD550" s="1102"/>
      <c r="AE550" s="1072">
        <v>0</v>
      </c>
      <c r="AF550" s="1102"/>
      <c r="AG550" s="1102"/>
      <c r="AH550" s="1072">
        <v>0</v>
      </c>
      <c r="AI550" s="1102"/>
      <c r="AJ550" s="1102"/>
      <c r="AK550" s="1072">
        <v>0</v>
      </c>
      <c r="AL550" s="1102"/>
      <c r="AM550" s="1102"/>
      <c r="AN550" s="1072">
        <v>0</v>
      </c>
      <c r="AO550" s="1102"/>
      <c r="AP550" s="1102"/>
      <c r="AQ550" s="1072">
        <v>0</v>
      </c>
      <c r="AR550" s="1102"/>
      <c r="AS550" s="1102"/>
      <c r="AT550" s="1072">
        <v>0</v>
      </c>
      <c r="AU550" s="1102"/>
      <c r="AV550" s="1102"/>
      <c r="AW550" s="1072">
        <v>0</v>
      </c>
      <c r="AX550" s="1102"/>
      <c r="AY550" s="1102"/>
      <c r="AZ550" s="1072">
        <v>0</v>
      </c>
      <c r="BA550" s="1102"/>
      <c r="BB550" s="1102"/>
      <c r="BC550" s="1072">
        <v>0</v>
      </c>
      <c r="BD550" s="1102"/>
      <c r="BE550" s="1102"/>
      <c r="BF550" s="1072">
        <v>0</v>
      </c>
      <c r="BG550" s="1102"/>
      <c r="BH550" s="1102"/>
      <c r="BI550" s="1072">
        <v>0</v>
      </c>
      <c r="BJ550" s="1102"/>
      <c r="BK550" s="1102"/>
      <c r="BL550" s="1072">
        <v>0</v>
      </c>
      <c r="BM550" s="1102"/>
      <c r="BN550" s="1102"/>
      <c r="BO550" s="1072">
        <v>0</v>
      </c>
      <c r="BP550" s="1102"/>
      <c r="BQ550" s="1102"/>
      <c r="BR550" s="1072">
        <v>0</v>
      </c>
      <c r="BS550" s="1102"/>
      <c r="BT550" s="1102"/>
      <c r="BU550" s="1072">
        <v>0</v>
      </c>
      <c r="BV550" s="1102"/>
      <c r="BW550" s="1102"/>
      <c r="BX550" s="1072">
        <v>0</v>
      </c>
      <c r="BY550" s="1102"/>
      <c r="BZ550" s="1102"/>
      <c r="CA550" s="1072">
        <v>0</v>
      </c>
    </row>
    <row r="551" spans="1:79" ht="19.5" x14ac:dyDescent="0.3">
      <c r="A551" s="993"/>
      <c r="B551" s="1002"/>
      <c r="C551" s="939" t="s">
        <v>441</v>
      </c>
      <c r="D551" s="960" t="s">
        <v>251</v>
      </c>
      <c r="E551" s="937"/>
      <c r="F551" s="954"/>
      <c r="G551" s="988">
        <v>10</v>
      </c>
      <c r="H551" s="1102"/>
      <c r="I551" s="1102"/>
      <c r="J551" s="1072">
        <v>0</v>
      </c>
      <c r="K551" s="1102"/>
      <c r="L551" s="1102"/>
      <c r="M551" s="1072">
        <v>0</v>
      </c>
      <c r="N551" s="1102"/>
      <c r="O551" s="1102"/>
      <c r="P551" s="1072">
        <v>0</v>
      </c>
      <c r="Q551" s="1102"/>
      <c r="R551" s="1102"/>
      <c r="S551" s="1072">
        <v>0</v>
      </c>
      <c r="T551" s="1102"/>
      <c r="U551" s="1102"/>
      <c r="V551" s="1072">
        <v>0</v>
      </c>
      <c r="W551" s="1102"/>
      <c r="X551" s="1102"/>
      <c r="Y551" s="1072">
        <v>0</v>
      </c>
      <c r="Z551" s="1102"/>
      <c r="AA551" s="1102"/>
      <c r="AB551" s="1072">
        <v>0</v>
      </c>
      <c r="AC551" s="1102"/>
      <c r="AD551" s="1102"/>
      <c r="AE551" s="1072">
        <v>0</v>
      </c>
      <c r="AF551" s="1102"/>
      <c r="AG551" s="1102"/>
      <c r="AH551" s="1072">
        <v>0</v>
      </c>
      <c r="AI551" s="1102"/>
      <c r="AJ551" s="1102"/>
      <c r="AK551" s="1072">
        <v>0</v>
      </c>
      <c r="AL551" s="1102"/>
      <c r="AM551" s="1102"/>
      <c r="AN551" s="1072">
        <v>0</v>
      </c>
      <c r="AO551" s="1102"/>
      <c r="AP551" s="1102"/>
      <c r="AQ551" s="1072">
        <v>0</v>
      </c>
      <c r="AR551" s="1102"/>
      <c r="AS551" s="1102"/>
      <c r="AT551" s="1072">
        <v>0</v>
      </c>
      <c r="AU551" s="1102"/>
      <c r="AV551" s="1102"/>
      <c r="AW551" s="1072">
        <v>0</v>
      </c>
      <c r="AX551" s="1102"/>
      <c r="AY551" s="1102"/>
      <c r="AZ551" s="1072">
        <v>0</v>
      </c>
      <c r="BA551" s="1102"/>
      <c r="BB551" s="1102"/>
      <c r="BC551" s="1072">
        <v>0</v>
      </c>
      <c r="BD551" s="1102"/>
      <c r="BE551" s="1102"/>
      <c r="BF551" s="1072">
        <v>0</v>
      </c>
      <c r="BG551" s="1102"/>
      <c r="BH551" s="1102"/>
      <c r="BI551" s="1072">
        <v>0</v>
      </c>
      <c r="BJ551" s="1102"/>
      <c r="BK551" s="1102"/>
      <c r="BL551" s="1072">
        <v>0</v>
      </c>
      <c r="BM551" s="1102"/>
      <c r="BN551" s="1102"/>
      <c r="BO551" s="1072">
        <v>0</v>
      </c>
      <c r="BP551" s="1102"/>
      <c r="BQ551" s="1102"/>
      <c r="BR551" s="1072">
        <v>0</v>
      </c>
      <c r="BS551" s="1102"/>
      <c r="BT551" s="1102"/>
      <c r="BU551" s="1072">
        <v>0</v>
      </c>
      <c r="BV551" s="1102"/>
      <c r="BW551" s="1102"/>
      <c r="BX551" s="1072">
        <v>0</v>
      </c>
      <c r="BY551" s="1102"/>
      <c r="BZ551" s="1102"/>
      <c r="CA551" s="1072">
        <v>0</v>
      </c>
    </row>
    <row r="552" spans="1:79" ht="19.5" x14ac:dyDescent="0.3">
      <c r="A552" s="1068"/>
      <c r="B552" s="1066"/>
      <c r="C552" s="939"/>
      <c r="D552" s="959" t="s">
        <v>17</v>
      </c>
      <c r="E552" s="937"/>
      <c r="F552" s="954"/>
      <c r="G552" s="988">
        <v>10</v>
      </c>
      <c r="H552" s="1071">
        <v>1.7999999999999999E-2</v>
      </c>
      <c r="I552" s="1071">
        <v>2.1999999999999999E-2</v>
      </c>
      <c r="J552" s="1072">
        <v>2</v>
      </c>
      <c r="K552" s="1071">
        <v>1.2999999999999999E-2</v>
      </c>
      <c r="L552" s="1071">
        <v>2.1000000000000001E-2</v>
      </c>
      <c r="M552" s="1072">
        <v>1</v>
      </c>
      <c r="N552" s="1071">
        <v>1.2999999999999999E-2</v>
      </c>
      <c r="O552" s="1071">
        <v>2.1999999999999999E-2</v>
      </c>
      <c r="P552" s="1072">
        <v>1</v>
      </c>
      <c r="Q552" s="1071">
        <v>1.2999999999999999E-2</v>
      </c>
      <c r="R552" s="1071">
        <v>2.1999999999999999E-2</v>
      </c>
      <c r="S552" s="1072">
        <v>1</v>
      </c>
      <c r="T552" s="1071">
        <v>1.0999999999999999E-2</v>
      </c>
      <c r="U552" s="1071">
        <v>2.1999999999999999E-2</v>
      </c>
      <c r="V552" s="1072">
        <v>1</v>
      </c>
      <c r="W552" s="1071">
        <v>1.2E-2</v>
      </c>
      <c r="X552" s="1071">
        <v>2.1999999999999999E-2</v>
      </c>
      <c r="Y552" s="1072">
        <v>1</v>
      </c>
      <c r="Z552" s="1071">
        <v>1.4E-2</v>
      </c>
      <c r="AA552" s="1071">
        <v>2.1000000000000001E-2</v>
      </c>
      <c r="AB552" s="1072">
        <v>1</v>
      </c>
      <c r="AC552" s="1071">
        <v>0.02</v>
      </c>
      <c r="AD552" s="1071">
        <v>2.1999999999999999E-2</v>
      </c>
      <c r="AE552" s="1072">
        <v>2</v>
      </c>
      <c r="AF552" s="1071">
        <v>2.3E-2</v>
      </c>
      <c r="AG552" s="1071">
        <v>2.1000000000000001E-2</v>
      </c>
      <c r="AH552" s="1072">
        <v>2</v>
      </c>
      <c r="AI552" s="1071">
        <v>2.4E-2</v>
      </c>
      <c r="AJ552" s="1071">
        <v>2.1999999999999999E-2</v>
      </c>
      <c r="AK552" s="1072">
        <v>2</v>
      </c>
      <c r="AL552" s="1071">
        <v>3.3000000000000002E-2</v>
      </c>
      <c r="AM552" s="1071">
        <v>3.5999999999999997E-2</v>
      </c>
      <c r="AN552" s="1072">
        <v>3</v>
      </c>
      <c r="AO552" s="1071">
        <v>2.5000000000000001E-2</v>
      </c>
      <c r="AP552" s="1071">
        <v>3.1E-2</v>
      </c>
      <c r="AQ552" s="1072">
        <v>2</v>
      </c>
      <c r="AR552" s="1071">
        <v>1.9E-2</v>
      </c>
      <c r="AS552" s="1071">
        <v>2.5000000000000001E-2</v>
      </c>
      <c r="AT552" s="1072">
        <v>2</v>
      </c>
      <c r="AU552" s="1071">
        <v>2.1000000000000001E-2</v>
      </c>
      <c r="AV552" s="1071">
        <v>2.1000000000000001E-2</v>
      </c>
      <c r="AW552" s="1072">
        <v>2</v>
      </c>
      <c r="AX552" s="1071">
        <v>2.1999999999999999E-2</v>
      </c>
      <c r="AY552" s="1071">
        <v>0.03</v>
      </c>
      <c r="AZ552" s="1072">
        <v>2</v>
      </c>
      <c r="BA552" s="1071">
        <v>2.1999999999999999E-2</v>
      </c>
      <c r="BB552" s="1071">
        <v>2.7E-2</v>
      </c>
      <c r="BC552" s="1072">
        <v>2</v>
      </c>
      <c r="BD552" s="1071">
        <v>2.5000000000000001E-2</v>
      </c>
      <c r="BE552" s="1071">
        <v>3.3000000000000002E-2</v>
      </c>
      <c r="BF552" s="1072">
        <v>2</v>
      </c>
      <c r="BG552" s="1071">
        <v>2.4E-2</v>
      </c>
      <c r="BH552" s="1071">
        <v>2.7E-2</v>
      </c>
      <c r="BI552" s="1072">
        <v>2</v>
      </c>
      <c r="BJ552" s="1071">
        <v>2.1000000000000001E-2</v>
      </c>
      <c r="BK552" s="1071">
        <v>2.1999999999999999E-2</v>
      </c>
      <c r="BL552" s="1072">
        <v>2</v>
      </c>
      <c r="BM552" s="1071">
        <v>2.5000000000000001E-2</v>
      </c>
      <c r="BN552" s="1071">
        <v>2.3E-2</v>
      </c>
      <c r="BO552" s="1072">
        <v>2</v>
      </c>
      <c r="BP552" s="1071">
        <v>1.7999999999999999E-2</v>
      </c>
      <c r="BQ552" s="1071">
        <v>2.1999999999999999E-2</v>
      </c>
      <c r="BR552" s="1072">
        <v>2</v>
      </c>
      <c r="BS552" s="1071">
        <v>2.1999999999999999E-2</v>
      </c>
      <c r="BT552" s="1071">
        <v>2.1999999999999999E-2</v>
      </c>
      <c r="BU552" s="1072">
        <v>2</v>
      </c>
      <c r="BV552" s="1071">
        <v>2.9000000000000001E-2</v>
      </c>
      <c r="BW552" s="1071">
        <v>2.1999999999999999E-2</v>
      </c>
      <c r="BX552" s="1072">
        <v>2</v>
      </c>
      <c r="BY552" s="1071">
        <v>2.5999999999999999E-2</v>
      </c>
      <c r="BZ552" s="1071">
        <v>2.1000000000000001E-2</v>
      </c>
      <c r="CA552" s="1072">
        <v>2</v>
      </c>
    </row>
    <row r="553" spans="1:79" ht="19.5" x14ac:dyDescent="0.3">
      <c r="A553" s="993"/>
      <c r="B553" s="1002"/>
      <c r="C553" s="939"/>
      <c r="D553" s="959" t="s">
        <v>16</v>
      </c>
      <c r="E553" s="937"/>
      <c r="F553" s="954"/>
      <c r="G553" s="988">
        <v>10</v>
      </c>
      <c r="H553" s="1071">
        <v>1.7999999999999999E-2</v>
      </c>
      <c r="I553" s="1071">
        <v>0.01</v>
      </c>
      <c r="J553" s="1072">
        <v>1</v>
      </c>
      <c r="K553" s="1071">
        <v>1.7000000000000001E-2</v>
      </c>
      <c r="L553" s="1071">
        <v>0.01</v>
      </c>
      <c r="M553" s="1072">
        <v>1</v>
      </c>
      <c r="N553" s="1071">
        <v>1.6E-2</v>
      </c>
      <c r="O553" s="1071">
        <v>0.01</v>
      </c>
      <c r="P553" s="1072">
        <v>1</v>
      </c>
      <c r="Q553" s="1071">
        <v>1.6E-2</v>
      </c>
      <c r="R553" s="1071">
        <v>0.01</v>
      </c>
      <c r="S553" s="1072">
        <v>1</v>
      </c>
      <c r="T553" s="1071">
        <v>1.4999999999999999E-2</v>
      </c>
      <c r="U553" s="1071">
        <v>0.01</v>
      </c>
      <c r="V553" s="1072">
        <v>1</v>
      </c>
      <c r="W553" s="1071">
        <v>1.7000000000000001E-2</v>
      </c>
      <c r="X553" s="1071">
        <v>0.01</v>
      </c>
      <c r="Y553" s="1072">
        <v>1</v>
      </c>
      <c r="Z553" s="1071">
        <v>0.02</v>
      </c>
      <c r="AA553" s="1071">
        <v>0.01</v>
      </c>
      <c r="AB553" s="1072">
        <v>1</v>
      </c>
      <c r="AC553" s="1071">
        <v>0.02</v>
      </c>
      <c r="AD553" s="1071">
        <v>0.01</v>
      </c>
      <c r="AE553" s="1072">
        <v>1</v>
      </c>
      <c r="AF553" s="1071">
        <v>2.1000000000000001E-2</v>
      </c>
      <c r="AG553" s="1071">
        <v>8.9999999999999993E-3</v>
      </c>
      <c r="AH553" s="1072">
        <v>1</v>
      </c>
      <c r="AI553" s="1071">
        <v>0.02</v>
      </c>
      <c r="AJ553" s="1071">
        <v>8.9999999999999993E-3</v>
      </c>
      <c r="AK553" s="1072">
        <v>1</v>
      </c>
      <c r="AL553" s="1071">
        <v>0.02</v>
      </c>
      <c r="AM553" s="1071">
        <v>8.0000000000000002E-3</v>
      </c>
      <c r="AN553" s="1072">
        <v>1</v>
      </c>
      <c r="AO553" s="1071">
        <v>0.02</v>
      </c>
      <c r="AP553" s="1071">
        <v>8.0000000000000002E-3</v>
      </c>
      <c r="AQ553" s="1072">
        <v>1</v>
      </c>
      <c r="AR553" s="1071">
        <v>0.02</v>
      </c>
      <c r="AS553" s="1071">
        <v>0.01</v>
      </c>
      <c r="AT553" s="1072">
        <v>1</v>
      </c>
      <c r="AU553" s="1071">
        <v>2.1000000000000001E-2</v>
      </c>
      <c r="AV553" s="1071">
        <v>0.01</v>
      </c>
      <c r="AW553" s="1072">
        <v>1</v>
      </c>
      <c r="AX553" s="1071">
        <v>2.1000000000000001E-2</v>
      </c>
      <c r="AY553" s="1071">
        <v>8.9999999999999993E-3</v>
      </c>
      <c r="AZ553" s="1072">
        <v>1</v>
      </c>
      <c r="BA553" s="1071">
        <v>0.02</v>
      </c>
      <c r="BB553" s="1071">
        <v>8.9999999999999993E-3</v>
      </c>
      <c r="BC553" s="1072">
        <v>1</v>
      </c>
      <c r="BD553" s="1071">
        <v>2.1000000000000001E-2</v>
      </c>
      <c r="BE553" s="1071">
        <v>8.9999999999999993E-3</v>
      </c>
      <c r="BF553" s="1072">
        <v>1</v>
      </c>
      <c r="BG553" s="1071">
        <v>0.02</v>
      </c>
      <c r="BH553" s="1071">
        <v>0.01</v>
      </c>
      <c r="BI553" s="1072">
        <v>1</v>
      </c>
      <c r="BJ553" s="1071">
        <v>0.02</v>
      </c>
      <c r="BK553" s="1071">
        <v>1.2E-2</v>
      </c>
      <c r="BL553" s="1072">
        <v>1</v>
      </c>
      <c r="BM553" s="1071">
        <v>2.3E-2</v>
      </c>
      <c r="BN553" s="1071">
        <v>1.2999999999999999E-2</v>
      </c>
      <c r="BO553" s="1072">
        <v>1</v>
      </c>
      <c r="BP553" s="1071">
        <v>2.1999999999999999E-2</v>
      </c>
      <c r="BQ553" s="1071">
        <v>1.0999999999999999E-2</v>
      </c>
      <c r="BR553" s="1072">
        <v>1</v>
      </c>
      <c r="BS553" s="1071">
        <v>2.1000000000000001E-2</v>
      </c>
      <c r="BT553" s="1071">
        <v>0.01</v>
      </c>
      <c r="BU553" s="1072">
        <v>1</v>
      </c>
      <c r="BV553" s="1071">
        <v>1.9E-2</v>
      </c>
      <c r="BW553" s="1071">
        <v>8.9999999999999993E-3</v>
      </c>
      <c r="BX553" s="1072">
        <v>1</v>
      </c>
      <c r="BY553" s="1071">
        <v>1.9E-2</v>
      </c>
      <c r="BZ553" s="1071">
        <v>8.9999999999999993E-3</v>
      </c>
      <c r="CA553" s="1072">
        <v>1</v>
      </c>
    </row>
    <row r="554" spans="1:79" ht="19.5" x14ac:dyDescent="0.3">
      <c r="A554" s="993"/>
      <c r="B554" s="1002"/>
      <c r="C554" s="939"/>
      <c r="D554" s="959" t="s">
        <v>22</v>
      </c>
      <c r="E554" s="937"/>
      <c r="F554" s="954"/>
      <c r="G554" s="988">
        <v>10</v>
      </c>
      <c r="H554" s="1071">
        <v>1.7999999999999999E-2</v>
      </c>
      <c r="I554" s="1071">
        <v>2.3E-2</v>
      </c>
      <c r="J554" s="1072">
        <v>2</v>
      </c>
      <c r="K554" s="1071">
        <v>1.9E-2</v>
      </c>
      <c r="L554" s="1071">
        <v>2.3E-2</v>
      </c>
      <c r="M554" s="1072">
        <v>2</v>
      </c>
      <c r="N554" s="1071">
        <v>1.6E-2</v>
      </c>
      <c r="O554" s="1071">
        <v>2.4E-2</v>
      </c>
      <c r="P554" s="1072">
        <v>2</v>
      </c>
      <c r="Q554" s="1071">
        <v>1.6E-2</v>
      </c>
      <c r="R554" s="1071">
        <v>2.4E-2</v>
      </c>
      <c r="S554" s="1072">
        <v>2</v>
      </c>
      <c r="T554" s="1071">
        <v>1.4999999999999999E-2</v>
      </c>
      <c r="U554" s="1071">
        <v>2.4E-2</v>
      </c>
      <c r="V554" s="1072">
        <v>2</v>
      </c>
      <c r="W554" s="1071">
        <v>1.4999999999999999E-2</v>
      </c>
      <c r="X554" s="1071">
        <v>2.4E-2</v>
      </c>
      <c r="Y554" s="1072">
        <v>2</v>
      </c>
      <c r="Z554" s="1071">
        <v>1.7999999999999999E-2</v>
      </c>
      <c r="AA554" s="1071">
        <v>2.4E-2</v>
      </c>
      <c r="AB554" s="1072">
        <v>2</v>
      </c>
      <c r="AC554" s="1071">
        <v>2.3E-2</v>
      </c>
      <c r="AD554" s="1071">
        <v>2.5000000000000001E-2</v>
      </c>
      <c r="AE554" s="1072">
        <v>2</v>
      </c>
      <c r="AF554" s="1071">
        <v>2.3E-2</v>
      </c>
      <c r="AG554" s="1071">
        <v>2.4E-2</v>
      </c>
      <c r="AH554" s="1072">
        <v>2</v>
      </c>
      <c r="AI554" s="1071">
        <v>2.3E-2</v>
      </c>
      <c r="AJ554" s="1071">
        <v>2.5000000000000001E-2</v>
      </c>
      <c r="AK554" s="1072">
        <v>2</v>
      </c>
      <c r="AL554" s="1071">
        <v>2.7E-2</v>
      </c>
      <c r="AM554" s="1071">
        <v>3.1E-2</v>
      </c>
      <c r="AN554" s="1072">
        <v>2</v>
      </c>
      <c r="AO554" s="1071">
        <v>2.8000000000000001E-2</v>
      </c>
      <c r="AP554" s="1071">
        <v>2.8000000000000001E-2</v>
      </c>
      <c r="AQ554" s="1072">
        <v>2</v>
      </c>
      <c r="AR554" s="1071">
        <v>2.5000000000000001E-2</v>
      </c>
      <c r="AS554" s="1071">
        <v>2.5999999999999999E-2</v>
      </c>
      <c r="AT554" s="1072">
        <v>2</v>
      </c>
      <c r="AU554" s="1071">
        <v>2.1999999999999999E-2</v>
      </c>
      <c r="AV554" s="1071">
        <v>2.3E-2</v>
      </c>
      <c r="AW554" s="1072">
        <v>2</v>
      </c>
      <c r="AX554" s="1071">
        <v>0.02</v>
      </c>
      <c r="AY554" s="1071">
        <v>2.4E-2</v>
      </c>
      <c r="AZ554" s="1072">
        <v>2</v>
      </c>
      <c r="BA554" s="1071">
        <v>2.3E-2</v>
      </c>
      <c r="BB554" s="1071">
        <v>2.5000000000000001E-2</v>
      </c>
      <c r="BC554" s="1072">
        <v>2</v>
      </c>
      <c r="BD554" s="1071">
        <v>2.3E-2</v>
      </c>
      <c r="BE554" s="1071">
        <v>2.5000000000000001E-2</v>
      </c>
      <c r="BF554" s="1072">
        <v>2</v>
      </c>
      <c r="BG554" s="1071">
        <v>1.9E-2</v>
      </c>
      <c r="BH554" s="1071">
        <v>2.3E-2</v>
      </c>
      <c r="BI554" s="1072">
        <v>2</v>
      </c>
      <c r="BJ554" s="1071">
        <v>1.9E-2</v>
      </c>
      <c r="BK554" s="1071">
        <v>2.5000000000000001E-2</v>
      </c>
      <c r="BL554" s="1072">
        <v>2</v>
      </c>
      <c r="BM554" s="1071">
        <v>0.03</v>
      </c>
      <c r="BN554" s="1071">
        <v>3.1E-2</v>
      </c>
      <c r="BO554" s="1072">
        <v>2</v>
      </c>
      <c r="BP554" s="1071">
        <v>2.5000000000000001E-2</v>
      </c>
      <c r="BQ554" s="1071">
        <v>0.03</v>
      </c>
      <c r="BR554" s="1072">
        <v>2</v>
      </c>
      <c r="BS554" s="1071">
        <v>2.4E-2</v>
      </c>
      <c r="BT554" s="1071">
        <v>2.7E-2</v>
      </c>
      <c r="BU554" s="1072">
        <v>2</v>
      </c>
      <c r="BV554" s="1071">
        <v>2.1000000000000001E-2</v>
      </c>
      <c r="BW554" s="1071">
        <v>2.4E-2</v>
      </c>
      <c r="BX554" s="1072">
        <v>2</v>
      </c>
      <c r="BY554" s="1071">
        <v>0.02</v>
      </c>
      <c r="BZ554" s="1071">
        <v>2.1999999999999999E-2</v>
      </c>
      <c r="CA554" s="1072">
        <v>2</v>
      </c>
    </row>
    <row r="555" spans="1:79" ht="20.25" thickBot="1" x14ac:dyDescent="0.35">
      <c r="A555" s="996"/>
      <c r="B555" s="1003"/>
      <c r="C555" s="997"/>
      <c r="D555" s="1017" t="s">
        <v>32</v>
      </c>
      <c r="E555" s="949"/>
      <c r="F555" s="999"/>
      <c r="G555" s="1000">
        <v>10</v>
      </c>
      <c r="H555" s="1071">
        <v>3.0000000000000001E-3</v>
      </c>
      <c r="I555" s="1089">
        <v>7.0000000000000001E-3</v>
      </c>
      <c r="J555" s="1090">
        <v>0</v>
      </c>
      <c r="K555" s="1071">
        <v>3.0000000000000001E-3</v>
      </c>
      <c r="L555" s="1089">
        <v>7.0000000000000001E-3</v>
      </c>
      <c r="M555" s="1090">
        <v>0</v>
      </c>
      <c r="N555" s="1071">
        <v>3.0000000000000001E-3</v>
      </c>
      <c r="O555" s="1089">
        <v>7.0000000000000001E-3</v>
      </c>
      <c r="P555" s="1090">
        <v>0</v>
      </c>
      <c r="Q555" s="1071">
        <v>3.0000000000000001E-3</v>
      </c>
      <c r="R555" s="1089">
        <v>7.0000000000000001E-3</v>
      </c>
      <c r="S555" s="1090">
        <v>0</v>
      </c>
      <c r="T555" s="1071">
        <v>2E-3</v>
      </c>
      <c r="U555" s="1071">
        <v>6.0000000000000001E-3</v>
      </c>
      <c r="V555" s="1072">
        <v>0</v>
      </c>
      <c r="W555" s="1071">
        <v>2E-3</v>
      </c>
      <c r="X555" s="1089">
        <v>6.0000000000000001E-3</v>
      </c>
      <c r="Y555" s="1090">
        <v>0</v>
      </c>
      <c r="Z555" s="1071">
        <v>3.0000000000000001E-3</v>
      </c>
      <c r="AA555" s="1089">
        <v>6.0000000000000001E-3</v>
      </c>
      <c r="AB555" s="1090">
        <v>0</v>
      </c>
      <c r="AC555" s="1071">
        <v>2E-3</v>
      </c>
      <c r="AD555" s="1089">
        <v>5.0000000000000001E-3</v>
      </c>
      <c r="AE555" s="1090">
        <v>0</v>
      </c>
      <c r="AF555" s="1071">
        <v>2E-3</v>
      </c>
      <c r="AG555" s="1089">
        <v>5.0000000000000001E-3</v>
      </c>
      <c r="AH555" s="1090">
        <v>0</v>
      </c>
      <c r="AI555" s="1071">
        <v>2E-3</v>
      </c>
      <c r="AJ555" s="1089">
        <v>5.0000000000000001E-3</v>
      </c>
      <c r="AK555" s="1090">
        <v>0</v>
      </c>
      <c r="AL555" s="1071">
        <v>3.0000000000000001E-3</v>
      </c>
      <c r="AM555" s="1071">
        <v>5.0000000000000001E-3</v>
      </c>
      <c r="AN555" s="1072">
        <v>0</v>
      </c>
      <c r="AO555" s="1071">
        <v>2E-3</v>
      </c>
      <c r="AP555" s="1089">
        <v>5.0000000000000001E-3</v>
      </c>
      <c r="AQ555" s="1090">
        <v>0</v>
      </c>
      <c r="AR555" s="1071">
        <v>2E-3</v>
      </c>
      <c r="AS555" s="1089">
        <v>5.0000000000000001E-3</v>
      </c>
      <c r="AT555" s="1090">
        <v>0</v>
      </c>
      <c r="AU555" s="1071">
        <v>2E-3</v>
      </c>
      <c r="AV555" s="1089">
        <v>5.0000000000000001E-3</v>
      </c>
      <c r="AW555" s="1090">
        <v>0</v>
      </c>
      <c r="AX555" s="1071">
        <v>2.5000000000000001E-3</v>
      </c>
      <c r="AY555" s="1089">
        <v>5.0000000000000001E-3</v>
      </c>
      <c r="AZ555" s="1090">
        <v>0</v>
      </c>
      <c r="BA555" s="1071">
        <v>3.0000000000000001E-3</v>
      </c>
      <c r="BB555" s="1089">
        <v>5.0000000000000001E-3</v>
      </c>
      <c r="BC555" s="1090">
        <v>0</v>
      </c>
      <c r="BD555" s="1071">
        <v>2E-3</v>
      </c>
      <c r="BE555" s="1089">
        <v>5.0000000000000001E-3</v>
      </c>
      <c r="BF555" s="1090">
        <v>0</v>
      </c>
      <c r="BG555" s="1071">
        <v>2E-3</v>
      </c>
      <c r="BH555" s="1089">
        <v>5.0000000000000001E-3</v>
      </c>
      <c r="BI555" s="1090">
        <v>0</v>
      </c>
      <c r="BJ555" s="1071">
        <v>2E-3</v>
      </c>
      <c r="BK555" s="1089">
        <v>5.0000000000000001E-3</v>
      </c>
      <c r="BL555" s="1090">
        <v>0</v>
      </c>
      <c r="BM555" s="1071">
        <v>2E-3</v>
      </c>
      <c r="BN555" s="1089">
        <v>5.0000000000000001E-3</v>
      </c>
      <c r="BO555" s="1090">
        <v>0</v>
      </c>
      <c r="BP555" s="1071">
        <v>2E-3</v>
      </c>
      <c r="BQ555" s="1089">
        <v>5.0000000000000001E-3</v>
      </c>
      <c r="BR555" s="1090">
        <v>0</v>
      </c>
      <c r="BS555" s="1071">
        <v>2E-3</v>
      </c>
      <c r="BT555" s="1071">
        <v>5.0000000000000001E-3</v>
      </c>
      <c r="BU555" s="1072">
        <v>0</v>
      </c>
      <c r="BV555" s="1071">
        <v>2E-3</v>
      </c>
      <c r="BW555" s="1089">
        <v>5.0000000000000001E-3</v>
      </c>
      <c r="BX555" s="1090">
        <v>0</v>
      </c>
      <c r="BY555" s="1071">
        <v>3.0000000000000001E-3</v>
      </c>
      <c r="BZ555" s="1089">
        <v>6.0000000000000001E-3</v>
      </c>
      <c r="CA555" s="1090">
        <v>0</v>
      </c>
    </row>
    <row r="556" spans="1:79" s="930" customFormat="1" ht="19.5" thickBot="1" x14ac:dyDescent="0.35">
      <c r="A556" s="992"/>
      <c r="B556" s="1018">
        <v>20</v>
      </c>
      <c r="C556" s="971" t="s">
        <v>149</v>
      </c>
      <c r="D556" s="950"/>
      <c r="E556" s="951"/>
      <c r="H556" s="1075"/>
      <c r="I556" s="1075"/>
      <c r="J556" s="1075"/>
      <c r="K556" s="1075"/>
      <c r="L556" s="1075"/>
      <c r="M556" s="1075"/>
      <c r="N556" s="1075"/>
      <c r="O556" s="1075"/>
      <c r="P556" s="1075"/>
      <c r="Q556" s="1075"/>
      <c r="R556" s="1075"/>
      <c r="S556" s="1075"/>
      <c r="T556" s="1075"/>
      <c r="U556" s="1075"/>
      <c r="V556" s="1075"/>
      <c r="W556" s="1075"/>
      <c r="X556" s="1075"/>
      <c r="Y556" s="1075"/>
      <c r="Z556" s="1075"/>
      <c r="AA556" s="1075"/>
      <c r="AB556" s="1075"/>
      <c r="AC556" s="1075"/>
      <c r="AD556" s="1075"/>
      <c r="AE556" s="1075"/>
      <c r="AF556" s="1075"/>
      <c r="AG556" s="1075"/>
      <c r="AH556" s="1075"/>
      <c r="AI556" s="1075"/>
      <c r="AJ556" s="1075"/>
      <c r="AK556" s="1075"/>
      <c r="AL556" s="1075"/>
      <c r="AM556" s="1075"/>
      <c r="AN556" s="1075"/>
      <c r="AO556" s="1075"/>
      <c r="AP556" s="1075"/>
      <c r="AQ556" s="1075"/>
      <c r="AR556" s="1075"/>
      <c r="AS556" s="1075"/>
      <c r="AT556" s="1075"/>
      <c r="AU556" s="1075"/>
      <c r="AV556" s="1075"/>
      <c r="AW556" s="1075"/>
      <c r="AX556" s="1075"/>
      <c r="AY556" s="1075"/>
      <c r="AZ556" s="1075"/>
      <c r="BA556" s="1075"/>
      <c r="BB556" s="1075"/>
      <c r="BC556" s="1075"/>
      <c r="BD556" s="1075"/>
      <c r="BE556" s="1075"/>
      <c r="BF556" s="1075"/>
      <c r="BG556" s="1075"/>
      <c r="BH556" s="1075"/>
      <c r="BI556" s="1075"/>
      <c r="BJ556" s="1075"/>
      <c r="BK556" s="1075"/>
      <c r="BL556" s="1075"/>
      <c r="BM556" s="1075"/>
      <c r="BN556" s="1075"/>
      <c r="BO556" s="1075"/>
      <c r="BP556" s="1075"/>
      <c r="BQ556" s="1075"/>
      <c r="BR556" s="1075"/>
      <c r="BS556" s="1075"/>
      <c r="BT556" s="1075"/>
      <c r="BU556" s="1075"/>
      <c r="BV556" s="1075"/>
      <c r="BW556" s="1075"/>
      <c r="BX556" s="1075"/>
      <c r="BY556" s="1075"/>
      <c r="BZ556" s="1075"/>
      <c r="CA556" s="1075"/>
    </row>
    <row r="557" spans="1:79" s="122" customFormat="1" ht="19.5" customHeight="1" x14ac:dyDescent="0.3">
      <c r="A557" s="1004"/>
      <c r="B557" s="1001"/>
      <c r="C557" s="1005"/>
      <c r="D557" s="1006" t="s">
        <v>488</v>
      </c>
      <c r="E557" s="948"/>
      <c r="F557" s="1013" t="s">
        <v>434</v>
      </c>
      <c r="G557" s="1015">
        <v>35</v>
      </c>
      <c r="H557" s="1080"/>
      <c r="I557" s="1080"/>
      <c r="J557" s="1072">
        <v>0</v>
      </c>
      <c r="K557" s="1080"/>
      <c r="L557" s="1080"/>
      <c r="M557" s="1072">
        <v>0</v>
      </c>
      <c r="N557" s="1080"/>
      <c r="O557" s="1080"/>
      <c r="P557" s="1072">
        <v>0</v>
      </c>
      <c r="Q557" s="1080"/>
      <c r="R557" s="1080"/>
      <c r="S557" s="1072">
        <v>0</v>
      </c>
      <c r="T557" s="1080"/>
      <c r="U557" s="1080"/>
      <c r="V557" s="1072">
        <v>0</v>
      </c>
      <c r="W557" s="1080"/>
      <c r="X557" s="1080"/>
      <c r="Y557" s="1072">
        <v>0</v>
      </c>
      <c r="Z557" s="1080"/>
      <c r="AA557" s="1080"/>
      <c r="AB557" s="1072">
        <v>0</v>
      </c>
      <c r="AC557" s="1080"/>
      <c r="AD557" s="1080"/>
      <c r="AE557" s="1072">
        <v>0</v>
      </c>
      <c r="AF557" s="1080"/>
      <c r="AG557" s="1080"/>
      <c r="AH557" s="1072">
        <v>0</v>
      </c>
      <c r="AI557" s="1080"/>
      <c r="AJ557" s="1080"/>
      <c r="AK557" s="1072">
        <v>0</v>
      </c>
      <c r="AL557" s="1080"/>
      <c r="AM557" s="1080"/>
      <c r="AN557" s="1072">
        <v>0</v>
      </c>
      <c r="AO557" s="1080"/>
      <c r="AP557" s="1080"/>
      <c r="AQ557" s="1072">
        <v>0</v>
      </c>
      <c r="AR557" s="1080"/>
      <c r="AS557" s="1080"/>
      <c r="AT557" s="1072">
        <v>0</v>
      </c>
      <c r="AU557" s="1080"/>
      <c r="AV557" s="1080"/>
      <c r="AW557" s="1072">
        <v>0</v>
      </c>
      <c r="AX557" s="1080"/>
      <c r="AY557" s="1080"/>
      <c r="AZ557" s="1072">
        <v>0</v>
      </c>
      <c r="BA557" s="1080"/>
      <c r="BB557" s="1080"/>
      <c r="BC557" s="1072">
        <v>0</v>
      </c>
      <c r="BD557" s="1080"/>
      <c r="BE557" s="1080"/>
      <c r="BF557" s="1072">
        <v>0</v>
      </c>
      <c r="BG557" s="1080"/>
      <c r="BH557" s="1080"/>
      <c r="BI557" s="1072">
        <v>0</v>
      </c>
      <c r="BJ557" s="1080"/>
      <c r="BK557" s="1080"/>
      <c r="BL557" s="1072">
        <v>0</v>
      </c>
      <c r="BM557" s="1080"/>
      <c r="BN557" s="1080"/>
      <c r="BO557" s="1072">
        <v>0</v>
      </c>
      <c r="BP557" s="1080"/>
      <c r="BQ557" s="1080"/>
      <c r="BR557" s="1072">
        <v>0</v>
      </c>
      <c r="BS557" s="1080"/>
      <c r="BT557" s="1080"/>
      <c r="BU557" s="1072">
        <v>0</v>
      </c>
      <c r="BV557" s="1080"/>
      <c r="BW557" s="1080"/>
      <c r="BX557" s="1072">
        <v>0</v>
      </c>
      <c r="BY557" s="1080"/>
      <c r="BZ557" s="1080"/>
      <c r="CA557" s="1072">
        <v>0</v>
      </c>
    </row>
    <row r="558" spans="1:79" s="122" customFormat="1" ht="19.5" x14ac:dyDescent="0.3">
      <c r="A558" s="993"/>
      <c r="B558" s="1002"/>
      <c r="C558" s="932"/>
      <c r="D558" s="1007"/>
      <c r="E558" s="937"/>
      <c r="F558" s="954" t="s">
        <v>436</v>
      </c>
      <c r="G558" s="988">
        <v>10</v>
      </c>
      <c r="H558" s="1102"/>
      <c r="I558" s="1102"/>
      <c r="J558" s="1072">
        <v>0</v>
      </c>
      <c r="K558" s="1102"/>
      <c r="L558" s="1102"/>
      <c r="M558" s="1072">
        <v>0</v>
      </c>
      <c r="N558" s="1102"/>
      <c r="O558" s="1102"/>
      <c r="P558" s="1072">
        <v>0</v>
      </c>
      <c r="Q558" s="1102"/>
      <c r="R558" s="1102"/>
      <c r="S558" s="1072">
        <v>0</v>
      </c>
      <c r="T558" s="1102"/>
      <c r="U558" s="1102"/>
      <c r="V558" s="1072">
        <v>0</v>
      </c>
      <c r="W558" s="1102"/>
      <c r="X558" s="1102"/>
      <c r="Y558" s="1072">
        <v>0</v>
      </c>
      <c r="Z558" s="1102"/>
      <c r="AA558" s="1102"/>
      <c r="AB558" s="1072">
        <v>0</v>
      </c>
      <c r="AC558" s="1102"/>
      <c r="AD558" s="1102"/>
      <c r="AE558" s="1072">
        <v>0</v>
      </c>
      <c r="AF558" s="1102"/>
      <c r="AG558" s="1102"/>
      <c r="AH558" s="1072">
        <v>0</v>
      </c>
      <c r="AI558" s="1102"/>
      <c r="AJ558" s="1102"/>
      <c r="AK558" s="1072">
        <v>0</v>
      </c>
      <c r="AL558" s="1102"/>
      <c r="AM558" s="1102"/>
      <c r="AN558" s="1072">
        <v>0</v>
      </c>
      <c r="AO558" s="1102"/>
      <c r="AP558" s="1102"/>
      <c r="AQ558" s="1072">
        <v>0</v>
      </c>
      <c r="AR558" s="1102"/>
      <c r="AS558" s="1102"/>
      <c r="AT558" s="1072">
        <v>0</v>
      </c>
      <c r="AU558" s="1102"/>
      <c r="AV558" s="1102"/>
      <c r="AW558" s="1072">
        <v>0</v>
      </c>
      <c r="AX558" s="1102"/>
      <c r="AY558" s="1102"/>
      <c r="AZ558" s="1072">
        <v>0</v>
      </c>
      <c r="BA558" s="1102"/>
      <c r="BB558" s="1102"/>
      <c r="BC558" s="1072">
        <v>0</v>
      </c>
      <c r="BD558" s="1102"/>
      <c r="BE558" s="1102"/>
      <c r="BF558" s="1072">
        <v>0</v>
      </c>
      <c r="BG558" s="1102"/>
      <c r="BH558" s="1102"/>
      <c r="BI558" s="1072">
        <v>0</v>
      </c>
      <c r="BJ558" s="1102"/>
      <c r="BK558" s="1102"/>
      <c r="BL558" s="1072">
        <v>0</v>
      </c>
      <c r="BM558" s="1102"/>
      <c r="BN558" s="1102"/>
      <c r="BO558" s="1072">
        <v>0</v>
      </c>
      <c r="BP558" s="1102"/>
      <c r="BQ558" s="1102"/>
      <c r="BR558" s="1072">
        <v>0</v>
      </c>
      <c r="BS558" s="1102"/>
      <c r="BT558" s="1102"/>
      <c r="BU558" s="1072">
        <v>0</v>
      </c>
      <c r="BV558" s="1102"/>
      <c r="BW558" s="1102"/>
      <c r="BX558" s="1072">
        <v>0</v>
      </c>
      <c r="BY558" s="1102"/>
      <c r="BZ558" s="1102"/>
      <c r="CA558" s="1072">
        <v>0</v>
      </c>
    </row>
    <row r="559" spans="1:79" s="122" customFormat="1" ht="19.5" x14ac:dyDescent="0.3">
      <c r="A559" s="993"/>
      <c r="B559" s="1002"/>
      <c r="C559" s="932"/>
      <c r="D559" s="1007"/>
      <c r="E559" s="937"/>
      <c r="F559" s="954" t="s">
        <v>437</v>
      </c>
      <c r="G559" s="988" t="s">
        <v>109</v>
      </c>
      <c r="H559" s="1201"/>
      <c r="I559" s="1201"/>
      <c r="J559" s="1201"/>
      <c r="K559" s="1201"/>
      <c r="L559" s="1201"/>
      <c r="M559" s="1201"/>
      <c r="N559" s="1201"/>
      <c r="O559" s="1201"/>
      <c r="P559" s="1201"/>
      <c r="Q559" s="1201"/>
      <c r="R559" s="1201"/>
      <c r="S559" s="1201"/>
      <c r="T559" s="1201"/>
      <c r="U559" s="1201"/>
      <c r="V559" s="1201"/>
      <c r="W559" s="1201"/>
      <c r="X559" s="1201"/>
      <c r="Y559" s="1201"/>
      <c r="Z559" s="1201"/>
      <c r="AA559" s="1201"/>
      <c r="AB559" s="1201"/>
      <c r="AC559" s="1201"/>
      <c r="AD559" s="1201"/>
      <c r="AE559" s="1201"/>
      <c r="AF559" s="1201"/>
      <c r="AG559" s="1201"/>
      <c r="AH559" s="1201"/>
      <c r="AI559" s="1201"/>
      <c r="AJ559" s="1201"/>
      <c r="AK559" s="1201"/>
      <c r="AL559" s="1201"/>
      <c r="AM559" s="1201"/>
      <c r="AN559" s="1201"/>
      <c r="AO559" s="1201"/>
      <c r="AP559" s="1201"/>
      <c r="AQ559" s="1201"/>
      <c r="AR559" s="1201"/>
      <c r="AS559" s="1201"/>
      <c r="AT559" s="1201"/>
      <c r="AU559" s="1201"/>
      <c r="AV559" s="1201"/>
      <c r="AW559" s="1201"/>
      <c r="AX559" s="1201"/>
      <c r="AY559" s="1201"/>
      <c r="AZ559" s="1201"/>
      <c r="BA559" s="1201"/>
      <c r="BB559" s="1201"/>
      <c r="BC559" s="1201"/>
      <c r="BD559" s="1201"/>
      <c r="BE559" s="1201"/>
      <c r="BF559" s="1201"/>
      <c r="BG559" s="1201"/>
      <c r="BH559" s="1201"/>
      <c r="BI559" s="1201"/>
      <c r="BJ559" s="1201"/>
      <c r="BK559" s="1201"/>
      <c r="BL559" s="1201"/>
      <c r="BM559" s="1201"/>
      <c r="BN559" s="1201"/>
      <c r="BO559" s="1201"/>
      <c r="BP559" s="1201"/>
      <c r="BQ559" s="1201"/>
      <c r="BR559" s="1201"/>
      <c r="BS559" s="1201"/>
      <c r="BT559" s="1201"/>
      <c r="BU559" s="1201"/>
      <c r="BV559" s="1201"/>
      <c r="BW559" s="1201"/>
      <c r="BX559" s="1201"/>
      <c r="BY559" s="1201"/>
      <c r="BZ559" s="1201"/>
      <c r="CA559" s="1201"/>
    </row>
    <row r="560" spans="1:79" ht="19.5" x14ac:dyDescent="0.3">
      <c r="A560" s="993"/>
      <c r="B560" s="1002"/>
      <c r="C560" s="939"/>
      <c r="D560" s="1007"/>
      <c r="E560" s="937"/>
      <c r="F560" s="937" t="s">
        <v>438</v>
      </c>
      <c r="G560" s="988" t="s">
        <v>109</v>
      </c>
      <c r="H560" s="1201"/>
      <c r="I560" s="1201"/>
      <c r="J560" s="1201"/>
      <c r="K560" s="1201"/>
      <c r="L560" s="1201"/>
      <c r="M560" s="1201"/>
      <c r="N560" s="1201"/>
      <c r="O560" s="1201"/>
      <c r="P560" s="1201"/>
      <c r="Q560" s="1201"/>
      <c r="R560" s="1201"/>
      <c r="S560" s="1201"/>
      <c r="T560" s="1201"/>
      <c r="U560" s="1201"/>
      <c r="V560" s="1201"/>
      <c r="W560" s="1201"/>
      <c r="X560" s="1201"/>
      <c r="Y560" s="1201"/>
      <c r="Z560" s="1201"/>
      <c r="AA560" s="1201"/>
      <c r="AB560" s="1201"/>
      <c r="AC560" s="1201"/>
      <c r="AD560" s="1201"/>
      <c r="AE560" s="1201"/>
      <c r="AF560" s="1201"/>
      <c r="AG560" s="1201"/>
      <c r="AH560" s="1201"/>
      <c r="AI560" s="1201"/>
      <c r="AJ560" s="1201"/>
      <c r="AK560" s="1201"/>
      <c r="AL560" s="1201"/>
      <c r="AM560" s="1201"/>
      <c r="AN560" s="1201"/>
      <c r="AO560" s="1201"/>
      <c r="AP560" s="1201"/>
      <c r="AQ560" s="1201"/>
      <c r="AR560" s="1201"/>
      <c r="AS560" s="1201"/>
      <c r="AT560" s="1201"/>
      <c r="AU560" s="1201"/>
      <c r="AV560" s="1201"/>
      <c r="AW560" s="1201"/>
      <c r="AX560" s="1201"/>
      <c r="AY560" s="1201"/>
      <c r="AZ560" s="1201"/>
      <c r="BA560" s="1201"/>
      <c r="BB560" s="1201"/>
      <c r="BC560" s="1201"/>
      <c r="BD560" s="1201"/>
      <c r="BE560" s="1201"/>
      <c r="BF560" s="1201"/>
      <c r="BG560" s="1201"/>
      <c r="BH560" s="1201"/>
      <c r="BI560" s="1201"/>
      <c r="BJ560" s="1201"/>
      <c r="BK560" s="1201"/>
      <c r="BL560" s="1201"/>
      <c r="BM560" s="1201"/>
      <c r="BN560" s="1201"/>
      <c r="BO560" s="1201"/>
      <c r="BP560" s="1201"/>
      <c r="BQ560" s="1201"/>
      <c r="BR560" s="1201"/>
      <c r="BS560" s="1201"/>
      <c r="BT560" s="1201"/>
      <c r="BU560" s="1201"/>
      <c r="BV560" s="1201"/>
      <c r="BW560" s="1201"/>
      <c r="BX560" s="1201"/>
      <c r="BY560" s="1201"/>
      <c r="BZ560" s="1201"/>
      <c r="CA560" s="1201"/>
    </row>
    <row r="561" spans="1:79" ht="19.5" customHeight="1" x14ac:dyDescent="0.3">
      <c r="A561" s="993"/>
      <c r="B561" s="1002"/>
      <c r="C561" s="939"/>
      <c r="D561" s="1007" t="s">
        <v>7</v>
      </c>
      <c r="E561" s="937"/>
      <c r="F561" s="966" t="s">
        <v>434</v>
      </c>
      <c r="G561" s="988">
        <v>35</v>
      </c>
      <c r="H561" s="1102">
        <v>6.2411912499999995E-4</v>
      </c>
      <c r="I561" s="1102">
        <v>3.3952080399999999E-4</v>
      </c>
      <c r="J561" s="1072">
        <v>3.1</v>
      </c>
      <c r="K561" s="1102">
        <v>6.1004125000000005E-4</v>
      </c>
      <c r="L561" s="1102">
        <v>3.3186244000000002E-4</v>
      </c>
      <c r="M561" s="1072">
        <v>3.1</v>
      </c>
      <c r="N561" s="1102">
        <v>5.8657812499999997E-4</v>
      </c>
      <c r="O561" s="1102">
        <v>3.1909849999999998E-4</v>
      </c>
      <c r="P561" s="1072">
        <v>3.1</v>
      </c>
      <c r="Q561" s="1102">
        <v>5.5842237499999995E-4</v>
      </c>
      <c r="R561" s="1102">
        <v>3.0378177199999999E-4</v>
      </c>
      <c r="S561" s="1072">
        <v>3.1</v>
      </c>
      <c r="T561" s="1102">
        <v>6.5696750000000001E-4</v>
      </c>
      <c r="U561" s="1102">
        <v>3.5739031999999999E-4</v>
      </c>
      <c r="V561" s="1072">
        <v>3.1</v>
      </c>
      <c r="W561" s="1102">
        <v>5.5842237499999995E-4</v>
      </c>
      <c r="X561" s="1102">
        <v>3.0378177199999999E-4</v>
      </c>
      <c r="Y561" s="1072">
        <v>3.1</v>
      </c>
      <c r="Z561" s="1102">
        <v>5.0680349999999996E-4</v>
      </c>
      <c r="AA561" s="1102">
        <v>2.7570110400000001E-4</v>
      </c>
      <c r="AB561" s="1072">
        <v>3.1</v>
      </c>
      <c r="AC561" s="1102">
        <v>6.9995799999999998E-4</v>
      </c>
      <c r="AD561" s="1102">
        <v>3.8077715199999999E-4</v>
      </c>
      <c r="AE561" s="1072">
        <v>3.4</v>
      </c>
      <c r="AF561" s="1102">
        <v>8.0289300000000005E-4</v>
      </c>
      <c r="AG561" s="1102">
        <v>4.3677379199999998E-4</v>
      </c>
      <c r="AH561" s="1072">
        <v>3.4</v>
      </c>
      <c r="AI561" s="1102">
        <v>8.3377349999999995E-4</v>
      </c>
      <c r="AJ561" s="1102">
        <v>4.5357278400000003E-4</v>
      </c>
      <c r="AK561" s="1072">
        <v>3.4</v>
      </c>
      <c r="AL561" s="1102">
        <v>8.2862674999999999E-4</v>
      </c>
      <c r="AM561" s="1102">
        <v>4.5077295199999999E-4</v>
      </c>
      <c r="AN561" s="1072">
        <v>3.4</v>
      </c>
      <c r="AO561" s="1102">
        <v>7.9774624999999998E-4</v>
      </c>
      <c r="AP561" s="1102">
        <v>4.3397396E-4</v>
      </c>
      <c r="AQ561" s="1072">
        <v>3.4</v>
      </c>
      <c r="AR561" s="1102">
        <v>8.0803975000000002E-4</v>
      </c>
      <c r="AS561" s="1102">
        <v>4.3957362400000001E-4</v>
      </c>
      <c r="AT561" s="1072">
        <v>3.4</v>
      </c>
      <c r="AU561" s="1102">
        <v>7.7201250000000004E-4</v>
      </c>
      <c r="AV561" s="1102">
        <v>4.1997479999999999E-4</v>
      </c>
      <c r="AW561" s="1072">
        <v>3.4</v>
      </c>
      <c r="AX561" s="1102">
        <v>7.7201250000000004E-4</v>
      </c>
      <c r="AY561" s="1102">
        <v>4.1997479999999999E-4</v>
      </c>
      <c r="AZ561" s="1072">
        <v>3.4</v>
      </c>
      <c r="BA561" s="1102">
        <v>7.61719E-4</v>
      </c>
      <c r="BB561" s="1102">
        <v>4.1437513599999997E-4</v>
      </c>
      <c r="BC561" s="1072">
        <v>3.4</v>
      </c>
      <c r="BD561" s="1102">
        <v>7.8230599999999997E-4</v>
      </c>
      <c r="BE561" s="1102">
        <v>4.25574464E-4</v>
      </c>
      <c r="BF561" s="1072">
        <v>3.4</v>
      </c>
      <c r="BG561" s="1102">
        <v>7.9774624999999998E-4</v>
      </c>
      <c r="BH561" s="1102">
        <v>4.3397396E-4</v>
      </c>
      <c r="BI561" s="1072">
        <v>3.4</v>
      </c>
      <c r="BJ561" s="1102">
        <v>8.1833324999999995E-4</v>
      </c>
      <c r="BK561" s="1102">
        <v>4.4517328799999998E-4</v>
      </c>
      <c r="BL561" s="1072">
        <v>3.4</v>
      </c>
      <c r="BM561" s="1102">
        <v>8.5436050000000003E-4</v>
      </c>
      <c r="BN561" s="1102">
        <v>4.64772112E-4</v>
      </c>
      <c r="BO561" s="1072">
        <v>3.4</v>
      </c>
      <c r="BP561" s="1102">
        <v>8.6980075000000004E-4</v>
      </c>
      <c r="BQ561" s="1102">
        <v>4.73171608E-4</v>
      </c>
      <c r="BR561" s="1072">
        <v>3.4</v>
      </c>
      <c r="BS561" s="1102">
        <v>8.3377349999999995E-4</v>
      </c>
      <c r="BT561" s="1102">
        <v>4.5357278400000003E-4</v>
      </c>
      <c r="BU561" s="1072">
        <v>3.4</v>
      </c>
      <c r="BV561" s="1102">
        <v>8.0289300000000005E-4</v>
      </c>
      <c r="BW561" s="1102">
        <v>4.3677379199999998E-4</v>
      </c>
      <c r="BX561" s="1072">
        <v>3.4</v>
      </c>
      <c r="BY561" s="1102">
        <v>7.7201250000000004E-4</v>
      </c>
      <c r="BZ561" s="1102">
        <v>4.1997479999999999E-4</v>
      </c>
      <c r="CA561" s="1072">
        <v>3.4</v>
      </c>
    </row>
    <row r="562" spans="1:79" ht="19.5" x14ac:dyDescent="0.3">
      <c r="A562" s="993"/>
      <c r="B562" s="1002"/>
      <c r="C562" s="939"/>
      <c r="D562" s="1007"/>
      <c r="E562" s="937"/>
      <c r="F562" s="954" t="s">
        <v>436</v>
      </c>
      <c r="G562" s="988">
        <v>10</v>
      </c>
      <c r="H562" s="1071">
        <v>0.13300000000000001</v>
      </c>
      <c r="I562" s="1082">
        <v>0.13900000000000001</v>
      </c>
      <c r="J562" s="1072">
        <v>11</v>
      </c>
      <c r="K562" s="1071">
        <v>0.13</v>
      </c>
      <c r="L562" s="1082">
        <v>0.14099999999999999</v>
      </c>
      <c r="M562" s="1072">
        <v>11</v>
      </c>
      <c r="N562" s="1071">
        <v>0.125</v>
      </c>
      <c r="O562" s="1082">
        <v>0.14099999999999999</v>
      </c>
      <c r="P562" s="1072">
        <v>11</v>
      </c>
      <c r="Q562" s="1071">
        <v>0.11899999999999999</v>
      </c>
      <c r="R562" s="1082">
        <v>0.14199999999999999</v>
      </c>
      <c r="S562" s="1072">
        <v>10</v>
      </c>
      <c r="T562" s="1071">
        <v>0.14000000000000001</v>
      </c>
      <c r="U562" s="1071">
        <v>0.14399999999999999</v>
      </c>
      <c r="V562" s="1072">
        <v>11</v>
      </c>
      <c r="W562" s="1071">
        <v>0.11899999999999999</v>
      </c>
      <c r="X562" s="1082">
        <v>0.14399999999999999</v>
      </c>
      <c r="Y562" s="1072">
        <v>10</v>
      </c>
      <c r="Z562" s="1071">
        <v>0.108</v>
      </c>
      <c r="AA562" s="1082">
        <v>0.122</v>
      </c>
      <c r="AB562" s="1072">
        <v>9</v>
      </c>
      <c r="AC562" s="1071">
        <v>0.13600000000000001</v>
      </c>
      <c r="AD562" s="1082">
        <v>0.113</v>
      </c>
      <c r="AE562" s="1072">
        <v>10</v>
      </c>
      <c r="AF562" s="1071">
        <v>0.156</v>
      </c>
      <c r="AG562" s="1082">
        <v>0.13600000000000001</v>
      </c>
      <c r="AH562" s="1072">
        <v>12</v>
      </c>
      <c r="AI562" s="1071">
        <v>0.16200000000000001</v>
      </c>
      <c r="AJ562" s="1102"/>
      <c r="AK562" s="1072">
        <v>9</v>
      </c>
      <c r="AL562" s="1071">
        <v>0.161</v>
      </c>
      <c r="AM562" s="1071">
        <v>0.13200000000000001</v>
      </c>
      <c r="AN562" s="1072">
        <v>12</v>
      </c>
      <c r="AO562" s="1071">
        <v>0.155</v>
      </c>
      <c r="AP562" s="1082">
        <v>0.129</v>
      </c>
      <c r="AQ562" s="1072">
        <v>11</v>
      </c>
      <c r="AR562" s="1071">
        <v>0.157</v>
      </c>
      <c r="AS562" s="1082">
        <v>0.13200000000000001</v>
      </c>
      <c r="AT562" s="1072">
        <v>12</v>
      </c>
      <c r="AU562" s="1071">
        <v>0.15</v>
      </c>
      <c r="AV562" s="1082">
        <v>0.13100000000000001</v>
      </c>
      <c r="AW562" s="1072">
        <v>11</v>
      </c>
      <c r="AX562" s="1071">
        <v>0.15</v>
      </c>
      <c r="AY562" s="1082">
        <v>0.13100000000000001</v>
      </c>
      <c r="AZ562" s="1072">
        <v>11</v>
      </c>
      <c r="BA562" s="1071">
        <v>0.14799999999999999</v>
      </c>
      <c r="BB562" s="1082">
        <v>0.13300000000000001</v>
      </c>
      <c r="BC562" s="1072">
        <v>11</v>
      </c>
      <c r="BD562" s="1071">
        <v>0.152</v>
      </c>
      <c r="BE562" s="1082">
        <v>0.13400000000000001</v>
      </c>
      <c r="BF562" s="1072">
        <v>11</v>
      </c>
      <c r="BG562" s="1071">
        <v>0.155</v>
      </c>
      <c r="BH562" s="1082">
        <v>0.13900000000000001</v>
      </c>
      <c r="BI562" s="1072">
        <v>12</v>
      </c>
      <c r="BJ562" s="1071">
        <v>0.159</v>
      </c>
      <c r="BK562" s="1082">
        <v>0.14599999999999999</v>
      </c>
      <c r="BL562" s="1072">
        <v>12</v>
      </c>
      <c r="BM562" s="1071">
        <v>0.16600000000000001</v>
      </c>
      <c r="BN562" s="1082">
        <v>0.151</v>
      </c>
      <c r="BO562" s="1072">
        <v>13</v>
      </c>
      <c r="BP562" s="1071">
        <v>0.16900000000000001</v>
      </c>
      <c r="BQ562" s="1082">
        <v>0.14899999999999999</v>
      </c>
      <c r="BR562" s="1072">
        <v>13</v>
      </c>
      <c r="BS562" s="1071">
        <v>0.16200000000000001</v>
      </c>
      <c r="BT562" s="1071">
        <v>0.14000000000000001</v>
      </c>
      <c r="BU562" s="1072">
        <v>12</v>
      </c>
      <c r="BV562" s="1071">
        <v>0.156</v>
      </c>
      <c r="BW562" s="1082">
        <v>0.13700000000000001</v>
      </c>
      <c r="BX562" s="1072">
        <v>12</v>
      </c>
      <c r="BY562" s="1071">
        <v>0.15</v>
      </c>
      <c r="BZ562" s="1082">
        <v>0.13500000000000001</v>
      </c>
      <c r="CA562" s="1072">
        <v>11</v>
      </c>
    </row>
    <row r="563" spans="1:79" s="122" customFormat="1" ht="19.5" x14ac:dyDescent="0.3">
      <c r="A563" s="993"/>
      <c r="B563" s="1002"/>
      <c r="C563" s="932"/>
      <c r="D563" s="1007"/>
      <c r="E563" s="937"/>
      <c r="F563" s="954" t="s">
        <v>437</v>
      </c>
      <c r="G563" s="988" t="s">
        <v>109</v>
      </c>
      <c r="H563" s="1201">
        <v>2</v>
      </c>
      <c r="I563" s="1201"/>
      <c r="J563" s="1201"/>
      <c r="K563" s="1201">
        <v>2</v>
      </c>
      <c r="L563" s="1201"/>
      <c r="M563" s="1201"/>
      <c r="N563" s="1201">
        <v>2</v>
      </c>
      <c r="O563" s="1201"/>
      <c r="P563" s="1201"/>
      <c r="Q563" s="1201">
        <v>2</v>
      </c>
      <c r="R563" s="1201"/>
      <c r="S563" s="1201"/>
      <c r="T563" s="1201">
        <v>2</v>
      </c>
      <c r="U563" s="1201"/>
      <c r="V563" s="1201"/>
      <c r="W563" s="1201">
        <v>2</v>
      </c>
      <c r="X563" s="1201"/>
      <c r="Y563" s="1201"/>
      <c r="Z563" s="1201">
        <v>2</v>
      </c>
      <c r="AA563" s="1201"/>
      <c r="AB563" s="1201"/>
      <c r="AC563" s="1201">
        <v>2</v>
      </c>
      <c r="AD563" s="1201"/>
      <c r="AE563" s="1201"/>
      <c r="AF563" s="1201">
        <v>2</v>
      </c>
      <c r="AG563" s="1201"/>
      <c r="AH563" s="1201"/>
      <c r="AI563" s="1201">
        <v>2</v>
      </c>
      <c r="AJ563" s="1201"/>
      <c r="AK563" s="1201"/>
      <c r="AL563" s="1201">
        <v>2</v>
      </c>
      <c r="AM563" s="1201"/>
      <c r="AN563" s="1201"/>
      <c r="AO563" s="1201">
        <v>2</v>
      </c>
      <c r="AP563" s="1201"/>
      <c r="AQ563" s="1201"/>
      <c r="AR563" s="1201">
        <v>2</v>
      </c>
      <c r="AS563" s="1201"/>
      <c r="AT563" s="1201"/>
      <c r="AU563" s="1201">
        <v>2</v>
      </c>
      <c r="AV563" s="1201"/>
      <c r="AW563" s="1201"/>
      <c r="AX563" s="1201">
        <v>2</v>
      </c>
      <c r="AY563" s="1201"/>
      <c r="AZ563" s="1201"/>
      <c r="BA563" s="1201">
        <v>2</v>
      </c>
      <c r="BB563" s="1201"/>
      <c r="BC563" s="1201"/>
      <c r="BD563" s="1201">
        <v>2</v>
      </c>
      <c r="BE563" s="1201"/>
      <c r="BF563" s="1201"/>
      <c r="BG563" s="1201">
        <v>2</v>
      </c>
      <c r="BH563" s="1201"/>
      <c r="BI563" s="1201"/>
      <c r="BJ563" s="1201">
        <v>2</v>
      </c>
      <c r="BK563" s="1201"/>
      <c r="BL563" s="1201"/>
      <c r="BM563" s="1201">
        <v>2</v>
      </c>
      <c r="BN563" s="1201"/>
      <c r="BO563" s="1201"/>
      <c r="BP563" s="1201">
        <v>2</v>
      </c>
      <c r="BQ563" s="1201"/>
      <c r="BR563" s="1201"/>
      <c r="BS563" s="1201">
        <v>2</v>
      </c>
      <c r="BT563" s="1201"/>
      <c r="BU563" s="1201"/>
      <c r="BV563" s="1201">
        <v>2</v>
      </c>
      <c r="BW563" s="1201"/>
      <c r="BX563" s="1201"/>
      <c r="BY563" s="1201">
        <v>2</v>
      </c>
      <c r="BZ563" s="1201"/>
      <c r="CA563" s="1201"/>
    </row>
    <row r="564" spans="1:79" ht="19.5" x14ac:dyDescent="0.3">
      <c r="A564" s="993"/>
      <c r="B564" s="1002"/>
      <c r="C564" s="939"/>
      <c r="D564" s="972"/>
      <c r="E564" s="937"/>
      <c r="F564" s="954" t="s">
        <v>438</v>
      </c>
      <c r="G564" s="988" t="s">
        <v>109</v>
      </c>
      <c r="H564" s="1201"/>
      <c r="I564" s="1201"/>
      <c r="J564" s="1201"/>
      <c r="K564" s="1201"/>
      <c r="L564" s="1201"/>
      <c r="M564" s="1201"/>
      <c r="N564" s="1201"/>
      <c r="O564" s="1201"/>
      <c r="P564" s="1201"/>
      <c r="Q564" s="1201"/>
      <c r="R564" s="1201"/>
      <c r="S564" s="1201"/>
      <c r="T564" s="1201"/>
      <c r="U564" s="1201"/>
      <c r="V564" s="1201"/>
      <c r="W564" s="1201"/>
      <c r="X564" s="1201"/>
      <c r="Y564" s="1201"/>
      <c r="Z564" s="1201"/>
      <c r="AA564" s="1201"/>
      <c r="AB564" s="1201"/>
      <c r="AC564" s="1201"/>
      <c r="AD564" s="1201"/>
      <c r="AE564" s="1201"/>
      <c r="AF564" s="1201"/>
      <c r="AG564" s="1201"/>
      <c r="AH564" s="1201"/>
      <c r="AI564" s="1201"/>
      <c r="AJ564" s="1201"/>
      <c r="AK564" s="1201"/>
      <c r="AL564" s="1201"/>
      <c r="AM564" s="1201"/>
      <c r="AN564" s="1201"/>
      <c r="AO564" s="1201"/>
      <c r="AP564" s="1201"/>
      <c r="AQ564" s="1201"/>
      <c r="AR564" s="1201"/>
      <c r="AS564" s="1201"/>
      <c r="AT564" s="1201"/>
      <c r="AU564" s="1201"/>
      <c r="AV564" s="1201"/>
      <c r="AW564" s="1201"/>
      <c r="AX564" s="1201"/>
      <c r="AY564" s="1201"/>
      <c r="AZ564" s="1201"/>
      <c r="BA564" s="1201"/>
      <c r="BB564" s="1201"/>
      <c r="BC564" s="1201"/>
      <c r="BD564" s="1201"/>
      <c r="BE564" s="1201"/>
      <c r="BF564" s="1201"/>
      <c r="BG564" s="1201"/>
      <c r="BH564" s="1201"/>
      <c r="BI564" s="1201"/>
      <c r="BJ564" s="1201"/>
      <c r="BK564" s="1201"/>
      <c r="BL564" s="1201"/>
      <c r="BM564" s="1201"/>
      <c r="BN564" s="1201"/>
      <c r="BO564" s="1201"/>
      <c r="BP564" s="1201"/>
      <c r="BQ564" s="1201"/>
      <c r="BR564" s="1201"/>
      <c r="BS564" s="1201"/>
      <c r="BT564" s="1201"/>
      <c r="BU564" s="1201"/>
      <c r="BV564" s="1201"/>
      <c r="BW564" s="1201"/>
      <c r="BX564" s="1201"/>
      <c r="BY564" s="1201"/>
      <c r="BZ564" s="1201"/>
      <c r="CA564" s="1201"/>
    </row>
    <row r="565" spans="1:79" ht="20.25" customHeight="1" x14ac:dyDescent="0.3">
      <c r="A565" s="993"/>
      <c r="B565" s="1002"/>
      <c r="C565" s="939"/>
      <c r="D565" s="957" t="s">
        <v>380</v>
      </c>
      <c r="E565" s="934"/>
      <c r="F565" s="954"/>
      <c r="G565" s="988">
        <v>35</v>
      </c>
      <c r="H565" s="1102">
        <v>0.16424187500000001</v>
      </c>
      <c r="I565" s="1102">
        <v>8.9347579999999996E-2</v>
      </c>
      <c r="J565" s="1072">
        <v>3.1</v>
      </c>
      <c r="K565" s="1102">
        <v>0.16424187500000001</v>
      </c>
      <c r="L565" s="1102">
        <v>8.9347579999999996E-2</v>
      </c>
      <c r="M565" s="1072">
        <v>3.1</v>
      </c>
      <c r="N565" s="1102">
        <v>0.16424187500000001</v>
      </c>
      <c r="O565" s="1102">
        <v>8.9347579999999996E-2</v>
      </c>
      <c r="P565" s="1072">
        <v>3.1</v>
      </c>
      <c r="Q565" s="1102">
        <v>0.16424187500000001</v>
      </c>
      <c r="R565" s="1102">
        <v>8.9347579999999996E-2</v>
      </c>
      <c r="S565" s="1072">
        <v>3.1</v>
      </c>
      <c r="T565" s="1102">
        <v>0.16424187500000001</v>
      </c>
      <c r="U565" s="1102">
        <v>8.9347579999999996E-2</v>
      </c>
      <c r="V565" s="1072">
        <v>3.1</v>
      </c>
      <c r="W565" s="1102">
        <v>0.16424187500000001</v>
      </c>
      <c r="X565" s="1102">
        <v>8.9347579999999996E-2</v>
      </c>
      <c r="Y565" s="1072">
        <v>3.1</v>
      </c>
      <c r="Z565" s="1102">
        <v>0.16424187500000001</v>
      </c>
      <c r="AA565" s="1102">
        <v>8.9347579999999996E-2</v>
      </c>
      <c r="AB565" s="1072">
        <v>3.1</v>
      </c>
      <c r="AC565" s="1102">
        <v>0.18013625</v>
      </c>
      <c r="AD565" s="1102">
        <v>9.7994120000000004E-2</v>
      </c>
      <c r="AE565" s="1072">
        <v>3.4</v>
      </c>
      <c r="AF565" s="1102">
        <v>0.18013625</v>
      </c>
      <c r="AG565" s="1102">
        <v>9.7994120000000004E-2</v>
      </c>
      <c r="AH565" s="1072">
        <v>3.4</v>
      </c>
      <c r="AI565" s="1102">
        <v>0.18013625</v>
      </c>
      <c r="AJ565" s="1102">
        <v>9.7994120000000004E-2</v>
      </c>
      <c r="AK565" s="1072">
        <v>3.4</v>
      </c>
      <c r="AL565" s="1102">
        <v>0.18013625</v>
      </c>
      <c r="AM565" s="1102">
        <v>9.7994120000000004E-2</v>
      </c>
      <c r="AN565" s="1072">
        <v>3.4</v>
      </c>
      <c r="AO565" s="1102">
        <v>0.18013625</v>
      </c>
      <c r="AP565" s="1102">
        <v>9.7994120000000004E-2</v>
      </c>
      <c r="AQ565" s="1072">
        <v>3.4</v>
      </c>
      <c r="AR565" s="1102">
        <v>0.18013625</v>
      </c>
      <c r="AS565" s="1102">
        <v>9.7994120000000004E-2</v>
      </c>
      <c r="AT565" s="1072">
        <v>3.4</v>
      </c>
      <c r="AU565" s="1102">
        <v>0.18013625</v>
      </c>
      <c r="AV565" s="1102">
        <v>9.7994120000000004E-2</v>
      </c>
      <c r="AW565" s="1072">
        <v>3.4</v>
      </c>
      <c r="AX565" s="1102">
        <v>0.18013625</v>
      </c>
      <c r="AY565" s="1102">
        <v>9.7994120000000004E-2</v>
      </c>
      <c r="AZ565" s="1072">
        <v>3.4</v>
      </c>
      <c r="BA565" s="1102">
        <v>0.18013625</v>
      </c>
      <c r="BB565" s="1102">
        <v>9.7994120000000004E-2</v>
      </c>
      <c r="BC565" s="1072">
        <v>3.4</v>
      </c>
      <c r="BD565" s="1102">
        <v>0.18013625</v>
      </c>
      <c r="BE565" s="1102">
        <v>9.7994120000000004E-2</v>
      </c>
      <c r="BF565" s="1072">
        <v>3.4</v>
      </c>
      <c r="BG565" s="1102">
        <v>0.18013625</v>
      </c>
      <c r="BH565" s="1102">
        <v>9.7994120000000004E-2</v>
      </c>
      <c r="BI565" s="1072">
        <v>3.4</v>
      </c>
      <c r="BJ565" s="1102">
        <v>0.18013625</v>
      </c>
      <c r="BK565" s="1102">
        <v>9.7994120000000004E-2</v>
      </c>
      <c r="BL565" s="1072">
        <v>3.4</v>
      </c>
      <c r="BM565" s="1102">
        <v>0.18013625</v>
      </c>
      <c r="BN565" s="1102">
        <v>9.7994120000000004E-2</v>
      </c>
      <c r="BO565" s="1072">
        <v>3.4</v>
      </c>
      <c r="BP565" s="1102">
        <v>0.18013625</v>
      </c>
      <c r="BQ565" s="1102">
        <v>9.7994120000000004E-2</v>
      </c>
      <c r="BR565" s="1072">
        <v>3.4</v>
      </c>
      <c r="BS565" s="1102">
        <v>0.18013625</v>
      </c>
      <c r="BT565" s="1102">
        <v>9.7994120000000004E-2</v>
      </c>
      <c r="BU565" s="1072">
        <v>3.4</v>
      </c>
      <c r="BV565" s="1102">
        <v>0.18013625</v>
      </c>
      <c r="BW565" s="1102">
        <v>9.7994120000000004E-2</v>
      </c>
      <c r="BX565" s="1072">
        <v>3.4</v>
      </c>
      <c r="BY565" s="1102">
        <v>0.18013625</v>
      </c>
      <c r="BZ565" s="1102">
        <v>9.7994120000000004E-2</v>
      </c>
      <c r="CA565" s="1072">
        <v>3.4</v>
      </c>
    </row>
    <row r="566" spans="1:79" ht="19.5" x14ac:dyDescent="0.3">
      <c r="A566" s="993"/>
      <c r="B566" s="1002"/>
      <c r="C566" s="939" t="s">
        <v>439</v>
      </c>
      <c r="D566" s="1007" t="s">
        <v>86</v>
      </c>
      <c r="E566" s="937"/>
      <c r="F566" s="954" t="s">
        <v>245</v>
      </c>
      <c r="G566" s="988">
        <v>35</v>
      </c>
      <c r="H566" s="1201">
        <v>35</v>
      </c>
      <c r="I566" s="1201"/>
      <c r="J566" s="1201"/>
      <c r="K566" s="1201">
        <v>35</v>
      </c>
      <c r="L566" s="1201"/>
      <c r="M566" s="1201"/>
      <c r="N566" s="1201">
        <v>35</v>
      </c>
      <c r="O566" s="1201"/>
      <c r="P566" s="1201"/>
      <c r="Q566" s="1201">
        <v>35</v>
      </c>
      <c r="R566" s="1201"/>
      <c r="S566" s="1201"/>
      <c r="T566" s="1201">
        <v>35</v>
      </c>
      <c r="U566" s="1201"/>
      <c r="V566" s="1201"/>
      <c r="W566" s="1201">
        <v>35</v>
      </c>
      <c r="X566" s="1201"/>
      <c r="Y566" s="1201"/>
      <c r="Z566" s="1201">
        <v>35</v>
      </c>
      <c r="AA566" s="1201"/>
      <c r="AB566" s="1201"/>
      <c r="AC566" s="1201">
        <v>35</v>
      </c>
      <c r="AD566" s="1201"/>
      <c r="AE566" s="1201"/>
      <c r="AF566" s="1201">
        <v>35</v>
      </c>
      <c r="AG566" s="1201"/>
      <c r="AH566" s="1201"/>
      <c r="AI566" s="1201">
        <v>35</v>
      </c>
      <c r="AJ566" s="1201"/>
      <c r="AK566" s="1201"/>
      <c r="AL566" s="1201">
        <v>35</v>
      </c>
      <c r="AM566" s="1201"/>
      <c r="AN566" s="1201"/>
      <c r="AO566" s="1201">
        <v>35</v>
      </c>
      <c r="AP566" s="1201"/>
      <c r="AQ566" s="1201"/>
      <c r="AR566" s="1201">
        <v>35</v>
      </c>
      <c r="AS566" s="1201"/>
      <c r="AT566" s="1201"/>
      <c r="AU566" s="1201">
        <v>35</v>
      </c>
      <c r="AV566" s="1201"/>
      <c r="AW566" s="1201"/>
      <c r="AX566" s="1201">
        <v>35</v>
      </c>
      <c r="AY566" s="1201"/>
      <c r="AZ566" s="1201"/>
      <c r="BA566" s="1201">
        <v>35</v>
      </c>
      <c r="BB566" s="1201"/>
      <c r="BC566" s="1201"/>
      <c r="BD566" s="1201">
        <v>35</v>
      </c>
      <c r="BE566" s="1201"/>
      <c r="BF566" s="1201"/>
      <c r="BG566" s="1201">
        <v>35</v>
      </c>
      <c r="BH566" s="1201"/>
      <c r="BI566" s="1201"/>
      <c r="BJ566" s="1201">
        <v>35</v>
      </c>
      <c r="BK566" s="1201"/>
      <c r="BL566" s="1201"/>
      <c r="BM566" s="1201">
        <v>35</v>
      </c>
      <c r="BN566" s="1201"/>
      <c r="BO566" s="1201"/>
      <c r="BP566" s="1201">
        <v>35</v>
      </c>
      <c r="BQ566" s="1201"/>
      <c r="BR566" s="1201"/>
      <c r="BS566" s="1201">
        <v>35</v>
      </c>
      <c r="BT566" s="1201"/>
      <c r="BU566" s="1201"/>
      <c r="BV566" s="1201">
        <v>35</v>
      </c>
      <c r="BW566" s="1201"/>
      <c r="BX566" s="1201"/>
      <c r="BY566" s="1201">
        <v>35</v>
      </c>
      <c r="BZ566" s="1201"/>
      <c r="CA566" s="1201"/>
    </row>
    <row r="567" spans="1:79" ht="19.5" x14ac:dyDescent="0.3">
      <c r="A567" s="993"/>
      <c r="B567" s="1002"/>
      <c r="C567" s="939"/>
      <c r="D567" s="1007" t="s">
        <v>86</v>
      </c>
      <c r="E567" s="937"/>
      <c r="F567" s="954" t="s">
        <v>245</v>
      </c>
      <c r="G567" s="988">
        <v>10</v>
      </c>
      <c r="H567" s="1201">
        <v>10.3</v>
      </c>
      <c r="I567" s="1201"/>
      <c r="J567" s="1201"/>
      <c r="K567" s="1201">
        <v>10.3</v>
      </c>
      <c r="L567" s="1201"/>
      <c r="M567" s="1201"/>
      <c r="N567" s="1201">
        <v>10.3</v>
      </c>
      <c r="O567" s="1201"/>
      <c r="P567" s="1201"/>
      <c r="Q567" s="1201">
        <v>10.3</v>
      </c>
      <c r="R567" s="1201"/>
      <c r="S567" s="1201"/>
      <c r="T567" s="1201">
        <v>10.3</v>
      </c>
      <c r="U567" s="1201"/>
      <c r="V567" s="1201"/>
      <c r="W567" s="1201">
        <v>10.3</v>
      </c>
      <c r="X567" s="1201"/>
      <c r="Y567" s="1201"/>
      <c r="Z567" s="1201">
        <v>10.3</v>
      </c>
      <c r="AA567" s="1201"/>
      <c r="AB567" s="1201"/>
      <c r="AC567" s="1201">
        <v>10.3</v>
      </c>
      <c r="AD567" s="1201"/>
      <c r="AE567" s="1201"/>
      <c r="AF567" s="1201">
        <v>10.3</v>
      </c>
      <c r="AG567" s="1201"/>
      <c r="AH567" s="1201"/>
      <c r="AI567" s="1201">
        <v>10.3</v>
      </c>
      <c r="AJ567" s="1201"/>
      <c r="AK567" s="1201"/>
      <c r="AL567" s="1201">
        <v>10.3</v>
      </c>
      <c r="AM567" s="1201"/>
      <c r="AN567" s="1201"/>
      <c r="AO567" s="1201">
        <v>10.3</v>
      </c>
      <c r="AP567" s="1201"/>
      <c r="AQ567" s="1201"/>
      <c r="AR567" s="1201">
        <v>10.3</v>
      </c>
      <c r="AS567" s="1201"/>
      <c r="AT567" s="1201"/>
      <c r="AU567" s="1201">
        <v>10.3</v>
      </c>
      <c r="AV567" s="1201"/>
      <c r="AW567" s="1201"/>
      <c r="AX567" s="1201">
        <v>10.3</v>
      </c>
      <c r="AY567" s="1201"/>
      <c r="AZ567" s="1201"/>
      <c r="BA567" s="1201">
        <v>10.3</v>
      </c>
      <c r="BB567" s="1201"/>
      <c r="BC567" s="1201"/>
      <c r="BD567" s="1201">
        <v>10.3</v>
      </c>
      <c r="BE567" s="1201"/>
      <c r="BF567" s="1201"/>
      <c r="BG567" s="1201">
        <v>10.3</v>
      </c>
      <c r="BH567" s="1201"/>
      <c r="BI567" s="1201"/>
      <c r="BJ567" s="1201">
        <v>10.3</v>
      </c>
      <c r="BK567" s="1201"/>
      <c r="BL567" s="1201"/>
      <c r="BM567" s="1201">
        <v>10.3</v>
      </c>
      <c r="BN567" s="1201"/>
      <c r="BO567" s="1201"/>
      <c r="BP567" s="1201">
        <v>10.3</v>
      </c>
      <c r="BQ567" s="1201"/>
      <c r="BR567" s="1201"/>
      <c r="BS567" s="1201">
        <v>10.3</v>
      </c>
      <c r="BT567" s="1201"/>
      <c r="BU567" s="1201"/>
      <c r="BV567" s="1201">
        <v>10.3</v>
      </c>
      <c r="BW567" s="1201"/>
      <c r="BX567" s="1201"/>
      <c r="BY567" s="1201">
        <v>10.3</v>
      </c>
      <c r="BZ567" s="1201"/>
      <c r="CA567" s="1201"/>
    </row>
    <row r="568" spans="1:79" ht="19.5" x14ac:dyDescent="0.3">
      <c r="A568" s="993"/>
      <c r="B568" s="1002"/>
      <c r="C568" s="939"/>
      <c r="D568" s="1007" t="s">
        <v>87</v>
      </c>
      <c r="E568" s="937"/>
      <c r="F568" s="954" t="s">
        <v>245</v>
      </c>
      <c r="G568" s="988">
        <v>10</v>
      </c>
      <c r="H568" s="1201">
        <v>10.3</v>
      </c>
      <c r="I568" s="1201"/>
      <c r="J568" s="1201"/>
      <c r="K568" s="1201">
        <v>10.3</v>
      </c>
      <c r="L568" s="1201"/>
      <c r="M568" s="1201"/>
      <c r="N568" s="1201">
        <v>10.3</v>
      </c>
      <c r="O568" s="1201"/>
      <c r="P568" s="1201"/>
      <c r="Q568" s="1201">
        <v>10.3</v>
      </c>
      <c r="R568" s="1201"/>
      <c r="S568" s="1201"/>
      <c r="T568" s="1201">
        <v>10.3</v>
      </c>
      <c r="U568" s="1201"/>
      <c r="V568" s="1201"/>
      <c r="W568" s="1201">
        <v>10.3</v>
      </c>
      <c r="X568" s="1201"/>
      <c r="Y568" s="1201"/>
      <c r="Z568" s="1201">
        <v>10.3</v>
      </c>
      <c r="AA568" s="1201"/>
      <c r="AB568" s="1201"/>
      <c r="AC568" s="1201">
        <v>10.3</v>
      </c>
      <c r="AD568" s="1201"/>
      <c r="AE568" s="1201"/>
      <c r="AF568" s="1201">
        <v>10.3</v>
      </c>
      <c r="AG568" s="1201"/>
      <c r="AH568" s="1201"/>
      <c r="AI568" s="1201">
        <v>10.3</v>
      </c>
      <c r="AJ568" s="1201"/>
      <c r="AK568" s="1201"/>
      <c r="AL568" s="1201">
        <v>10.3</v>
      </c>
      <c r="AM568" s="1201"/>
      <c r="AN568" s="1201"/>
      <c r="AO568" s="1201">
        <v>10.3</v>
      </c>
      <c r="AP568" s="1201"/>
      <c r="AQ568" s="1201"/>
      <c r="AR568" s="1201">
        <v>10.3</v>
      </c>
      <c r="AS568" s="1201"/>
      <c r="AT568" s="1201"/>
      <c r="AU568" s="1201">
        <v>10.3</v>
      </c>
      <c r="AV568" s="1201"/>
      <c r="AW568" s="1201"/>
      <c r="AX568" s="1201">
        <v>10.3</v>
      </c>
      <c r="AY568" s="1201"/>
      <c r="AZ568" s="1201"/>
      <c r="BA568" s="1201">
        <v>10.3</v>
      </c>
      <c r="BB568" s="1201"/>
      <c r="BC568" s="1201"/>
      <c r="BD568" s="1201">
        <v>10.3</v>
      </c>
      <c r="BE568" s="1201"/>
      <c r="BF568" s="1201"/>
      <c r="BG568" s="1201">
        <v>10.3</v>
      </c>
      <c r="BH568" s="1201"/>
      <c r="BI568" s="1201"/>
      <c r="BJ568" s="1201">
        <v>10.3</v>
      </c>
      <c r="BK568" s="1201"/>
      <c r="BL568" s="1201"/>
      <c r="BM568" s="1201">
        <v>10.3</v>
      </c>
      <c r="BN568" s="1201"/>
      <c r="BO568" s="1201"/>
      <c r="BP568" s="1201">
        <v>10.3</v>
      </c>
      <c r="BQ568" s="1201"/>
      <c r="BR568" s="1201"/>
      <c r="BS568" s="1201">
        <v>10.3</v>
      </c>
      <c r="BT568" s="1201"/>
      <c r="BU568" s="1201"/>
      <c r="BV568" s="1201">
        <v>10.3</v>
      </c>
      <c r="BW568" s="1201"/>
      <c r="BX568" s="1201"/>
      <c r="BY568" s="1201">
        <v>10.3</v>
      </c>
      <c r="BZ568" s="1201"/>
      <c r="CA568" s="1201"/>
    </row>
    <row r="569" spans="1:79" ht="19.5" x14ac:dyDescent="0.3">
      <c r="A569" s="993"/>
      <c r="B569" s="1002"/>
      <c r="C569" s="939" t="s">
        <v>440</v>
      </c>
      <c r="D569" s="960" t="s">
        <v>491</v>
      </c>
      <c r="E569" s="937"/>
      <c r="F569" s="954"/>
      <c r="G569" s="988">
        <v>10</v>
      </c>
      <c r="H569" s="1102"/>
      <c r="I569" s="1102"/>
      <c r="J569" s="1072">
        <v>0</v>
      </c>
      <c r="K569" s="1102"/>
      <c r="L569" s="1102"/>
      <c r="M569" s="1072">
        <v>0</v>
      </c>
      <c r="N569" s="1102"/>
      <c r="O569" s="1102"/>
      <c r="P569" s="1072">
        <v>0</v>
      </c>
      <c r="Q569" s="1102"/>
      <c r="R569" s="1102"/>
      <c r="S569" s="1072">
        <v>0</v>
      </c>
      <c r="T569" s="1102"/>
      <c r="U569" s="1102"/>
      <c r="V569" s="1072">
        <v>0</v>
      </c>
      <c r="W569" s="1102"/>
      <c r="X569" s="1102"/>
      <c r="Y569" s="1072">
        <v>0</v>
      </c>
      <c r="Z569" s="1102"/>
      <c r="AA569" s="1102"/>
      <c r="AB569" s="1072">
        <v>0</v>
      </c>
      <c r="AC569" s="1102"/>
      <c r="AD569" s="1102"/>
      <c r="AE569" s="1072">
        <v>0</v>
      </c>
      <c r="AF569" s="1102"/>
      <c r="AG569" s="1102"/>
      <c r="AH569" s="1072">
        <v>0</v>
      </c>
      <c r="AI569" s="1102"/>
      <c r="AJ569" s="1102"/>
      <c r="AK569" s="1072">
        <v>0</v>
      </c>
      <c r="AL569" s="1102"/>
      <c r="AM569" s="1102"/>
      <c r="AN569" s="1072">
        <v>0</v>
      </c>
      <c r="AO569" s="1102"/>
      <c r="AP569" s="1102"/>
      <c r="AQ569" s="1072">
        <v>0</v>
      </c>
      <c r="AR569" s="1102"/>
      <c r="AS569" s="1102"/>
      <c r="AT569" s="1072">
        <v>0</v>
      </c>
      <c r="AU569" s="1102"/>
      <c r="AV569" s="1102"/>
      <c r="AW569" s="1072">
        <v>0</v>
      </c>
      <c r="AX569" s="1102"/>
      <c r="AY569" s="1102"/>
      <c r="AZ569" s="1072">
        <v>0</v>
      </c>
      <c r="BA569" s="1102"/>
      <c r="BB569" s="1102"/>
      <c r="BC569" s="1072">
        <v>0</v>
      </c>
      <c r="BD569" s="1102"/>
      <c r="BE569" s="1102"/>
      <c r="BF569" s="1072">
        <v>0</v>
      </c>
      <c r="BG569" s="1102"/>
      <c r="BH569" s="1102"/>
      <c r="BI569" s="1072">
        <v>0</v>
      </c>
      <c r="BJ569" s="1102"/>
      <c r="BK569" s="1102"/>
      <c r="BL569" s="1072">
        <v>0</v>
      </c>
      <c r="BM569" s="1102"/>
      <c r="BN569" s="1102"/>
      <c r="BO569" s="1072">
        <v>0</v>
      </c>
      <c r="BP569" s="1102"/>
      <c r="BQ569" s="1102"/>
      <c r="BR569" s="1072">
        <v>0</v>
      </c>
      <c r="BS569" s="1102"/>
      <c r="BT569" s="1102"/>
      <c r="BU569" s="1072">
        <v>0</v>
      </c>
      <c r="BV569" s="1102"/>
      <c r="BW569" s="1102"/>
      <c r="BX569" s="1072">
        <v>0</v>
      </c>
      <c r="BY569" s="1102"/>
      <c r="BZ569" s="1102"/>
      <c r="CA569" s="1072">
        <v>0</v>
      </c>
    </row>
    <row r="570" spans="1:79" ht="19.5" x14ac:dyDescent="0.3">
      <c r="A570" s="1068"/>
      <c r="B570" s="1066"/>
      <c r="C570" s="939"/>
      <c r="D570" s="959" t="s">
        <v>18</v>
      </c>
      <c r="E570" s="937"/>
      <c r="F570" s="954"/>
      <c r="G570" s="988">
        <v>10</v>
      </c>
      <c r="H570" s="1071">
        <v>3.3000000000000002E-2</v>
      </c>
      <c r="I570" s="1071">
        <v>2.7E-2</v>
      </c>
      <c r="J570" s="1072">
        <v>2</v>
      </c>
      <c r="K570" s="1071">
        <v>3.2000000000000001E-2</v>
      </c>
      <c r="L570" s="1071">
        <v>2.7E-2</v>
      </c>
      <c r="M570" s="1072">
        <v>2</v>
      </c>
      <c r="N570" s="1071">
        <v>3.2000000000000001E-2</v>
      </c>
      <c r="O570" s="1071">
        <v>2.7E-2</v>
      </c>
      <c r="P570" s="1072">
        <v>2</v>
      </c>
      <c r="Q570" s="1071">
        <v>3.1E-2</v>
      </c>
      <c r="R570" s="1071">
        <v>2.7E-2</v>
      </c>
      <c r="S570" s="1072">
        <v>2</v>
      </c>
      <c r="T570" s="1071">
        <v>0.03</v>
      </c>
      <c r="U570" s="1071">
        <v>2.7E-2</v>
      </c>
      <c r="V570" s="1072">
        <v>2</v>
      </c>
      <c r="W570" s="1071">
        <v>3.1E-2</v>
      </c>
      <c r="X570" s="1071">
        <v>2.8000000000000001E-2</v>
      </c>
      <c r="Y570" s="1072">
        <v>2</v>
      </c>
      <c r="Z570" s="1071">
        <v>2.5999999999999999E-2</v>
      </c>
      <c r="AA570" s="1071">
        <v>2.3E-2</v>
      </c>
      <c r="AB570" s="1072">
        <v>2</v>
      </c>
      <c r="AC570" s="1071">
        <v>2.8000000000000001E-2</v>
      </c>
      <c r="AD570" s="1071">
        <v>2.1000000000000001E-2</v>
      </c>
      <c r="AE570" s="1072">
        <v>2</v>
      </c>
      <c r="AF570" s="1071">
        <v>3.6999999999999998E-2</v>
      </c>
      <c r="AG570" s="1071">
        <v>3.2000000000000001E-2</v>
      </c>
      <c r="AH570" s="1072">
        <v>3</v>
      </c>
      <c r="AI570" s="1071">
        <v>3.7999999999999999E-2</v>
      </c>
      <c r="AJ570" s="1071">
        <v>2.5000000000000001E-2</v>
      </c>
      <c r="AK570" s="1072">
        <v>3</v>
      </c>
      <c r="AL570" s="1071">
        <v>3.5999999999999997E-2</v>
      </c>
      <c r="AM570" s="1071">
        <v>2.5000000000000001E-2</v>
      </c>
      <c r="AN570" s="1072">
        <v>2</v>
      </c>
      <c r="AO570" s="1071">
        <v>3.5000000000000003E-2</v>
      </c>
      <c r="AP570" s="1071">
        <v>2.4E-2</v>
      </c>
      <c r="AQ570" s="1072">
        <v>2</v>
      </c>
      <c r="AR570" s="1071">
        <v>3.7499999999999999E-2</v>
      </c>
      <c r="AS570" s="1071">
        <v>2.4E-2</v>
      </c>
      <c r="AT570" s="1072">
        <v>2</v>
      </c>
      <c r="AU570" s="1071">
        <v>0.04</v>
      </c>
      <c r="AV570" s="1071">
        <v>2.4E-2</v>
      </c>
      <c r="AW570" s="1072">
        <v>3</v>
      </c>
      <c r="AX570" s="1071">
        <v>3.6999999999999998E-2</v>
      </c>
      <c r="AY570" s="1071">
        <v>2.4E-2</v>
      </c>
      <c r="AZ570" s="1072">
        <v>2</v>
      </c>
      <c r="BA570" s="1071">
        <v>3.9E-2</v>
      </c>
      <c r="BB570" s="1071">
        <v>2.5000000000000001E-2</v>
      </c>
      <c r="BC570" s="1072">
        <v>3</v>
      </c>
      <c r="BD570" s="1071">
        <v>3.7999999999999999E-2</v>
      </c>
      <c r="BE570" s="1071">
        <v>2.5000000000000001E-2</v>
      </c>
      <c r="BF570" s="1072">
        <v>3</v>
      </c>
      <c r="BG570" s="1071">
        <v>3.6999999999999998E-2</v>
      </c>
      <c r="BH570" s="1071">
        <v>2.5999999999999999E-2</v>
      </c>
      <c r="BI570" s="1072">
        <v>3</v>
      </c>
      <c r="BJ570" s="1071">
        <v>3.9E-2</v>
      </c>
      <c r="BK570" s="1071">
        <v>2.7E-2</v>
      </c>
      <c r="BL570" s="1072">
        <v>3</v>
      </c>
      <c r="BM570" s="1071">
        <v>0.04</v>
      </c>
      <c r="BN570" s="1071">
        <v>2.5999999999999999E-2</v>
      </c>
      <c r="BO570" s="1072">
        <v>3</v>
      </c>
      <c r="BP570" s="1071">
        <v>3.7999999999999999E-2</v>
      </c>
      <c r="BQ570" s="1071">
        <v>2.7E-2</v>
      </c>
      <c r="BR570" s="1072">
        <v>3</v>
      </c>
      <c r="BS570" s="1071">
        <v>3.7499999999999999E-2</v>
      </c>
      <c r="BT570" s="1071">
        <v>2.5999999999999999E-2</v>
      </c>
      <c r="BU570" s="1072">
        <v>3</v>
      </c>
      <c r="BV570" s="1071">
        <v>3.6999999999999998E-2</v>
      </c>
      <c r="BW570" s="1071">
        <v>2.5999999999999999E-2</v>
      </c>
      <c r="BX570" s="1072">
        <v>3</v>
      </c>
      <c r="BY570" s="1071">
        <v>3.4000000000000002E-2</v>
      </c>
      <c r="BZ570" s="1071">
        <v>2.5999999999999999E-2</v>
      </c>
      <c r="CA570" s="1072">
        <v>2</v>
      </c>
    </row>
    <row r="571" spans="1:79" ht="19.5" x14ac:dyDescent="0.3">
      <c r="A571" s="993"/>
      <c r="B571" s="1002"/>
      <c r="C571" s="939"/>
      <c r="D571" s="959" t="s">
        <v>19</v>
      </c>
      <c r="E571" s="937"/>
      <c r="F571" s="954"/>
      <c r="G571" s="988">
        <v>10</v>
      </c>
      <c r="H571" s="1071">
        <v>3.4000000000000002E-2</v>
      </c>
      <c r="I571" s="1071">
        <v>0.06</v>
      </c>
      <c r="J571" s="1072">
        <v>4</v>
      </c>
      <c r="K571" s="1071">
        <v>3.5000000000000003E-2</v>
      </c>
      <c r="L571" s="1071">
        <v>6.0999999999999999E-2</v>
      </c>
      <c r="M571" s="1072">
        <v>4</v>
      </c>
      <c r="N571" s="1071">
        <v>3.1E-2</v>
      </c>
      <c r="O571" s="1071">
        <v>0.06</v>
      </c>
      <c r="P571" s="1072">
        <v>4</v>
      </c>
      <c r="Q571" s="1071">
        <v>2.8000000000000001E-2</v>
      </c>
      <c r="R571" s="1071">
        <v>6.0999999999999999E-2</v>
      </c>
      <c r="S571" s="1072">
        <v>4</v>
      </c>
      <c r="T571" s="1071">
        <v>2.5000000000000001E-2</v>
      </c>
      <c r="U571" s="1071">
        <v>6.2E-2</v>
      </c>
      <c r="V571" s="1072">
        <v>4</v>
      </c>
      <c r="W571" s="1071">
        <v>2.7E-2</v>
      </c>
      <c r="X571" s="1071">
        <v>6.0999999999999999E-2</v>
      </c>
      <c r="Y571" s="1072">
        <v>4</v>
      </c>
      <c r="Z571" s="1071">
        <v>2.5000000000000001E-2</v>
      </c>
      <c r="AA571" s="1071">
        <v>5.2499999999999998E-2</v>
      </c>
      <c r="AB571" s="1072">
        <v>3</v>
      </c>
      <c r="AC571" s="1071">
        <v>3.2500000000000001E-2</v>
      </c>
      <c r="AD571" s="1071">
        <v>4.8000000000000001E-2</v>
      </c>
      <c r="AE571" s="1072">
        <v>3</v>
      </c>
      <c r="AF571" s="1071">
        <v>3.0000000000000001E-3</v>
      </c>
      <c r="AG571" s="1071">
        <v>3.0000000000000001E-3</v>
      </c>
      <c r="AH571" s="1072">
        <v>0</v>
      </c>
      <c r="AI571" s="1071">
        <v>3.5000000000000003E-2</v>
      </c>
      <c r="AJ571" s="1071">
        <v>5.6000000000000001E-2</v>
      </c>
      <c r="AK571" s="1072">
        <v>4</v>
      </c>
      <c r="AL571" s="1071">
        <v>3.5999999999999997E-2</v>
      </c>
      <c r="AM571" s="1071">
        <v>5.7000000000000002E-2</v>
      </c>
      <c r="AN571" s="1072">
        <v>4</v>
      </c>
      <c r="AO571" s="1071">
        <v>3.5999999999999997E-2</v>
      </c>
      <c r="AP571" s="1071">
        <v>5.3999999999999999E-2</v>
      </c>
      <c r="AQ571" s="1072">
        <v>4</v>
      </c>
      <c r="AR571" s="1071">
        <v>3.5999999999999997E-2</v>
      </c>
      <c r="AS571" s="1071">
        <v>5.5E-2</v>
      </c>
      <c r="AT571" s="1072">
        <v>4</v>
      </c>
      <c r="AU571" s="1071">
        <v>3.5999999999999997E-2</v>
      </c>
      <c r="AV571" s="1071">
        <v>5.6000000000000001E-2</v>
      </c>
      <c r="AW571" s="1072">
        <v>4</v>
      </c>
      <c r="AX571" s="1071">
        <v>3.5000000000000003E-2</v>
      </c>
      <c r="AY571" s="1071">
        <v>5.5E-2</v>
      </c>
      <c r="AZ571" s="1072">
        <v>4</v>
      </c>
      <c r="BA571" s="1071">
        <v>3.6999999999999998E-2</v>
      </c>
      <c r="BB571" s="1071">
        <v>5.5E-2</v>
      </c>
      <c r="BC571" s="1072">
        <v>4</v>
      </c>
      <c r="BD571" s="1071">
        <v>3.7999999999999999E-2</v>
      </c>
      <c r="BE571" s="1071">
        <v>5.6000000000000001E-2</v>
      </c>
      <c r="BF571" s="1072">
        <v>4</v>
      </c>
      <c r="BG571" s="1071">
        <v>3.5999999999999997E-2</v>
      </c>
      <c r="BH571" s="1071">
        <v>5.7000000000000002E-2</v>
      </c>
      <c r="BI571" s="1072">
        <v>4</v>
      </c>
      <c r="BJ571" s="1071">
        <v>4.2000000000000003E-2</v>
      </c>
      <c r="BK571" s="1071">
        <v>5.8999999999999997E-2</v>
      </c>
      <c r="BL571" s="1072">
        <v>4</v>
      </c>
      <c r="BM571" s="1071">
        <v>4.1000000000000002E-2</v>
      </c>
      <c r="BN571" s="1071">
        <v>6.3E-2</v>
      </c>
      <c r="BO571" s="1072">
        <v>4</v>
      </c>
      <c r="BP571" s="1071">
        <v>4.3999999999999997E-2</v>
      </c>
      <c r="BQ571" s="1071">
        <v>6.2E-2</v>
      </c>
      <c r="BR571" s="1072">
        <v>4</v>
      </c>
      <c r="BS571" s="1071">
        <v>4.5999999999999999E-2</v>
      </c>
      <c r="BT571" s="1071">
        <v>0.06</v>
      </c>
      <c r="BU571" s="1072">
        <v>4</v>
      </c>
      <c r="BV571" s="1071">
        <v>4.1000000000000002E-2</v>
      </c>
      <c r="BW571" s="1071">
        <v>5.8000000000000003E-2</v>
      </c>
      <c r="BX571" s="1072">
        <v>4</v>
      </c>
      <c r="BY571" s="1071">
        <v>3.7999999999999999E-2</v>
      </c>
      <c r="BZ571" s="1071">
        <v>5.8000000000000003E-2</v>
      </c>
      <c r="CA571" s="1072">
        <v>4</v>
      </c>
    </row>
    <row r="572" spans="1:79" ht="19.5" x14ac:dyDescent="0.3">
      <c r="A572" s="993"/>
      <c r="B572" s="1002"/>
      <c r="C572" s="939"/>
      <c r="D572" s="959" t="s">
        <v>384</v>
      </c>
      <c r="E572" s="937"/>
      <c r="F572" s="954"/>
      <c r="G572" s="988">
        <v>10</v>
      </c>
      <c r="H572" s="1071">
        <v>0</v>
      </c>
      <c r="I572" s="1071">
        <v>0</v>
      </c>
      <c r="J572" s="1072">
        <v>0</v>
      </c>
      <c r="K572" s="1071">
        <v>0</v>
      </c>
      <c r="L572" s="1071">
        <v>0</v>
      </c>
      <c r="M572" s="1072">
        <v>0</v>
      </c>
      <c r="N572" s="1071">
        <v>0</v>
      </c>
      <c r="O572" s="1071">
        <v>0</v>
      </c>
      <c r="P572" s="1072">
        <v>0</v>
      </c>
      <c r="Q572" s="1071">
        <v>0</v>
      </c>
      <c r="R572" s="1071">
        <v>0</v>
      </c>
      <c r="S572" s="1072">
        <v>0</v>
      </c>
      <c r="T572" s="1102"/>
      <c r="U572" s="1102"/>
      <c r="V572" s="1072">
        <v>0</v>
      </c>
      <c r="W572" s="1071">
        <v>0</v>
      </c>
      <c r="X572" s="1071">
        <v>0</v>
      </c>
      <c r="Y572" s="1072">
        <v>0</v>
      </c>
      <c r="Z572" s="1071">
        <v>0</v>
      </c>
      <c r="AA572" s="1071">
        <v>0</v>
      </c>
      <c r="AB572" s="1072">
        <v>0</v>
      </c>
      <c r="AC572" s="1071">
        <v>0</v>
      </c>
      <c r="AD572" s="1071">
        <v>0</v>
      </c>
      <c r="AE572" s="1072">
        <v>0</v>
      </c>
      <c r="AF572" s="1071">
        <v>4.2999999999999997E-2</v>
      </c>
      <c r="AG572" s="1071">
        <v>0.02</v>
      </c>
      <c r="AH572" s="1072">
        <v>3</v>
      </c>
      <c r="AI572" s="1071">
        <v>0</v>
      </c>
      <c r="AJ572" s="1071">
        <v>0</v>
      </c>
      <c r="AK572" s="1072">
        <v>0</v>
      </c>
      <c r="AL572" s="1102"/>
      <c r="AM572" s="1102"/>
      <c r="AN572" s="1072">
        <v>0</v>
      </c>
      <c r="AO572" s="1071">
        <v>0</v>
      </c>
      <c r="AP572" s="1071">
        <v>0</v>
      </c>
      <c r="AQ572" s="1072">
        <v>0</v>
      </c>
      <c r="AR572" s="1071">
        <v>0</v>
      </c>
      <c r="AS572" s="1071">
        <v>0</v>
      </c>
      <c r="AT572" s="1072">
        <v>0</v>
      </c>
      <c r="AU572" s="1071">
        <v>0</v>
      </c>
      <c r="AV572" s="1071">
        <v>0</v>
      </c>
      <c r="AW572" s="1072">
        <v>0</v>
      </c>
      <c r="AX572" s="1071">
        <v>0</v>
      </c>
      <c r="AY572" s="1071">
        <v>0</v>
      </c>
      <c r="AZ572" s="1072">
        <v>0</v>
      </c>
      <c r="BA572" s="1071">
        <v>0</v>
      </c>
      <c r="BB572" s="1071">
        <v>0</v>
      </c>
      <c r="BC572" s="1072">
        <v>0</v>
      </c>
      <c r="BD572" s="1071">
        <v>0</v>
      </c>
      <c r="BE572" s="1071">
        <v>0</v>
      </c>
      <c r="BF572" s="1072">
        <v>0</v>
      </c>
      <c r="BG572" s="1071">
        <v>0</v>
      </c>
      <c r="BH572" s="1071">
        <v>0</v>
      </c>
      <c r="BI572" s="1072">
        <v>0</v>
      </c>
      <c r="BJ572" s="1071">
        <v>0</v>
      </c>
      <c r="BK572" s="1071">
        <v>0</v>
      </c>
      <c r="BL572" s="1072">
        <v>0</v>
      </c>
      <c r="BM572" s="1071">
        <v>0</v>
      </c>
      <c r="BN572" s="1071">
        <v>0</v>
      </c>
      <c r="BO572" s="1072">
        <v>0</v>
      </c>
      <c r="BP572" s="1071">
        <v>0</v>
      </c>
      <c r="BQ572" s="1071">
        <v>0</v>
      </c>
      <c r="BR572" s="1072">
        <v>0</v>
      </c>
      <c r="BS572" s="1102"/>
      <c r="BT572" s="1102"/>
      <c r="BU572" s="1072">
        <v>0</v>
      </c>
      <c r="BV572" s="1071">
        <v>0</v>
      </c>
      <c r="BW572" s="1071">
        <v>0</v>
      </c>
      <c r="BX572" s="1072">
        <v>0</v>
      </c>
      <c r="BY572" s="1071">
        <v>0</v>
      </c>
      <c r="BZ572" s="1071">
        <v>0</v>
      </c>
      <c r="CA572" s="1072">
        <v>0</v>
      </c>
    </row>
    <row r="573" spans="1:79" ht="19.5" x14ac:dyDescent="0.3">
      <c r="A573" s="993"/>
      <c r="B573" s="1002"/>
      <c r="C573" s="939"/>
      <c r="D573" s="959" t="s">
        <v>359</v>
      </c>
      <c r="E573" s="937"/>
      <c r="F573" s="954"/>
      <c r="G573" s="988">
        <v>10</v>
      </c>
      <c r="H573" s="1102"/>
      <c r="I573" s="1102"/>
      <c r="J573" s="1072">
        <v>0</v>
      </c>
      <c r="K573" s="1102"/>
      <c r="L573" s="1102"/>
      <c r="M573" s="1072">
        <v>0</v>
      </c>
      <c r="N573" s="1102"/>
      <c r="O573" s="1102"/>
      <c r="P573" s="1072">
        <v>0</v>
      </c>
      <c r="Q573" s="1102"/>
      <c r="R573" s="1102"/>
      <c r="S573" s="1072">
        <v>0</v>
      </c>
      <c r="T573" s="1102"/>
      <c r="U573" s="1102"/>
      <c r="V573" s="1072">
        <v>0</v>
      </c>
      <c r="W573" s="1102"/>
      <c r="X573" s="1102"/>
      <c r="Y573" s="1072">
        <v>0</v>
      </c>
      <c r="Z573" s="1102"/>
      <c r="AA573" s="1102"/>
      <c r="AB573" s="1072">
        <v>0</v>
      </c>
      <c r="AC573" s="1102"/>
      <c r="AD573" s="1102"/>
      <c r="AE573" s="1072">
        <v>0</v>
      </c>
      <c r="AF573" s="1102"/>
      <c r="AG573" s="1102"/>
      <c r="AH573" s="1072">
        <v>0</v>
      </c>
      <c r="AI573" s="1102"/>
      <c r="AJ573" s="1102"/>
      <c r="AK573" s="1072">
        <v>0</v>
      </c>
      <c r="AL573" s="1102"/>
      <c r="AM573" s="1102"/>
      <c r="AN573" s="1072">
        <v>0</v>
      </c>
      <c r="AO573" s="1102"/>
      <c r="AP573" s="1102"/>
      <c r="AQ573" s="1072">
        <v>0</v>
      </c>
      <c r="AR573" s="1102"/>
      <c r="AS573" s="1102"/>
      <c r="AT573" s="1072">
        <v>0</v>
      </c>
      <c r="AU573" s="1102"/>
      <c r="AV573" s="1102"/>
      <c r="AW573" s="1072">
        <v>0</v>
      </c>
      <c r="AX573" s="1102"/>
      <c r="AY573" s="1102"/>
      <c r="AZ573" s="1072">
        <v>0</v>
      </c>
      <c r="BA573" s="1102"/>
      <c r="BB573" s="1102"/>
      <c r="BC573" s="1072">
        <v>0</v>
      </c>
      <c r="BD573" s="1102"/>
      <c r="BE573" s="1102"/>
      <c r="BF573" s="1072">
        <v>0</v>
      </c>
      <c r="BG573" s="1102"/>
      <c r="BH573" s="1102"/>
      <c r="BI573" s="1072">
        <v>0</v>
      </c>
      <c r="BJ573" s="1102"/>
      <c r="BK573" s="1102"/>
      <c r="BL573" s="1072">
        <v>0</v>
      </c>
      <c r="BM573" s="1102"/>
      <c r="BN573" s="1102"/>
      <c r="BO573" s="1072">
        <v>0</v>
      </c>
      <c r="BP573" s="1102"/>
      <c r="BQ573" s="1102"/>
      <c r="BR573" s="1072">
        <v>0</v>
      </c>
      <c r="BS573" s="1102"/>
      <c r="BT573" s="1102"/>
      <c r="BU573" s="1072">
        <v>0</v>
      </c>
      <c r="BV573" s="1102"/>
      <c r="BW573" s="1102"/>
      <c r="BX573" s="1072">
        <v>0</v>
      </c>
      <c r="BY573" s="1102"/>
      <c r="BZ573" s="1102"/>
      <c r="CA573" s="1072">
        <v>0</v>
      </c>
    </row>
    <row r="574" spans="1:79" ht="19.5" x14ac:dyDescent="0.3">
      <c r="A574" s="993"/>
      <c r="B574" s="1002"/>
      <c r="C574" s="939" t="s">
        <v>441</v>
      </c>
      <c r="D574" s="960" t="s">
        <v>251</v>
      </c>
      <c r="E574" s="937"/>
      <c r="F574" s="954"/>
      <c r="G574" s="988">
        <v>10</v>
      </c>
      <c r="H574" s="1102"/>
      <c r="I574" s="1102"/>
      <c r="J574" s="1072">
        <v>0</v>
      </c>
      <c r="K574" s="1102"/>
      <c r="L574" s="1102"/>
      <c r="M574" s="1072">
        <v>0</v>
      </c>
      <c r="N574" s="1102"/>
      <c r="O574" s="1102"/>
      <c r="P574" s="1072">
        <v>0</v>
      </c>
      <c r="Q574" s="1102"/>
      <c r="R574" s="1102"/>
      <c r="S574" s="1072">
        <v>0</v>
      </c>
      <c r="T574" s="1102"/>
      <c r="U574" s="1102"/>
      <c r="V574" s="1072">
        <v>0.1</v>
      </c>
      <c r="W574" s="1102"/>
      <c r="X574" s="1102"/>
      <c r="Y574" s="1072">
        <v>0</v>
      </c>
      <c r="Z574" s="1102"/>
      <c r="AA574" s="1102"/>
      <c r="AB574" s="1072">
        <v>0</v>
      </c>
      <c r="AC574" s="1102"/>
      <c r="AD574" s="1102"/>
      <c r="AE574" s="1072">
        <v>0</v>
      </c>
      <c r="AF574" s="1102"/>
      <c r="AG574" s="1102"/>
      <c r="AH574" s="1072">
        <v>0</v>
      </c>
      <c r="AI574" s="1102"/>
      <c r="AJ574" s="1102"/>
      <c r="AK574" s="1072">
        <v>0</v>
      </c>
      <c r="AL574" s="1102"/>
      <c r="AM574" s="1102"/>
      <c r="AN574" s="1072">
        <v>0.1</v>
      </c>
      <c r="AO574" s="1102"/>
      <c r="AP574" s="1102"/>
      <c r="AQ574" s="1072">
        <v>0</v>
      </c>
      <c r="AR574" s="1102"/>
      <c r="AS574" s="1102"/>
      <c r="AT574" s="1072">
        <v>0</v>
      </c>
      <c r="AU574" s="1102"/>
      <c r="AV574" s="1102"/>
      <c r="AW574" s="1072">
        <v>0</v>
      </c>
      <c r="AX574" s="1102"/>
      <c r="AY574" s="1102"/>
      <c r="AZ574" s="1072">
        <v>0</v>
      </c>
      <c r="BA574" s="1102"/>
      <c r="BB574" s="1102"/>
      <c r="BC574" s="1072">
        <v>0</v>
      </c>
      <c r="BD574" s="1102"/>
      <c r="BE574" s="1102"/>
      <c r="BF574" s="1072">
        <v>0</v>
      </c>
      <c r="BG574" s="1102"/>
      <c r="BH574" s="1102"/>
      <c r="BI574" s="1072">
        <v>0</v>
      </c>
      <c r="BJ574" s="1102"/>
      <c r="BK574" s="1102"/>
      <c r="BL574" s="1072">
        <v>0</v>
      </c>
      <c r="BM574" s="1102"/>
      <c r="BN574" s="1102"/>
      <c r="BO574" s="1072">
        <v>0</v>
      </c>
      <c r="BP574" s="1102"/>
      <c r="BQ574" s="1102"/>
      <c r="BR574" s="1072">
        <v>0</v>
      </c>
      <c r="BS574" s="1102"/>
      <c r="BT574" s="1102"/>
      <c r="BU574" s="1072">
        <v>0.1</v>
      </c>
      <c r="BV574" s="1102"/>
      <c r="BW574" s="1102"/>
      <c r="BX574" s="1072">
        <v>0</v>
      </c>
      <c r="BY574" s="1102"/>
      <c r="BZ574" s="1102"/>
      <c r="CA574" s="1072">
        <v>0</v>
      </c>
    </row>
    <row r="575" spans="1:79" ht="19.5" x14ac:dyDescent="0.3">
      <c r="A575" s="1068"/>
      <c r="B575" s="1066"/>
      <c r="C575" s="939"/>
      <c r="D575" s="977" t="s">
        <v>17</v>
      </c>
      <c r="E575" s="937"/>
      <c r="F575" s="954"/>
      <c r="G575" s="988">
        <v>10</v>
      </c>
      <c r="H575" s="1071">
        <v>3.5000000000000003E-2</v>
      </c>
      <c r="I575" s="1071">
        <v>3.2000000000000001E-2</v>
      </c>
      <c r="J575" s="1072">
        <v>3</v>
      </c>
      <c r="K575" s="1071">
        <v>3.3000000000000002E-2</v>
      </c>
      <c r="L575" s="1071">
        <v>3.3000000000000002E-2</v>
      </c>
      <c r="M575" s="1072">
        <v>3</v>
      </c>
      <c r="N575" s="1071">
        <v>3.4000000000000002E-2</v>
      </c>
      <c r="O575" s="1071">
        <v>3.5000000000000003E-2</v>
      </c>
      <c r="P575" s="1072">
        <v>3</v>
      </c>
      <c r="Q575" s="1071">
        <v>3.3000000000000002E-2</v>
      </c>
      <c r="R575" s="1071">
        <v>3.4000000000000002E-2</v>
      </c>
      <c r="S575" s="1072">
        <v>3</v>
      </c>
      <c r="T575" s="1071">
        <v>3.1E-2</v>
      </c>
      <c r="U575" s="1071">
        <v>3.4000000000000002E-2</v>
      </c>
      <c r="V575" s="1072">
        <v>3</v>
      </c>
      <c r="W575" s="1071">
        <v>3.2500000000000001E-2</v>
      </c>
      <c r="X575" s="1071">
        <v>3.5000000000000003E-2</v>
      </c>
      <c r="Y575" s="1072">
        <v>3</v>
      </c>
      <c r="Z575" s="1071">
        <v>2.7E-2</v>
      </c>
      <c r="AA575" s="1071">
        <v>2.9000000000000001E-2</v>
      </c>
      <c r="AB575" s="1072">
        <v>2</v>
      </c>
      <c r="AC575" s="1071">
        <v>3.1E-2</v>
      </c>
      <c r="AD575" s="1071">
        <v>2.7E-2</v>
      </c>
      <c r="AE575" s="1072">
        <v>2</v>
      </c>
      <c r="AF575" s="1071">
        <v>3.6999999999999998E-2</v>
      </c>
      <c r="AG575" s="1071">
        <v>3.2000000000000001E-2</v>
      </c>
      <c r="AH575" s="1072">
        <v>3</v>
      </c>
      <c r="AI575" s="1071">
        <v>3.6999999999999998E-2</v>
      </c>
      <c r="AJ575" s="1071">
        <v>0.03</v>
      </c>
      <c r="AK575" s="1072">
        <v>3</v>
      </c>
      <c r="AL575" s="1071">
        <v>3.5999999999999997E-2</v>
      </c>
      <c r="AM575" s="1071">
        <v>2.9000000000000001E-2</v>
      </c>
      <c r="AN575" s="1072">
        <v>3</v>
      </c>
      <c r="AO575" s="1071">
        <v>3.6999999999999998E-2</v>
      </c>
      <c r="AP575" s="1071">
        <v>2.9000000000000001E-2</v>
      </c>
      <c r="AQ575" s="1072">
        <v>3</v>
      </c>
      <c r="AR575" s="1071">
        <v>3.5999999999999997E-2</v>
      </c>
      <c r="AS575" s="1071">
        <v>0.03</v>
      </c>
      <c r="AT575" s="1072">
        <v>3</v>
      </c>
      <c r="AU575" s="1071">
        <v>3.5000000000000003E-2</v>
      </c>
      <c r="AV575" s="1071">
        <v>0.03</v>
      </c>
      <c r="AW575" s="1072">
        <v>3</v>
      </c>
      <c r="AX575" s="1071">
        <v>3.7999999999999999E-2</v>
      </c>
      <c r="AY575" s="1071">
        <v>0.03</v>
      </c>
      <c r="AZ575" s="1072">
        <v>3</v>
      </c>
      <c r="BA575" s="1071">
        <v>3.6999999999999998E-2</v>
      </c>
      <c r="BB575" s="1071">
        <v>3.1E-2</v>
      </c>
      <c r="BC575" s="1072">
        <v>3</v>
      </c>
      <c r="BD575" s="1071">
        <v>3.7499999999999999E-2</v>
      </c>
      <c r="BE575" s="1071">
        <v>3.1E-2</v>
      </c>
      <c r="BF575" s="1072">
        <v>3</v>
      </c>
      <c r="BG575" s="1071">
        <v>3.6999999999999998E-2</v>
      </c>
      <c r="BH575" s="1071">
        <v>3.2000000000000001E-2</v>
      </c>
      <c r="BI575" s="1072">
        <v>3</v>
      </c>
      <c r="BJ575" s="1071">
        <v>3.9E-2</v>
      </c>
      <c r="BK575" s="1071">
        <v>3.5999999999999997E-2</v>
      </c>
      <c r="BL575" s="1072">
        <v>3</v>
      </c>
      <c r="BM575" s="1071">
        <v>4.7E-2</v>
      </c>
      <c r="BN575" s="1071">
        <v>3.5000000000000003E-2</v>
      </c>
      <c r="BO575" s="1072">
        <v>3</v>
      </c>
      <c r="BP575" s="1071">
        <v>4.9000000000000002E-2</v>
      </c>
      <c r="BQ575" s="1071">
        <v>3.5000000000000003E-2</v>
      </c>
      <c r="BR575" s="1072">
        <v>3</v>
      </c>
      <c r="BS575" s="1071">
        <v>4.2999999999999997E-2</v>
      </c>
      <c r="BT575" s="1071">
        <v>3.2000000000000001E-2</v>
      </c>
      <c r="BU575" s="1072">
        <v>3</v>
      </c>
      <c r="BV575" s="1071">
        <v>4.1000000000000002E-2</v>
      </c>
      <c r="BW575" s="1071">
        <v>3.2000000000000001E-2</v>
      </c>
      <c r="BX575" s="1072">
        <v>3</v>
      </c>
      <c r="BY575" s="1071">
        <v>4.2000000000000003E-2</v>
      </c>
      <c r="BZ575" s="1071">
        <v>3.2000000000000001E-2</v>
      </c>
      <c r="CA575" s="1072">
        <v>3</v>
      </c>
    </row>
    <row r="576" spans="1:79" ht="19.5" x14ac:dyDescent="0.3">
      <c r="A576" s="993"/>
      <c r="B576" s="1002"/>
      <c r="C576" s="939"/>
      <c r="D576" s="977" t="s">
        <v>21</v>
      </c>
      <c r="E576" s="937"/>
      <c r="F576" s="954"/>
      <c r="G576" s="988">
        <v>10</v>
      </c>
      <c r="H576" s="1071">
        <v>2E-3</v>
      </c>
      <c r="I576" s="1071">
        <v>3.0000000000000001E-3</v>
      </c>
      <c r="J576" s="1072">
        <v>0</v>
      </c>
      <c r="K576" s="1071">
        <v>2E-3</v>
      </c>
      <c r="L576" s="1071">
        <v>4.0000000000000001E-3</v>
      </c>
      <c r="M576" s="1072">
        <v>0</v>
      </c>
      <c r="N576" s="1071">
        <v>2E-3</v>
      </c>
      <c r="O576" s="1071">
        <v>4.0000000000000001E-3</v>
      </c>
      <c r="P576" s="1072">
        <v>0</v>
      </c>
      <c r="Q576" s="1071">
        <v>2.5000000000000001E-3</v>
      </c>
      <c r="R576" s="1071">
        <v>4.0000000000000001E-3</v>
      </c>
      <c r="S576" s="1072">
        <v>0</v>
      </c>
      <c r="T576" s="1071">
        <v>2E-3</v>
      </c>
      <c r="U576" s="1071">
        <v>4.0000000000000001E-3</v>
      </c>
      <c r="V576" s="1072">
        <v>0</v>
      </c>
      <c r="W576" s="1071">
        <v>2.5000000000000001E-3</v>
      </c>
      <c r="X576" s="1071">
        <v>4.0000000000000001E-3</v>
      </c>
      <c r="Y576" s="1072">
        <v>0</v>
      </c>
      <c r="Z576" s="1071">
        <v>2E-3</v>
      </c>
      <c r="AA576" s="1071">
        <v>3.0000000000000001E-3</v>
      </c>
      <c r="AB576" s="1072">
        <v>0</v>
      </c>
      <c r="AC576" s="1071">
        <v>3.0000000000000001E-3</v>
      </c>
      <c r="AD576" s="1071">
        <v>2.5000000000000001E-3</v>
      </c>
      <c r="AE576" s="1072">
        <v>0</v>
      </c>
      <c r="AF576" s="1071">
        <v>3.0000000000000001E-3</v>
      </c>
      <c r="AG576" s="1071">
        <v>3.0000000000000001E-3</v>
      </c>
      <c r="AH576" s="1072">
        <v>0</v>
      </c>
      <c r="AI576" s="1071">
        <v>2E-3</v>
      </c>
      <c r="AJ576" s="1071">
        <v>3.0000000000000001E-3</v>
      </c>
      <c r="AK576" s="1072">
        <v>0</v>
      </c>
      <c r="AL576" s="1071">
        <v>2E-3</v>
      </c>
      <c r="AM576" s="1071">
        <v>3.0000000000000001E-3</v>
      </c>
      <c r="AN576" s="1072">
        <v>0</v>
      </c>
      <c r="AO576" s="1071">
        <v>2E-3</v>
      </c>
      <c r="AP576" s="1071">
        <v>3.0000000000000001E-3</v>
      </c>
      <c r="AQ576" s="1072">
        <v>0</v>
      </c>
      <c r="AR576" s="1071">
        <v>2E-3</v>
      </c>
      <c r="AS576" s="1071">
        <v>3.0000000000000001E-3</v>
      </c>
      <c r="AT576" s="1072">
        <v>0</v>
      </c>
      <c r="AU576" s="1071">
        <v>2E-3</v>
      </c>
      <c r="AV576" s="1071">
        <v>3.0000000000000001E-3</v>
      </c>
      <c r="AW576" s="1072">
        <v>0</v>
      </c>
      <c r="AX576" s="1071">
        <v>2E-3</v>
      </c>
      <c r="AY576" s="1071">
        <v>3.0000000000000001E-3</v>
      </c>
      <c r="AZ576" s="1072">
        <v>0</v>
      </c>
      <c r="BA576" s="1071">
        <v>2E-3</v>
      </c>
      <c r="BB576" s="1071">
        <v>3.0000000000000001E-3</v>
      </c>
      <c r="BC576" s="1072">
        <v>0</v>
      </c>
      <c r="BD576" s="1071">
        <v>3.0000000000000001E-3</v>
      </c>
      <c r="BE576" s="1071">
        <v>3.0000000000000001E-3</v>
      </c>
      <c r="BF576" s="1072">
        <v>0</v>
      </c>
      <c r="BG576" s="1071">
        <v>4.0000000000000001E-3</v>
      </c>
      <c r="BH576" s="1071">
        <v>3.0000000000000001E-3</v>
      </c>
      <c r="BI576" s="1072">
        <v>0</v>
      </c>
      <c r="BJ576" s="1071">
        <v>2E-3</v>
      </c>
      <c r="BK576" s="1071">
        <v>3.0000000000000001E-3</v>
      </c>
      <c r="BL576" s="1072">
        <v>0</v>
      </c>
      <c r="BM576" s="1071">
        <v>2E-3</v>
      </c>
      <c r="BN576" s="1071">
        <v>3.0000000000000001E-3</v>
      </c>
      <c r="BO576" s="1072">
        <v>0</v>
      </c>
      <c r="BP576" s="1071">
        <v>2E-3</v>
      </c>
      <c r="BQ576" s="1071">
        <v>3.0000000000000001E-3</v>
      </c>
      <c r="BR576" s="1072">
        <v>0</v>
      </c>
      <c r="BS576" s="1071">
        <v>2E-3</v>
      </c>
      <c r="BT576" s="1071">
        <v>3.0000000000000001E-3</v>
      </c>
      <c r="BU576" s="1072">
        <v>0</v>
      </c>
      <c r="BV576" s="1071">
        <v>2E-3</v>
      </c>
      <c r="BW576" s="1071">
        <v>3.0000000000000001E-3</v>
      </c>
      <c r="BX576" s="1072">
        <v>0</v>
      </c>
      <c r="BY576" s="1071">
        <v>2E-3</v>
      </c>
      <c r="BZ576" s="1071">
        <v>3.0000000000000001E-3</v>
      </c>
      <c r="CA576" s="1072">
        <v>0</v>
      </c>
    </row>
    <row r="577" spans="1:79" ht="19.5" x14ac:dyDescent="0.3">
      <c r="A577" s="993"/>
      <c r="B577" s="1002"/>
      <c r="C577" s="939"/>
      <c r="D577" s="977" t="s">
        <v>22</v>
      </c>
      <c r="E577" s="937"/>
      <c r="F577" s="954"/>
      <c r="G577" s="988">
        <v>10</v>
      </c>
      <c r="H577" s="1071">
        <v>0.03</v>
      </c>
      <c r="I577" s="1071">
        <v>1.9E-2</v>
      </c>
      <c r="J577" s="1072">
        <v>2</v>
      </c>
      <c r="K577" s="1071">
        <v>2.8000000000000001E-2</v>
      </c>
      <c r="L577" s="1071">
        <v>1.9E-2</v>
      </c>
      <c r="M577" s="1072">
        <v>2</v>
      </c>
      <c r="N577" s="1071">
        <v>2.7E-2</v>
      </c>
      <c r="O577" s="1071">
        <v>1.9E-2</v>
      </c>
      <c r="P577" s="1072">
        <v>2</v>
      </c>
      <c r="Q577" s="1071">
        <v>2.5999999999999999E-2</v>
      </c>
      <c r="R577" s="1071">
        <v>1.9E-2</v>
      </c>
      <c r="S577" s="1072">
        <v>2</v>
      </c>
      <c r="T577" s="1071">
        <v>2.3E-2</v>
      </c>
      <c r="U577" s="1071">
        <v>0.02</v>
      </c>
      <c r="V577" s="1072">
        <v>2</v>
      </c>
      <c r="W577" s="1071">
        <v>2.5999999999999999E-2</v>
      </c>
      <c r="X577" s="1071">
        <v>0.02</v>
      </c>
      <c r="Y577" s="1072">
        <v>2</v>
      </c>
      <c r="Z577" s="1071">
        <v>2.9000000000000001E-2</v>
      </c>
      <c r="AA577" s="1071">
        <v>1.7999999999999999E-2</v>
      </c>
      <c r="AB577" s="1072">
        <v>2</v>
      </c>
      <c r="AC577" s="1071">
        <v>4.2000000000000003E-2</v>
      </c>
      <c r="AD577" s="1071">
        <v>1.7999999999999999E-2</v>
      </c>
      <c r="AE577" s="1072">
        <v>3</v>
      </c>
      <c r="AF577" s="1071">
        <v>4.2999999999999997E-2</v>
      </c>
      <c r="AG577" s="1071">
        <v>0.02</v>
      </c>
      <c r="AH577" s="1072">
        <v>3</v>
      </c>
      <c r="AI577" s="1071">
        <v>5.0999999999999997E-2</v>
      </c>
      <c r="AJ577" s="1071">
        <v>2.1000000000000001E-2</v>
      </c>
      <c r="AK577" s="1072">
        <v>3</v>
      </c>
      <c r="AL577" s="1071">
        <v>5.1999999999999998E-2</v>
      </c>
      <c r="AM577" s="1071">
        <v>2.1999999999999999E-2</v>
      </c>
      <c r="AN577" s="1072">
        <v>3</v>
      </c>
      <c r="AO577" s="1071">
        <v>4.5999999999999999E-2</v>
      </c>
      <c r="AP577" s="1071">
        <v>2.1999999999999999E-2</v>
      </c>
      <c r="AQ577" s="1072">
        <v>3</v>
      </c>
      <c r="AR577" s="1071">
        <v>4.5999999999999999E-2</v>
      </c>
      <c r="AS577" s="1071">
        <v>2.1999999999999999E-2</v>
      </c>
      <c r="AT577" s="1072">
        <v>3</v>
      </c>
      <c r="AU577" s="1071">
        <v>3.6999999999999998E-2</v>
      </c>
      <c r="AV577" s="1071">
        <v>0.02</v>
      </c>
      <c r="AW577" s="1072">
        <v>2</v>
      </c>
      <c r="AX577" s="1071">
        <v>3.9E-2</v>
      </c>
      <c r="AY577" s="1071">
        <v>2.1000000000000001E-2</v>
      </c>
      <c r="AZ577" s="1072">
        <v>2</v>
      </c>
      <c r="BA577" s="1071">
        <v>3.5000000000000003E-2</v>
      </c>
      <c r="BB577" s="1071">
        <v>2.1000000000000001E-2</v>
      </c>
      <c r="BC577" s="1072">
        <v>2</v>
      </c>
      <c r="BD577" s="1071">
        <v>3.5999999999999997E-2</v>
      </c>
      <c r="BE577" s="1071">
        <v>2.1999999999999999E-2</v>
      </c>
      <c r="BF577" s="1072">
        <v>2</v>
      </c>
      <c r="BG577" s="1071">
        <v>4.1000000000000002E-2</v>
      </c>
      <c r="BH577" s="1071">
        <v>2.1999999999999999E-2</v>
      </c>
      <c r="BI577" s="1072">
        <v>3</v>
      </c>
      <c r="BJ577" s="1071">
        <v>3.5999999999999997E-2</v>
      </c>
      <c r="BK577" s="1071">
        <v>2.4E-2</v>
      </c>
      <c r="BL577" s="1072">
        <v>2</v>
      </c>
      <c r="BM577" s="1071">
        <v>3.5999999999999997E-2</v>
      </c>
      <c r="BN577" s="1071">
        <v>2.5999999999999999E-2</v>
      </c>
      <c r="BO577" s="1072">
        <v>2</v>
      </c>
      <c r="BP577" s="1071">
        <v>3.5999999999999997E-2</v>
      </c>
      <c r="BQ577" s="1071">
        <v>2.4E-2</v>
      </c>
      <c r="BR577" s="1072">
        <v>2</v>
      </c>
      <c r="BS577" s="1071">
        <v>3.5000000000000003E-2</v>
      </c>
      <c r="BT577" s="1071">
        <v>2.1000000000000001E-2</v>
      </c>
      <c r="BU577" s="1072">
        <v>2</v>
      </c>
      <c r="BV577" s="1071">
        <v>3.5999999999999997E-2</v>
      </c>
      <c r="BW577" s="1071">
        <v>0.02</v>
      </c>
      <c r="BX577" s="1072">
        <v>2</v>
      </c>
      <c r="BY577" s="1071">
        <v>3.4000000000000002E-2</v>
      </c>
      <c r="BZ577" s="1071">
        <v>1.9E-2</v>
      </c>
      <c r="CA577" s="1072">
        <v>2</v>
      </c>
    </row>
    <row r="578" spans="1:79" ht="20.25" thickBot="1" x14ac:dyDescent="0.35">
      <c r="A578" s="996"/>
      <c r="B578" s="1003"/>
      <c r="C578" s="997"/>
      <c r="D578" s="977" t="s">
        <v>359</v>
      </c>
      <c r="E578" s="949"/>
      <c r="F578" s="999"/>
      <c r="G578" s="1000">
        <v>10</v>
      </c>
      <c r="H578" s="1079"/>
      <c r="I578" s="1079"/>
      <c r="J578" s="1072">
        <v>0</v>
      </c>
      <c r="K578" s="1079"/>
      <c r="L578" s="1079"/>
      <c r="M578" s="1072">
        <v>0</v>
      </c>
      <c r="N578" s="1079"/>
      <c r="O578" s="1079"/>
      <c r="P578" s="1072">
        <v>0</v>
      </c>
      <c r="Q578" s="1079"/>
      <c r="R578" s="1079"/>
      <c r="S578" s="1072">
        <v>0</v>
      </c>
      <c r="T578" s="1079"/>
      <c r="U578" s="1079"/>
      <c r="V578" s="1072">
        <v>0</v>
      </c>
      <c r="W578" s="1079"/>
      <c r="X578" s="1079"/>
      <c r="Y578" s="1072">
        <v>0</v>
      </c>
      <c r="Z578" s="1079"/>
      <c r="AA578" s="1079"/>
      <c r="AB578" s="1072">
        <v>0</v>
      </c>
      <c r="AC578" s="1079"/>
      <c r="AD578" s="1079"/>
      <c r="AE578" s="1072">
        <v>0</v>
      </c>
      <c r="AF578" s="1079"/>
      <c r="AG578" s="1079"/>
      <c r="AH578" s="1072">
        <v>0</v>
      </c>
      <c r="AI578" s="1079"/>
      <c r="AJ578" s="1079"/>
      <c r="AK578" s="1072">
        <v>0</v>
      </c>
      <c r="AL578" s="1079"/>
      <c r="AM578" s="1079"/>
      <c r="AN578" s="1072">
        <v>0</v>
      </c>
      <c r="AO578" s="1079"/>
      <c r="AP578" s="1079"/>
      <c r="AQ578" s="1072">
        <v>0</v>
      </c>
      <c r="AR578" s="1079"/>
      <c r="AS578" s="1079"/>
      <c r="AT578" s="1072">
        <v>0</v>
      </c>
      <c r="AU578" s="1079"/>
      <c r="AV578" s="1079"/>
      <c r="AW578" s="1072">
        <v>0</v>
      </c>
      <c r="AX578" s="1079"/>
      <c r="AY578" s="1079"/>
      <c r="AZ578" s="1072">
        <v>0</v>
      </c>
      <c r="BA578" s="1079"/>
      <c r="BB578" s="1079"/>
      <c r="BC578" s="1072">
        <v>0</v>
      </c>
      <c r="BD578" s="1079"/>
      <c r="BE578" s="1079"/>
      <c r="BF578" s="1072">
        <v>0</v>
      </c>
      <c r="BG578" s="1079"/>
      <c r="BH578" s="1079"/>
      <c r="BI578" s="1072">
        <v>0</v>
      </c>
      <c r="BJ578" s="1079"/>
      <c r="BK578" s="1079"/>
      <c r="BL578" s="1072">
        <v>0</v>
      </c>
      <c r="BM578" s="1079"/>
      <c r="BN578" s="1079"/>
      <c r="BO578" s="1072">
        <v>0</v>
      </c>
      <c r="BP578" s="1079"/>
      <c r="BQ578" s="1079"/>
      <c r="BR578" s="1072">
        <v>0</v>
      </c>
      <c r="BS578" s="1079"/>
      <c r="BT578" s="1079"/>
      <c r="BU578" s="1072">
        <v>0</v>
      </c>
      <c r="BV578" s="1079"/>
      <c r="BW578" s="1079"/>
      <c r="BX578" s="1072">
        <v>0</v>
      </c>
      <c r="BY578" s="1079"/>
      <c r="BZ578" s="1079"/>
      <c r="CA578" s="1072">
        <v>0</v>
      </c>
    </row>
    <row r="579" spans="1:79" s="930" customFormat="1" ht="19.5" thickBot="1" x14ac:dyDescent="0.35">
      <c r="A579" s="992"/>
      <c r="B579" s="1018">
        <v>21</v>
      </c>
      <c r="C579" s="971" t="s">
        <v>462</v>
      </c>
      <c r="D579" s="950"/>
      <c r="E579" s="951"/>
      <c r="H579" s="1075"/>
      <c r="I579" s="1075"/>
      <c r="J579" s="1075"/>
      <c r="K579" s="1075"/>
      <c r="L579" s="1075"/>
      <c r="M579" s="1075"/>
      <c r="N579" s="1075"/>
      <c r="O579" s="1075"/>
      <c r="P579" s="1075"/>
      <c r="Q579" s="1075"/>
      <c r="R579" s="1075"/>
      <c r="S579" s="1075"/>
      <c r="T579" s="1075"/>
      <c r="U579" s="1075"/>
      <c r="V579" s="1075"/>
      <c r="W579" s="1075"/>
      <c r="X579" s="1075"/>
      <c r="Y579" s="1075"/>
      <c r="Z579" s="1075"/>
      <c r="AA579" s="1075"/>
      <c r="AB579" s="1075"/>
      <c r="AC579" s="1075"/>
      <c r="AD579" s="1075"/>
      <c r="AE579" s="1075"/>
      <c r="AF579" s="1075"/>
      <c r="AG579" s="1075"/>
      <c r="AH579" s="1075"/>
      <c r="AI579" s="1075"/>
      <c r="AJ579" s="1075"/>
      <c r="AK579" s="1075"/>
      <c r="AL579" s="1075"/>
      <c r="AM579" s="1075"/>
      <c r="AN579" s="1075"/>
      <c r="AO579" s="1075"/>
      <c r="AP579" s="1075"/>
      <c r="AQ579" s="1075"/>
      <c r="AR579" s="1075"/>
      <c r="AS579" s="1075"/>
      <c r="AT579" s="1075"/>
      <c r="AU579" s="1075"/>
      <c r="AV579" s="1075"/>
      <c r="AW579" s="1075"/>
      <c r="AX579" s="1075"/>
      <c r="AY579" s="1075"/>
      <c r="AZ579" s="1075"/>
      <c r="BA579" s="1075"/>
      <c r="BB579" s="1075"/>
      <c r="BC579" s="1075"/>
      <c r="BD579" s="1075"/>
      <c r="BE579" s="1075"/>
      <c r="BF579" s="1075"/>
      <c r="BG579" s="1075"/>
      <c r="BH579" s="1075"/>
      <c r="BI579" s="1075"/>
      <c r="BJ579" s="1075"/>
      <c r="BK579" s="1075"/>
      <c r="BL579" s="1075"/>
      <c r="BM579" s="1075"/>
      <c r="BN579" s="1075"/>
      <c r="BO579" s="1075"/>
      <c r="BP579" s="1075"/>
      <c r="BQ579" s="1075"/>
      <c r="BR579" s="1075"/>
      <c r="BS579" s="1075"/>
      <c r="BT579" s="1075"/>
      <c r="BU579" s="1075"/>
      <c r="BV579" s="1075"/>
      <c r="BW579" s="1075"/>
      <c r="BX579" s="1075"/>
      <c r="BY579" s="1075"/>
      <c r="BZ579" s="1075"/>
      <c r="CA579" s="1075"/>
    </row>
    <row r="580" spans="1:79" s="122" customFormat="1" ht="19.5" customHeight="1" x14ac:dyDescent="0.3">
      <c r="A580" s="1004"/>
      <c r="B580" s="1001"/>
      <c r="C580" s="1005"/>
      <c r="D580" s="1006" t="s">
        <v>6</v>
      </c>
      <c r="E580" s="948"/>
      <c r="F580" s="1013" t="s">
        <v>434</v>
      </c>
      <c r="G580" s="1015">
        <v>35</v>
      </c>
      <c r="H580" s="1102">
        <v>4.8742750000000001E-2</v>
      </c>
      <c r="I580" s="1102">
        <v>2.6516056E-2</v>
      </c>
      <c r="J580" s="1072">
        <v>0.92</v>
      </c>
      <c r="K580" s="1102">
        <v>4.8742750000000001E-2</v>
      </c>
      <c r="L580" s="1102">
        <v>2.6516056E-2</v>
      </c>
      <c r="M580" s="1072">
        <v>0.92</v>
      </c>
      <c r="N580" s="1102">
        <v>4.8742750000000001E-2</v>
      </c>
      <c r="O580" s="1102">
        <v>2.6516056E-2</v>
      </c>
      <c r="P580" s="1072">
        <v>0.92</v>
      </c>
      <c r="Q580" s="1102">
        <v>4.8742750000000001E-2</v>
      </c>
      <c r="R580" s="1102">
        <v>2.6516056E-2</v>
      </c>
      <c r="S580" s="1072">
        <v>0.92</v>
      </c>
      <c r="T580" s="1102">
        <v>4.8742750000000001E-2</v>
      </c>
      <c r="U580" s="1102">
        <v>2.6516056E-2</v>
      </c>
      <c r="V580" s="1072">
        <v>0.92</v>
      </c>
      <c r="W580" s="1102">
        <v>4.8742750000000001E-2</v>
      </c>
      <c r="X580" s="1102">
        <v>2.6516056E-2</v>
      </c>
      <c r="Y580" s="1072">
        <v>0.92</v>
      </c>
      <c r="Z580" s="1102">
        <v>4.8742750000000001E-2</v>
      </c>
      <c r="AA580" s="1102">
        <v>2.6516056E-2</v>
      </c>
      <c r="AB580" s="1072">
        <v>0.92</v>
      </c>
      <c r="AC580" s="1102">
        <v>4.8742750000000001E-2</v>
      </c>
      <c r="AD580" s="1102">
        <v>2.6516056E-2</v>
      </c>
      <c r="AE580" s="1072">
        <v>0.92</v>
      </c>
      <c r="AF580" s="1102">
        <v>4.8742750000000001E-2</v>
      </c>
      <c r="AG580" s="1102">
        <v>2.6516056E-2</v>
      </c>
      <c r="AH580" s="1072">
        <v>0.92</v>
      </c>
      <c r="AI580" s="1102">
        <v>4.8742750000000001E-2</v>
      </c>
      <c r="AJ580" s="1102">
        <v>2.6516056E-2</v>
      </c>
      <c r="AK580" s="1072">
        <v>0.92</v>
      </c>
      <c r="AL580" s="1102">
        <v>4.8742750000000001E-2</v>
      </c>
      <c r="AM580" s="1102">
        <v>2.6516056E-2</v>
      </c>
      <c r="AN580" s="1072">
        <v>0.92</v>
      </c>
      <c r="AO580" s="1102">
        <v>4.8742750000000001E-2</v>
      </c>
      <c r="AP580" s="1102">
        <v>2.6516056E-2</v>
      </c>
      <c r="AQ580" s="1072">
        <v>0.92</v>
      </c>
      <c r="AR580" s="1102">
        <v>4.8742750000000001E-2</v>
      </c>
      <c r="AS580" s="1102">
        <v>2.6516056E-2</v>
      </c>
      <c r="AT580" s="1072">
        <v>0.92</v>
      </c>
      <c r="AU580" s="1102">
        <v>6.3577499999999995E-2</v>
      </c>
      <c r="AV580" s="1102">
        <v>3.4586159999999998E-2</v>
      </c>
      <c r="AW580" s="1072">
        <v>1.2</v>
      </c>
      <c r="AX580" s="1102">
        <v>6.3577499999999995E-2</v>
      </c>
      <c r="AY580" s="1102">
        <v>3.4586159999999998E-2</v>
      </c>
      <c r="AZ580" s="1072">
        <v>1.2</v>
      </c>
      <c r="BA580" s="1102">
        <v>6.3577499999999995E-2</v>
      </c>
      <c r="BB580" s="1102">
        <v>3.4586159999999998E-2</v>
      </c>
      <c r="BC580" s="1072">
        <v>1.2</v>
      </c>
      <c r="BD580" s="1102">
        <v>6.3577499999999995E-2</v>
      </c>
      <c r="BE580" s="1102">
        <v>3.4586159999999998E-2</v>
      </c>
      <c r="BF580" s="1072">
        <v>1.2</v>
      </c>
      <c r="BG580" s="1102">
        <v>6.3577499999999995E-2</v>
      </c>
      <c r="BH580" s="1102">
        <v>3.4586159999999998E-2</v>
      </c>
      <c r="BI580" s="1072">
        <v>1.2</v>
      </c>
      <c r="BJ580" s="1102">
        <v>6.3577499999999995E-2</v>
      </c>
      <c r="BK580" s="1102">
        <v>3.4586159999999998E-2</v>
      </c>
      <c r="BL580" s="1072">
        <v>1.2</v>
      </c>
      <c r="BM580" s="1102">
        <v>6.3577499999999995E-2</v>
      </c>
      <c r="BN580" s="1102">
        <v>3.4586159999999998E-2</v>
      </c>
      <c r="BO580" s="1072">
        <v>1.2</v>
      </c>
      <c r="BP580" s="1102">
        <v>6.3577499999999995E-2</v>
      </c>
      <c r="BQ580" s="1102">
        <v>3.4586159999999998E-2</v>
      </c>
      <c r="BR580" s="1072">
        <v>1.2</v>
      </c>
      <c r="BS580" s="1102">
        <v>6.3577499999999995E-2</v>
      </c>
      <c r="BT580" s="1102">
        <v>3.4586159999999998E-2</v>
      </c>
      <c r="BU580" s="1072">
        <v>1.2</v>
      </c>
      <c r="BV580" s="1102">
        <v>6.3577499999999995E-2</v>
      </c>
      <c r="BW580" s="1102">
        <v>3.4586159999999998E-2</v>
      </c>
      <c r="BX580" s="1072">
        <v>1.2</v>
      </c>
      <c r="BY580" s="1102">
        <v>6.3577499999999995E-2</v>
      </c>
      <c r="BZ580" s="1102">
        <v>3.4586159999999998E-2</v>
      </c>
      <c r="CA580" s="1072">
        <v>1.2</v>
      </c>
    </row>
    <row r="581" spans="1:79" s="122" customFormat="1" ht="19.5" x14ac:dyDescent="0.3">
      <c r="A581" s="993"/>
      <c r="B581" s="1002"/>
      <c r="C581" s="932"/>
      <c r="D581" s="1007"/>
      <c r="E581" s="937"/>
      <c r="F581" s="954" t="s">
        <v>436</v>
      </c>
      <c r="G581" s="988">
        <v>10</v>
      </c>
      <c r="H581" s="1071">
        <v>4.2000000000000003E-2</v>
      </c>
      <c r="I581" s="1082">
        <v>3.3000000000000002E-2</v>
      </c>
      <c r="J581" s="1072">
        <v>3</v>
      </c>
      <c r="K581" s="1071">
        <v>4.2000000000000003E-2</v>
      </c>
      <c r="L581" s="1082">
        <v>3.4000000000000002E-2</v>
      </c>
      <c r="M581" s="1072">
        <v>3</v>
      </c>
      <c r="N581" s="1071">
        <v>0.04</v>
      </c>
      <c r="O581" s="1082">
        <v>3.4000000000000002E-2</v>
      </c>
      <c r="P581" s="1072">
        <v>3</v>
      </c>
      <c r="Q581" s="1071">
        <v>3.9E-2</v>
      </c>
      <c r="R581" s="1082">
        <v>3.4000000000000002E-2</v>
      </c>
      <c r="S581" s="1072">
        <v>3</v>
      </c>
      <c r="T581" s="1071">
        <v>3.5000000000000003E-2</v>
      </c>
      <c r="U581" s="1071">
        <v>3.4000000000000002E-2</v>
      </c>
      <c r="V581" s="1072">
        <v>3</v>
      </c>
      <c r="W581" s="1071">
        <v>3.5000000000000003E-2</v>
      </c>
      <c r="X581" s="1082">
        <v>3.4000000000000002E-2</v>
      </c>
      <c r="Y581" s="1072">
        <v>3</v>
      </c>
      <c r="Z581" s="1071">
        <v>3.5999999999999997E-2</v>
      </c>
      <c r="AA581" s="1082">
        <v>3.4000000000000002E-2</v>
      </c>
      <c r="AB581" s="1072">
        <v>3</v>
      </c>
      <c r="AC581" s="1071">
        <v>3.9E-2</v>
      </c>
      <c r="AD581" s="1082">
        <v>3.2000000000000001E-2</v>
      </c>
      <c r="AE581" s="1072">
        <v>3</v>
      </c>
      <c r="AF581" s="1071">
        <v>4.4999999999999998E-2</v>
      </c>
      <c r="AG581" s="1082">
        <v>3.2000000000000001E-2</v>
      </c>
      <c r="AH581" s="1072">
        <v>3</v>
      </c>
      <c r="AI581" s="1071">
        <v>0.05</v>
      </c>
      <c r="AJ581" s="1082">
        <v>3.2000000000000001E-2</v>
      </c>
      <c r="AK581" s="1072">
        <v>3</v>
      </c>
      <c r="AL581" s="1071">
        <v>4.8000000000000001E-2</v>
      </c>
      <c r="AM581" s="1071">
        <v>3.1E-2</v>
      </c>
      <c r="AN581" s="1072">
        <v>3</v>
      </c>
      <c r="AO581" s="1071">
        <v>4.7E-2</v>
      </c>
      <c r="AP581" s="1082">
        <v>2.8000000000000001E-2</v>
      </c>
      <c r="AQ581" s="1072">
        <v>3</v>
      </c>
      <c r="AR581" s="1071">
        <v>4.7E-2</v>
      </c>
      <c r="AS581" s="1082">
        <v>3.1E-2</v>
      </c>
      <c r="AT581" s="1072">
        <v>3</v>
      </c>
      <c r="AU581" s="1071">
        <v>4.5999999999999999E-2</v>
      </c>
      <c r="AV581" s="1082">
        <v>3.2000000000000001E-2</v>
      </c>
      <c r="AW581" s="1072">
        <v>3</v>
      </c>
      <c r="AX581" s="1071">
        <v>4.2999999999999997E-2</v>
      </c>
      <c r="AY581" s="1082">
        <v>0.03</v>
      </c>
      <c r="AZ581" s="1072">
        <v>3</v>
      </c>
      <c r="BA581" s="1071">
        <v>4.4999999999999998E-2</v>
      </c>
      <c r="BB581" s="1082">
        <v>3.1E-2</v>
      </c>
      <c r="BC581" s="1072">
        <v>3</v>
      </c>
      <c r="BD581" s="1071">
        <v>4.8000000000000001E-2</v>
      </c>
      <c r="BE581" s="1082">
        <v>3.1E-2</v>
      </c>
      <c r="BF581" s="1072">
        <v>3</v>
      </c>
      <c r="BG581" s="1071">
        <v>5.3999999999999999E-2</v>
      </c>
      <c r="BH581" s="1082">
        <v>3.2000000000000001E-2</v>
      </c>
      <c r="BI581" s="1072">
        <v>4</v>
      </c>
      <c r="BJ581" s="1071">
        <v>5.3999999999999999E-2</v>
      </c>
      <c r="BK581" s="1082">
        <v>3.3000000000000002E-2</v>
      </c>
      <c r="BL581" s="1072">
        <v>4</v>
      </c>
      <c r="BM581" s="1071">
        <v>5.2999999999999999E-2</v>
      </c>
      <c r="BN581" s="1082">
        <v>3.4000000000000002E-2</v>
      </c>
      <c r="BO581" s="1072">
        <v>4</v>
      </c>
      <c r="BP581" s="1071">
        <v>5.3999999999999999E-2</v>
      </c>
      <c r="BQ581" s="1082">
        <v>3.5000000000000003E-2</v>
      </c>
      <c r="BR581" s="1072">
        <v>4</v>
      </c>
      <c r="BS581" s="1071">
        <v>5.2999999999999999E-2</v>
      </c>
      <c r="BT581" s="1071">
        <v>3.3000000000000002E-2</v>
      </c>
      <c r="BU581" s="1072">
        <v>4</v>
      </c>
      <c r="BV581" s="1071">
        <v>5.1999999999999998E-2</v>
      </c>
      <c r="BW581" s="1082">
        <v>3.1E-2</v>
      </c>
      <c r="BX581" s="1072">
        <v>3</v>
      </c>
      <c r="BY581" s="1071">
        <v>5.0999999999999997E-2</v>
      </c>
      <c r="BZ581" s="1082">
        <v>3.3000000000000002E-2</v>
      </c>
      <c r="CA581" s="1072">
        <v>3</v>
      </c>
    </row>
    <row r="582" spans="1:79" s="122" customFormat="1" ht="19.5" x14ac:dyDescent="0.3">
      <c r="A582" s="993"/>
      <c r="B582" s="1002"/>
      <c r="C582" s="932"/>
      <c r="D582" s="1007"/>
      <c r="E582" s="937"/>
      <c r="F582" s="954" t="s">
        <v>437</v>
      </c>
      <c r="G582" s="988" t="s">
        <v>109</v>
      </c>
      <c r="H582" s="1201">
        <v>2</v>
      </c>
      <c r="I582" s="1201"/>
      <c r="J582" s="1201"/>
      <c r="K582" s="1201">
        <v>2</v>
      </c>
      <c r="L582" s="1201"/>
      <c r="M582" s="1201"/>
      <c r="N582" s="1201">
        <v>2</v>
      </c>
      <c r="O582" s="1201"/>
      <c r="P582" s="1201"/>
      <c r="Q582" s="1201">
        <v>2</v>
      </c>
      <c r="R582" s="1201"/>
      <c r="S582" s="1201"/>
      <c r="T582" s="1201">
        <v>2</v>
      </c>
      <c r="U582" s="1201"/>
      <c r="V582" s="1201"/>
      <c r="W582" s="1201">
        <v>2</v>
      </c>
      <c r="X582" s="1201"/>
      <c r="Y582" s="1201"/>
      <c r="Z582" s="1201">
        <v>2</v>
      </c>
      <c r="AA582" s="1201"/>
      <c r="AB582" s="1201"/>
      <c r="AC582" s="1201">
        <v>2</v>
      </c>
      <c r="AD582" s="1201"/>
      <c r="AE582" s="1201"/>
      <c r="AF582" s="1201">
        <v>2</v>
      </c>
      <c r="AG582" s="1201"/>
      <c r="AH582" s="1201"/>
      <c r="AI582" s="1201">
        <v>2</v>
      </c>
      <c r="AJ582" s="1201"/>
      <c r="AK582" s="1201"/>
      <c r="AL582" s="1201">
        <v>2</v>
      </c>
      <c r="AM582" s="1201"/>
      <c r="AN582" s="1201"/>
      <c r="AO582" s="1201">
        <v>2</v>
      </c>
      <c r="AP582" s="1201"/>
      <c r="AQ582" s="1201"/>
      <c r="AR582" s="1201">
        <v>2</v>
      </c>
      <c r="AS582" s="1201"/>
      <c r="AT582" s="1201"/>
      <c r="AU582" s="1201">
        <v>2</v>
      </c>
      <c r="AV582" s="1201"/>
      <c r="AW582" s="1201"/>
      <c r="AX582" s="1201">
        <v>2</v>
      </c>
      <c r="AY582" s="1201"/>
      <c r="AZ582" s="1201"/>
      <c r="BA582" s="1201">
        <v>2</v>
      </c>
      <c r="BB582" s="1201"/>
      <c r="BC582" s="1201"/>
      <c r="BD582" s="1201">
        <v>2</v>
      </c>
      <c r="BE582" s="1201"/>
      <c r="BF582" s="1201"/>
      <c r="BG582" s="1201">
        <v>2</v>
      </c>
      <c r="BH582" s="1201"/>
      <c r="BI582" s="1201"/>
      <c r="BJ582" s="1201">
        <v>2</v>
      </c>
      <c r="BK582" s="1201"/>
      <c r="BL582" s="1201"/>
      <c r="BM582" s="1201">
        <v>2</v>
      </c>
      <c r="BN582" s="1201"/>
      <c r="BO582" s="1201"/>
      <c r="BP582" s="1201">
        <v>2</v>
      </c>
      <c r="BQ582" s="1201"/>
      <c r="BR582" s="1201"/>
      <c r="BS582" s="1201">
        <v>2</v>
      </c>
      <c r="BT582" s="1201"/>
      <c r="BU582" s="1201"/>
      <c r="BV582" s="1201">
        <v>2</v>
      </c>
      <c r="BW582" s="1201"/>
      <c r="BX582" s="1201"/>
      <c r="BY582" s="1201">
        <v>2</v>
      </c>
      <c r="BZ582" s="1201"/>
      <c r="CA582" s="1201"/>
    </row>
    <row r="583" spans="1:79" ht="19.5" x14ac:dyDescent="0.3">
      <c r="A583" s="993"/>
      <c r="B583" s="1002"/>
      <c r="C583" s="939"/>
      <c r="D583" s="1007"/>
      <c r="E583" s="937"/>
      <c r="F583" s="954" t="s">
        <v>438</v>
      </c>
      <c r="G583" s="988" t="s">
        <v>109</v>
      </c>
      <c r="H583" s="1201"/>
      <c r="I583" s="1201"/>
      <c r="J583" s="1201"/>
      <c r="K583" s="1201"/>
      <c r="L583" s="1201"/>
      <c r="M583" s="1201"/>
      <c r="N583" s="1201"/>
      <c r="O583" s="1201"/>
      <c r="P583" s="1201"/>
      <c r="Q583" s="1201"/>
      <c r="R583" s="1201"/>
      <c r="S583" s="1201"/>
      <c r="T583" s="1201"/>
      <c r="U583" s="1201"/>
      <c r="V583" s="1201"/>
      <c r="W583" s="1201"/>
      <c r="X583" s="1201"/>
      <c r="Y583" s="1201"/>
      <c r="Z583" s="1201"/>
      <c r="AA583" s="1201"/>
      <c r="AB583" s="1201"/>
      <c r="AC583" s="1201"/>
      <c r="AD583" s="1201"/>
      <c r="AE583" s="1201"/>
      <c r="AF583" s="1201"/>
      <c r="AG583" s="1201"/>
      <c r="AH583" s="1201"/>
      <c r="AI583" s="1201"/>
      <c r="AJ583" s="1201"/>
      <c r="AK583" s="1201"/>
      <c r="AL583" s="1201"/>
      <c r="AM583" s="1201"/>
      <c r="AN583" s="1201"/>
      <c r="AO583" s="1201"/>
      <c r="AP583" s="1201"/>
      <c r="AQ583" s="1201"/>
      <c r="AR583" s="1201"/>
      <c r="AS583" s="1201"/>
      <c r="AT583" s="1201"/>
      <c r="AU583" s="1201"/>
      <c r="AV583" s="1201"/>
      <c r="AW583" s="1201"/>
      <c r="AX583" s="1201"/>
      <c r="AY583" s="1201"/>
      <c r="AZ583" s="1201"/>
      <c r="BA583" s="1201"/>
      <c r="BB583" s="1201"/>
      <c r="BC583" s="1201"/>
      <c r="BD583" s="1201"/>
      <c r="BE583" s="1201"/>
      <c r="BF583" s="1201"/>
      <c r="BG583" s="1201"/>
      <c r="BH583" s="1201"/>
      <c r="BI583" s="1201"/>
      <c r="BJ583" s="1201"/>
      <c r="BK583" s="1201"/>
      <c r="BL583" s="1201"/>
      <c r="BM583" s="1201"/>
      <c r="BN583" s="1201"/>
      <c r="BO583" s="1201"/>
      <c r="BP583" s="1201"/>
      <c r="BQ583" s="1201"/>
      <c r="BR583" s="1201"/>
      <c r="BS583" s="1201"/>
      <c r="BT583" s="1201"/>
      <c r="BU583" s="1201"/>
      <c r="BV583" s="1201"/>
      <c r="BW583" s="1201"/>
      <c r="BX583" s="1201"/>
      <c r="BY583" s="1201"/>
      <c r="BZ583" s="1201"/>
      <c r="CA583" s="1201"/>
    </row>
    <row r="584" spans="1:79" ht="20.25" customHeight="1" x14ac:dyDescent="0.3">
      <c r="A584" s="993"/>
      <c r="B584" s="1002"/>
      <c r="C584" s="939"/>
      <c r="D584" s="957" t="s">
        <v>381</v>
      </c>
      <c r="E584" s="934"/>
      <c r="F584" s="954"/>
      <c r="G584" s="988">
        <v>35</v>
      </c>
      <c r="H584" s="1102">
        <v>5.2981250000000001E-2</v>
      </c>
      <c r="I584" s="1102">
        <v>2.8821800000000002E-2</v>
      </c>
      <c r="J584" s="1072">
        <v>1</v>
      </c>
      <c r="K584" s="1102">
        <v>5.2981250000000001E-2</v>
      </c>
      <c r="L584" s="1102">
        <v>2.8821800000000002E-2</v>
      </c>
      <c r="M584" s="1072">
        <v>1</v>
      </c>
      <c r="N584" s="1102">
        <v>5.2981250000000001E-2</v>
      </c>
      <c r="O584" s="1102">
        <v>2.8821800000000002E-2</v>
      </c>
      <c r="P584" s="1072">
        <v>1</v>
      </c>
      <c r="Q584" s="1102">
        <v>5.2981250000000001E-2</v>
      </c>
      <c r="R584" s="1102">
        <v>2.8821800000000002E-2</v>
      </c>
      <c r="S584" s="1072">
        <v>1</v>
      </c>
      <c r="T584" s="1102">
        <v>5.2981250000000001E-2</v>
      </c>
      <c r="U584" s="1102">
        <v>2.8821800000000002E-2</v>
      </c>
      <c r="V584" s="1072">
        <v>1</v>
      </c>
      <c r="W584" s="1102">
        <v>5.2981250000000001E-2</v>
      </c>
      <c r="X584" s="1102">
        <v>2.8821800000000002E-2</v>
      </c>
      <c r="Y584" s="1072">
        <v>1</v>
      </c>
      <c r="Z584" s="1102">
        <v>5.2981250000000001E-2</v>
      </c>
      <c r="AA584" s="1102">
        <v>2.8821800000000002E-2</v>
      </c>
      <c r="AB584" s="1072">
        <v>1</v>
      </c>
      <c r="AC584" s="1102">
        <v>5.2981250000000001E-2</v>
      </c>
      <c r="AD584" s="1102">
        <v>2.8821800000000002E-2</v>
      </c>
      <c r="AE584" s="1072">
        <v>1</v>
      </c>
      <c r="AF584" s="1102">
        <v>5.2981250000000001E-2</v>
      </c>
      <c r="AG584" s="1102">
        <v>2.8821800000000002E-2</v>
      </c>
      <c r="AH584" s="1072">
        <v>1</v>
      </c>
      <c r="AI584" s="1102">
        <v>5.2981250000000001E-2</v>
      </c>
      <c r="AJ584" s="1102">
        <v>2.8821800000000002E-2</v>
      </c>
      <c r="AK584" s="1072">
        <v>1</v>
      </c>
      <c r="AL584" s="1102">
        <v>5.2981250000000001E-2</v>
      </c>
      <c r="AM584" s="1102">
        <v>2.8821800000000002E-2</v>
      </c>
      <c r="AN584" s="1072">
        <v>1</v>
      </c>
      <c r="AO584" s="1102">
        <v>5.2981250000000001E-2</v>
      </c>
      <c r="AP584" s="1102">
        <v>2.8821800000000002E-2</v>
      </c>
      <c r="AQ584" s="1072">
        <v>1</v>
      </c>
      <c r="AR584" s="1102">
        <v>6.3577499999999995E-2</v>
      </c>
      <c r="AS584" s="1102">
        <v>3.4586159999999998E-2</v>
      </c>
      <c r="AT584" s="1072">
        <v>1.2</v>
      </c>
      <c r="AU584" s="1102">
        <v>6.3577499999999995E-2</v>
      </c>
      <c r="AV584" s="1102">
        <v>3.4586159999999998E-2</v>
      </c>
      <c r="AW584" s="1072">
        <v>1.2</v>
      </c>
      <c r="AX584" s="1102">
        <v>6.3577499999999995E-2</v>
      </c>
      <c r="AY584" s="1102">
        <v>3.4586159999999998E-2</v>
      </c>
      <c r="AZ584" s="1072">
        <v>1.2</v>
      </c>
      <c r="BA584" s="1102">
        <v>6.3577499999999995E-2</v>
      </c>
      <c r="BB584" s="1102">
        <v>3.4586159999999998E-2</v>
      </c>
      <c r="BC584" s="1072">
        <v>1.2</v>
      </c>
      <c r="BD584" s="1102">
        <v>6.3577499999999995E-2</v>
      </c>
      <c r="BE584" s="1102">
        <v>3.4586159999999998E-2</v>
      </c>
      <c r="BF584" s="1072">
        <v>1.2</v>
      </c>
      <c r="BG584" s="1102">
        <v>6.3577499999999995E-2</v>
      </c>
      <c r="BH584" s="1102">
        <v>3.4586159999999998E-2</v>
      </c>
      <c r="BI584" s="1072">
        <v>1.2</v>
      </c>
      <c r="BJ584" s="1102">
        <v>6.3577499999999995E-2</v>
      </c>
      <c r="BK584" s="1102">
        <v>3.4586159999999998E-2</v>
      </c>
      <c r="BL584" s="1072">
        <v>1.2</v>
      </c>
      <c r="BM584" s="1102">
        <v>6.3577499999999995E-2</v>
      </c>
      <c r="BN584" s="1102">
        <v>3.4586159999999998E-2</v>
      </c>
      <c r="BO584" s="1072">
        <v>1.2</v>
      </c>
      <c r="BP584" s="1102">
        <v>6.3577499999999995E-2</v>
      </c>
      <c r="BQ584" s="1102">
        <v>3.4586159999999998E-2</v>
      </c>
      <c r="BR584" s="1072">
        <v>1.2</v>
      </c>
      <c r="BS584" s="1102">
        <v>6.3577499999999995E-2</v>
      </c>
      <c r="BT584" s="1102">
        <v>3.4586159999999998E-2</v>
      </c>
      <c r="BU584" s="1072">
        <v>1.2</v>
      </c>
      <c r="BV584" s="1102">
        <v>6.3577499999999995E-2</v>
      </c>
      <c r="BW584" s="1102">
        <v>3.4586159999999998E-2</v>
      </c>
      <c r="BX584" s="1072">
        <v>1.2</v>
      </c>
      <c r="BY584" s="1102">
        <v>6.3577499999999995E-2</v>
      </c>
      <c r="BZ584" s="1102">
        <v>3.4586159999999998E-2</v>
      </c>
      <c r="CA584" s="1072">
        <v>1.2</v>
      </c>
    </row>
    <row r="585" spans="1:79" ht="19.5" x14ac:dyDescent="0.3">
      <c r="A585" s="993"/>
      <c r="B585" s="1002"/>
      <c r="C585" s="939" t="s">
        <v>439</v>
      </c>
      <c r="D585" s="1007" t="s">
        <v>86</v>
      </c>
      <c r="E585" s="937"/>
      <c r="F585" s="954" t="s">
        <v>245</v>
      </c>
      <c r="G585" s="988">
        <v>35</v>
      </c>
      <c r="H585" s="1201">
        <v>35</v>
      </c>
      <c r="I585" s="1201"/>
      <c r="J585" s="1201"/>
      <c r="K585" s="1201">
        <v>35</v>
      </c>
      <c r="L585" s="1201"/>
      <c r="M585" s="1201"/>
      <c r="N585" s="1201">
        <v>35</v>
      </c>
      <c r="O585" s="1201"/>
      <c r="P585" s="1201"/>
      <c r="Q585" s="1201">
        <v>35</v>
      </c>
      <c r="R585" s="1201"/>
      <c r="S585" s="1201"/>
      <c r="T585" s="1201">
        <v>35</v>
      </c>
      <c r="U585" s="1201"/>
      <c r="V585" s="1201"/>
      <c r="W585" s="1201">
        <v>35</v>
      </c>
      <c r="X585" s="1201"/>
      <c r="Y585" s="1201"/>
      <c r="Z585" s="1201">
        <v>35</v>
      </c>
      <c r="AA585" s="1201"/>
      <c r="AB585" s="1201"/>
      <c r="AC585" s="1201">
        <v>35</v>
      </c>
      <c r="AD585" s="1201"/>
      <c r="AE585" s="1201"/>
      <c r="AF585" s="1201">
        <v>35</v>
      </c>
      <c r="AG585" s="1201"/>
      <c r="AH585" s="1201"/>
      <c r="AI585" s="1201">
        <v>35</v>
      </c>
      <c r="AJ585" s="1201"/>
      <c r="AK585" s="1201"/>
      <c r="AL585" s="1201">
        <v>35</v>
      </c>
      <c r="AM585" s="1201"/>
      <c r="AN585" s="1201"/>
      <c r="AO585" s="1201">
        <v>35</v>
      </c>
      <c r="AP585" s="1201"/>
      <c r="AQ585" s="1201"/>
      <c r="AR585" s="1201">
        <v>35</v>
      </c>
      <c r="AS585" s="1201"/>
      <c r="AT585" s="1201"/>
      <c r="AU585" s="1201">
        <v>35</v>
      </c>
      <c r="AV585" s="1201"/>
      <c r="AW585" s="1201"/>
      <c r="AX585" s="1201">
        <v>35</v>
      </c>
      <c r="AY585" s="1201"/>
      <c r="AZ585" s="1201"/>
      <c r="BA585" s="1201">
        <v>35</v>
      </c>
      <c r="BB585" s="1201"/>
      <c r="BC585" s="1201"/>
      <c r="BD585" s="1201">
        <v>35</v>
      </c>
      <c r="BE585" s="1201"/>
      <c r="BF585" s="1201"/>
      <c r="BG585" s="1201">
        <v>35</v>
      </c>
      <c r="BH585" s="1201"/>
      <c r="BI585" s="1201"/>
      <c r="BJ585" s="1201">
        <v>35</v>
      </c>
      <c r="BK585" s="1201"/>
      <c r="BL585" s="1201"/>
      <c r="BM585" s="1201">
        <v>35</v>
      </c>
      <c r="BN585" s="1201"/>
      <c r="BO585" s="1201"/>
      <c r="BP585" s="1201">
        <v>35</v>
      </c>
      <c r="BQ585" s="1201"/>
      <c r="BR585" s="1201"/>
      <c r="BS585" s="1201">
        <v>35</v>
      </c>
      <c r="BT585" s="1201"/>
      <c r="BU585" s="1201"/>
      <c r="BV585" s="1201">
        <v>35</v>
      </c>
      <c r="BW585" s="1201"/>
      <c r="BX585" s="1201"/>
      <c r="BY585" s="1201">
        <v>35</v>
      </c>
      <c r="BZ585" s="1201"/>
      <c r="CA585" s="1201"/>
    </row>
    <row r="586" spans="1:79" ht="20.25" thickBot="1" x14ac:dyDescent="0.35">
      <c r="A586" s="993"/>
      <c r="B586" s="1002"/>
      <c r="C586" s="939"/>
      <c r="D586" s="1007" t="s">
        <v>86</v>
      </c>
      <c r="E586" s="937"/>
      <c r="F586" s="954" t="s">
        <v>245</v>
      </c>
      <c r="G586" s="988">
        <v>10</v>
      </c>
      <c r="H586" s="1247">
        <v>10.3</v>
      </c>
      <c r="I586" s="1247"/>
      <c r="J586" s="1247"/>
      <c r="K586" s="1247">
        <v>10.3</v>
      </c>
      <c r="L586" s="1247"/>
      <c r="M586" s="1247"/>
      <c r="N586" s="1247">
        <v>10.3</v>
      </c>
      <c r="O586" s="1247"/>
      <c r="P586" s="1247"/>
      <c r="Q586" s="1247">
        <v>10.3</v>
      </c>
      <c r="R586" s="1247"/>
      <c r="S586" s="1247"/>
      <c r="T586" s="1247">
        <v>10.3</v>
      </c>
      <c r="U586" s="1247"/>
      <c r="V586" s="1247"/>
      <c r="W586" s="1247">
        <v>10.3</v>
      </c>
      <c r="X586" s="1247"/>
      <c r="Y586" s="1247"/>
      <c r="Z586" s="1247">
        <v>10.3</v>
      </c>
      <c r="AA586" s="1247"/>
      <c r="AB586" s="1247"/>
      <c r="AC586" s="1247">
        <v>10.3</v>
      </c>
      <c r="AD586" s="1247"/>
      <c r="AE586" s="1247"/>
      <c r="AF586" s="1247">
        <v>10.3</v>
      </c>
      <c r="AG586" s="1247"/>
      <c r="AH586" s="1247"/>
      <c r="AI586" s="1247">
        <v>10.3</v>
      </c>
      <c r="AJ586" s="1247"/>
      <c r="AK586" s="1247"/>
      <c r="AL586" s="1247">
        <v>10.3</v>
      </c>
      <c r="AM586" s="1247"/>
      <c r="AN586" s="1247"/>
      <c r="AO586" s="1247">
        <v>10.3</v>
      </c>
      <c r="AP586" s="1247"/>
      <c r="AQ586" s="1247"/>
      <c r="AR586" s="1247">
        <v>10.3</v>
      </c>
      <c r="AS586" s="1247"/>
      <c r="AT586" s="1247"/>
      <c r="AU586" s="1247">
        <v>10.3</v>
      </c>
      <c r="AV586" s="1247"/>
      <c r="AW586" s="1247"/>
      <c r="AX586" s="1247">
        <v>10.3</v>
      </c>
      <c r="AY586" s="1247"/>
      <c r="AZ586" s="1247"/>
      <c r="BA586" s="1247">
        <v>10.3</v>
      </c>
      <c r="BB586" s="1247"/>
      <c r="BC586" s="1247"/>
      <c r="BD586" s="1247">
        <v>10.3</v>
      </c>
      <c r="BE586" s="1247"/>
      <c r="BF586" s="1247"/>
      <c r="BG586" s="1247">
        <v>10.3</v>
      </c>
      <c r="BH586" s="1247"/>
      <c r="BI586" s="1247"/>
      <c r="BJ586" s="1247">
        <v>10.3</v>
      </c>
      <c r="BK586" s="1247"/>
      <c r="BL586" s="1247"/>
      <c r="BM586" s="1247">
        <v>10.3</v>
      </c>
      <c r="BN586" s="1247"/>
      <c r="BO586" s="1247"/>
      <c r="BP586" s="1247">
        <v>10.3</v>
      </c>
      <c r="BQ586" s="1247"/>
      <c r="BR586" s="1247"/>
      <c r="BS586" s="1247">
        <v>10.3</v>
      </c>
      <c r="BT586" s="1247"/>
      <c r="BU586" s="1247"/>
      <c r="BV586" s="1247">
        <v>10.3</v>
      </c>
      <c r="BW586" s="1247"/>
      <c r="BX586" s="1247"/>
      <c r="BY586" s="1247">
        <v>10.3</v>
      </c>
      <c r="BZ586" s="1247"/>
      <c r="CA586" s="1247"/>
    </row>
    <row r="587" spans="1:79" ht="19.5" x14ac:dyDescent="0.3">
      <c r="A587" s="993"/>
      <c r="B587" s="1002"/>
      <c r="C587" s="939" t="s">
        <v>440</v>
      </c>
      <c r="D587" s="1054" t="s">
        <v>484</v>
      </c>
      <c r="E587" s="937"/>
      <c r="F587" s="954"/>
      <c r="G587" s="988">
        <v>10</v>
      </c>
      <c r="H587" s="1091"/>
      <c r="I587" s="1080"/>
      <c r="J587" s="1092">
        <v>0</v>
      </c>
      <c r="K587" s="1080"/>
      <c r="L587" s="1080"/>
      <c r="M587" s="1092">
        <v>0</v>
      </c>
      <c r="N587" s="1080"/>
      <c r="O587" s="1080"/>
      <c r="P587" s="1092">
        <v>0</v>
      </c>
      <c r="Q587" s="1080"/>
      <c r="R587" s="1080"/>
      <c r="S587" s="1092">
        <v>0</v>
      </c>
      <c r="T587" s="1080"/>
      <c r="U587" s="1080"/>
      <c r="V587" s="1092">
        <v>0.01</v>
      </c>
      <c r="W587" s="1080"/>
      <c r="X587" s="1080"/>
      <c r="Y587" s="1092">
        <v>0</v>
      </c>
      <c r="Z587" s="1080"/>
      <c r="AA587" s="1080"/>
      <c r="AB587" s="1092">
        <v>0</v>
      </c>
      <c r="AC587" s="1080"/>
      <c r="AD587" s="1080"/>
      <c r="AE587" s="1092">
        <v>0</v>
      </c>
      <c r="AF587" s="1080"/>
      <c r="AG587" s="1080"/>
      <c r="AH587" s="1092">
        <v>0</v>
      </c>
      <c r="AI587" s="1080"/>
      <c r="AJ587" s="1080"/>
      <c r="AK587" s="1092">
        <v>0</v>
      </c>
      <c r="AL587" s="1080"/>
      <c r="AM587" s="1080"/>
      <c r="AN587" s="1092">
        <v>0.01</v>
      </c>
      <c r="AO587" s="1080"/>
      <c r="AP587" s="1080"/>
      <c r="AQ587" s="1092">
        <v>0</v>
      </c>
      <c r="AR587" s="1080"/>
      <c r="AS587" s="1080"/>
      <c r="AT587" s="1092">
        <v>0</v>
      </c>
      <c r="AU587" s="1080"/>
      <c r="AV587" s="1080"/>
      <c r="AW587" s="1092">
        <v>0</v>
      </c>
      <c r="AX587" s="1080"/>
      <c r="AY587" s="1080"/>
      <c r="AZ587" s="1092">
        <v>0</v>
      </c>
      <c r="BA587" s="1080"/>
      <c r="BB587" s="1080"/>
      <c r="BC587" s="1092">
        <v>0</v>
      </c>
      <c r="BD587" s="1080"/>
      <c r="BE587" s="1080"/>
      <c r="BF587" s="1092">
        <v>0</v>
      </c>
      <c r="BG587" s="1080"/>
      <c r="BH587" s="1080"/>
      <c r="BI587" s="1092">
        <v>0</v>
      </c>
      <c r="BJ587" s="1080"/>
      <c r="BK587" s="1080"/>
      <c r="BL587" s="1092">
        <v>0</v>
      </c>
      <c r="BM587" s="1080"/>
      <c r="BN587" s="1080"/>
      <c r="BO587" s="1092">
        <v>0</v>
      </c>
      <c r="BP587" s="1080"/>
      <c r="BQ587" s="1080"/>
      <c r="BR587" s="1092">
        <v>0</v>
      </c>
      <c r="BS587" s="1080"/>
      <c r="BT587" s="1080"/>
      <c r="BU587" s="1092">
        <v>0.01</v>
      </c>
      <c r="BV587" s="1080"/>
      <c r="BW587" s="1080"/>
      <c r="BX587" s="1092">
        <v>0</v>
      </c>
      <c r="BY587" s="1080"/>
      <c r="BZ587" s="1080"/>
      <c r="CA587" s="1093">
        <v>0</v>
      </c>
    </row>
    <row r="588" spans="1:79" ht="19.5" x14ac:dyDescent="0.3">
      <c r="A588" s="1068"/>
      <c r="B588" s="1066"/>
      <c r="C588" s="939"/>
      <c r="D588" s="977" t="s">
        <v>17</v>
      </c>
      <c r="E588" s="937"/>
      <c r="F588" s="954"/>
      <c r="G588" s="988">
        <v>10</v>
      </c>
      <c r="H588" s="1094">
        <v>2.8000000000000001E-2</v>
      </c>
      <c r="I588" s="1071">
        <v>1.7000000000000001E-2</v>
      </c>
      <c r="J588" s="1103">
        <v>2</v>
      </c>
      <c r="K588" s="1071">
        <v>2.8000000000000001E-2</v>
      </c>
      <c r="L588" s="1071">
        <v>1.7999999999999999E-2</v>
      </c>
      <c r="M588" s="1103">
        <v>2</v>
      </c>
      <c r="N588" s="1071">
        <v>2.7E-2</v>
      </c>
      <c r="O588" s="1071">
        <v>1.7999999999999999E-2</v>
      </c>
      <c r="P588" s="1103">
        <v>2</v>
      </c>
      <c r="Q588" s="1071">
        <v>2.5000000000000001E-2</v>
      </c>
      <c r="R588" s="1071">
        <v>1.7999999999999999E-2</v>
      </c>
      <c r="S588" s="1103">
        <v>2</v>
      </c>
      <c r="T588" s="1071">
        <v>2.3E-2</v>
      </c>
      <c r="U588" s="1071">
        <v>1.9E-2</v>
      </c>
      <c r="V588" s="1103">
        <v>2</v>
      </c>
      <c r="W588" s="1071">
        <v>2.3E-2</v>
      </c>
      <c r="X588" s="1071">
        <v>1.9E-2</v>
      </c>
      <c r="Y588" s="1103">
        <v>2</v>
      </c>
      <c r="Z588" s="1071">
        <v>2.3E-2</v>
      </c>
      <c r="AA588" s="1071">
        <v>1.9E-2</v>
      </c>
      <c r="AB588" s="1103">
        <v>2</v>
      </c>
      <c r="AC588" s="1071">
        <v>2.5999999999999999E-2</v>
      </c>
      <c r="AD588" s="1071">
        <v>1.7999999999999999E-2</v>
      </c>
      <c r="AE588" s="1103">
        <v>2</v>
      </c>
      <c r="AF588" s="1071">
        <v>3.1E-2</v>
      </c>
      <c r="AG588" s="1071">
        <v>1.9E-2</v>
      </c>
      <c r="AH588" s="1103">
        <v>2</v>
      </c>
      <c r="AI588" s="1071">
        <v>3.5000000000000003E-2</v>
      </c>
      <c r="AJ588" s="1071">
        <v>1.9E-2</v>
      </c>
      <c r="AK588" s="1103">
        <v>2</v>
      </c>
      <c r="AL588" s="1071">
        <v>3.4000000000000002E-2</v>
      </c>
      <c r="AM588" s="1071">
        <v>1.9E-2</v>
      </c>
      <c r="AN588" s="1103">
        <v>2</v>
      </c>
      <c r="AO588" s="1071">
        <v>3.3000000000000002E-2</v>
      </c>
      <c r="AP588" s="1071">
        <v>1.7000000000000001E-2</v>
      </c>
      <c r="AQ588" s="1103">
        <v>2</v>
      </c>
      <c r="AR588" s="1071">
        <v>3.2000000000000001E-2</v>
      </c>
      <c r="AS588" s="1071">
        <v>1.7999999999999999E-2</v>
      </c>
      <c r="AT588" s="1103">
        <v>2</v>
      </c>
      <c r="AU588" s="1071">
        <v>3.2000000000000001E-2</v>
      </c>
      <c r="AV588" s="1071">
        <v>1.9E-2</v>
      </c>
      <c r="AW588" s="1103">
        <v>2</v>
      </c>
      <c r="AX588" s="1071">
        <v>0.03</v>
      </c>
      <c r="AY588" s="1071">
        <v>1.7999999999999999E-2</v>
      </c>
      <c r="AZ588" s="1103">
        <v>2</v>
      </c>
      <c r="BA588" s="1071">
        <v>3.2000000000000001E-2</v>
      </c>
      <c r="BB588" s="1071">
        <v>1.7999999999999999E-2</v>
      </c>
      <c r="BC588" s="1103">
        <v>2</v>
      </c>
      <c r="BD588" s="1071">
        <v>3.4000000000000002E-2</v>
      </c>
      <c r="BE588" s="1071">
        <v>1.7999999999999999E-2</v>
      </c>
      <c r="BF588" s="1103">
        <v>2</v>
      </c>
      <c r="BG588" s="1071">
        <v>3.7999999999999999E-2</v>
      </c>
      <c r="BH588" s="1071">
        <v>1.9E-2</v>
      </c>
      <c r="BI588" s="1103">
        <v>2</v>
      </c>
      <c r="BJ588" s="1071">
        <v>3.9E-2</v>
      </c>
      <c r="BK588" s="1071">
        <v>1.9E-2</v>
      </c>
      <c r="BL588" s="1103">
        <v>2</v>
      </c>
      <c r="BM588" s="1071">
        <v>3.9E-2</v>
      </c>
      <c r="BN588" s="1071">
        <v>2.1999999999999999E-2</v>
      </c>
      <c r="BO588" s="1103">
        <v>3</v>
      </c>
      <c r="BP588" s="1071">
        <v>4.1000000000000002E-2</v>
      </c>
      <c r="BQ588" s="1071">
        <v>2.1999999999999999E-2</v>
      </c>
      <c r="BR588" s="1103">
        <v>3</v>
      </c>
      <c r="BS588" s="1071">
        <v>3.9E-2</v>
      </c>
      <c r="BT588" s="1071">
        <v>0.02</v>
      </c>
      <c r="BU588" s="1103">
        <v>2</v>
      </c>
      <c r="BV588" s="1071">
        <v>3.6999999999999998E-2</v>
      </c>
      <c r="BW588" s="1071">
        <v>1.7999999999999999E-2</v>
      </c>
      <c r="BX588" s="1103">
        <v>2</v>
      </c>
      <c r="BY588" s="1071">
        <v>3.6999999999999998E-2</v>
      </c>
      <c r="BZ588" s="1071">
        <v>1.9E-2</v>
      </c>
      <c r="CA588" s="1095">
        <v>2</v>
      </c>
    </row>
    <row r="589" spans="1:79" ht="19.5" x14ac:dyDescent="0.3">
      <c r="A589" s="993"/>
      <c r="B589" s="1002"/>
      <c r="C589" s="939"/>
      <c r="D589" s="986" t="s">
        <v>18</v>
      </c>
      <c r="E589" s="937"/>
      <c r="F589" s="954"/>
      <c r="G589" s="988">
        <v>10</v>
      </c>
      <c r="H589" s="1094">
        <v>2E-3</v>
      </c>
      <c r="I589" s="1071">
        <v>3.0000000000000001E-3</v>
      </c>
      <c r="J589" s="1103">
        <v>0</v>
      </c>
      <c r="K589" s="1071">
        <v>2E-3</v>
      </c>
      <c r="L589" s="1071">
        <v>3.0000000000000001E-3</v>
      </c>
      <c r="M589" s="1103">
        <v>0</v>
      </c>
      <c r="N589" s="1071">
        <v>2E-3</v>
      </c>
      <c r="O589" s="1071">
        <v>3.0000000000000001E-3</v>
      </c>
      <c r="P589" s="1103">
        <v>0</v>
      </c>
      <c r="Q589" s="1071">
        <v>2E-3</v>
      </c>
      <c r="R589" s="1071">
        <v>3.0000000000000001E-3</v>
      </c>
      <c r="S589" s="1103">
        <v>0</v>
      </c>
      <c r="T589" s="1071">
        <v>2E-3</v>
      </c>
      <c r="U589" s="1071">
        <v>4.0000000000000001E-3</v>
      </c>
      <c r="V589" s="1103">
        <v>0</v>
      </c>
      <c r="W589" s="1071">
        <v>2E-3</v>
      </c>
      <c r="X589" s="1071">
        <v>4.0000000000000001E-3</v>
      </c>
      <c r="Y589" s="1103">
        <v>0</v>
      </c>
      <c r="Z589" s="1071">
        <v>2E-3</v>
      </c>
      <c r="AA589" s="1071">
        <v>3.0000000000000001E-3</v>
      </c>
      <c r="AB589" s="1103">
        <v>0</v>
      </c>
      <c r="AC589" s="1071">
        <v>2E-3</v>
      </c>
      <c r="AD589" s="1071">
        <v>2E-3</v>
      </c>
      <c r="AE589" s="1103">
        <v>0</v>
      </c>
      <c r="AF589" s="1071">
        <v>3.0000000000000001E-3</v>
      </c>
      <c r="AG589" s="1071">
        <v>4.0000000000000001E-3</v>
      </c>
      <c r="AH589" s="1103">
        <v>0</v>
      </c>
      <c r="AI589" s="1071">
        <v>3.0000000000000001E-3</v>
      </c>
      <c r="AJ589" s="1071">
        <v>3.0000000000000001E-3</v>
      </c>
      <c r="AK589" s="1103">
        <v>0</v>
      </c>
      <c r="AL589" s="1071">
        <v>2E-3</v>
      </c>
      <c r="AM589" s="1071">
        <v>2E-3</v>
      </c>
      <c r="AN589" s="1103">
        <v>0</v>
      </c>
      <c r="AO589" s="1071">
        <v>2E-3</v>
      </c>
      <c r="AP589" s="1071">
        <v>3.0000000000000001E-3</v>
      </c>
      <c r="AQ589" s="1103">
        <v>0</v>
      </c>
      <c r="AR589" s="1071">
        <v>2E-3</v>
      </c>
      <c r="AS589" s="1071">
        <v>2E-3</v>
      </c>
      <c r="AT589" s="1103">
        <v>0</v>
      </c>
      <c r="AU589" s="1071">
        <v>2E-3</v>
      </c>
      <c r="AV589" s="1071">
        <v>2E-3</v>
      </c>
      <c r="AW589" s="1103">
        <v>0</v>
      </c>
      <c r="AX589" s="1071">
        <v>2E-3</v>
      </c>
      <c r="AY589" s="1071">
        <v>2E-3</v>
      </c>
      <c r="AZ589" s="1103">
        <v>0</v>
      </c>
      <c r="BA589" s="1071">
        <v>2E-3</v>
      </c>
      <c r="BB589" s="1071">
        <v>2E-3</v>
      </c>
      <c r="BC589" s="1103">
        <v>0</v>
      </c>
      <c r="BD589" s="1071">
        <v>2E-3</v>
      </c>
      <c r="BE589" s="1071">
        <v>2E-3</v>
      </c>
      <c r="BF589" s="1103">
        <v>0</v>
      </c>
      <c r="BG589" s="1071">
        <v>2E-3</v>
      </c>
      <c r="BH589" s="1071">
        <v>2E-3</v>
      </c>
      <c r="BI589" s="1103">
        <v>0</v>
      </c>
      <c r="BJ589" s="1071">
        <v>2E-3</v>
      </c>
      <c r="BK589" s="1071">
        <v>2E-3</v>
      </c>
      <c r="BL589" s="1103">
        <v>0</v>
      </c>
      <c r="BM589" s="1071">
        <v>2E-3</v>
      </c>
      <c r="BN589" s="1071">
        <v>2E-3</v>
      </c>
      <c r="BO589" s="1103">
        <v>0</v>
      </c>
      <c r="BP589" s="1071">
        <v>2E-3</v>
      </c>
      <c r="BQ589" s="1071">
        <v>2E-3</v>
      </c>
      <c r="BR589" s="1103">
        <v>0</v>
      </c>
      <c r="BS589" s="1071">
        <v>2E-3</v>
      </c>
      <c r="BT589" s="1071">
        <v>2E-3</v>
      </c>
      <c r="BU589" s="1103">
        <v>0</v>
      </c>
      <c r="BV589" s="1071">
        <v>2E-3</v>
      </c>
      <c r="BW589" s="1071">
        <v>2E-3</v>
      </c>
      <c r="BX589" s="1103">
        <v>0</v>
      </c>
      <c r="BY589" s="1071">
        <v>2E-3</v>
      </c>
      <c r="BZ589" s="1071">
        <v>2E-3</v>
      </c>
      <c r="CA589" s="1095">
        <v>0</v>
      </c>
    </row>
    <row r="590" spans="1:79" ht="19.5" x14ac:dyDescent="0.3">
      <c r="A590" s="993"/>
      <c r="B590" s="1002"/>
      <c r="C590" s="939"/>
      <c r="D590" s="986" t="s">
        <v>19</v>
      </c>
      <c r="E590" s="937"/>
      <c r="F590" s="954"/>
      <c r="G590" s="988">
        <v>10</v>
      </c>
      <c r="H590" s="1094">
        <v>6.0000000000000001E-3</v>
      </c>
      <c r="I590" s="1071">
        <v>1.2999999999999999E-2</v>
      </c>
      <c r="J590" s="1103">
        <v>1</v>
      </c>
      <c r="K590" s="1071">
        <v>6.0000000000000001E-3</v>
      </c>
      <c r="L590" s="1071">
        <v>1.2999999999999999E-2</v>
      </c>
      <c r="M590" s="1103">
        <v>1</v>
      </c>
      <c r="N590" s="1071">
        <v>6.0000000000000001E-3</v>
      </c>
      <c r="O590" s="1071">
        <v>1.2999999999999999E-2</v>
      </c>
      <c r="P590" s="1103">
        <v>1</v>
      </c>
      <c r="Q590" s="1071">
        <v>6.0000000000000001E-3</v>
      </c>
      <c r="R590" s="1071">
        <v>1.2999999999999999E-2</v>
      </c>
      <c r="S590" s="1103">
        <v>1</v>
      </c>
      <c r="T590" s="1071">
        <v>5.0000000000000001E-3</v>
      </c>
      <c r="U590" s="1071">
        <v>1.2E-2</v>
      </c>
      <c r="V590" s="1103">
        <v>1</v>
      </c>
      <c r="W590" s="1071">
        <v>5.0000000000000001E-3</v>
      </c>
      <c r="X590" s="1071">
        <v>1.2E-2</v>
      </c>
      <c r="Y590" s="1103">
        <v>1</v>
      </c>
      <c r="Z590" s="1071">
        <v>5.0000000000000001E-3</v>
      </c>
      <c r="AA590" s="1071">
        <v>1.2E-2</v>
      </c>
      <c r="AB590" s="1103">
        <v>1</v>
      </c>
      <c r="AC590" s="1071">
        <v>5.0000000000000001E-3</v>
      </c>
      <c r="AD590" s="1071">
        <v>1.2E-2</v>
      </c>
      <c r="AE590" s="1103">
        <v>1</v>
      </c>
      <c r="AF590" s="1071">
        <v>4.0000000000000001E-3</v>
      </c>
      <c r="AG590" s="1071">
        <v>1.0999999999999999E-2</v>
      </c>
      <c r="AH590" s="1103">
        <v>1</v>
      </c>
      <c r="AI590" s="1071">
        <v>5.0000000000000001E-3</v>
      </c>
      <c r="AJ590" s="1071">
        <v>1.0999999999999999E-2</v>
      </c>
      <c r="AK590" s="1103">
        <v>1</v>
      </c>
      <c r="AL590" s="1071">
        <v>6.0000000000000001E-3</v>
      </c>
      <c r="AM590" s="1071">
        <v>0.01</v>
      </c>
      <c r="AN590" s="1103">
        <v>1</v>
      </c>
      <c r="AO590" s="1071">
        <v>7.0000000000000001E-3</v>
      </c>
      <c r="AP590" s="1071">
        <v>0.01</v>
      </c>
      <c r="AQ590" s="1103">
        <v>1</v>
      </c>
      <c r="AR590" s="1071">
        <v>7.0000000000000001E-3</v>
      </c>
      <c r="AS590" s="1071">
        <v>0.01</v>
      </c>
      <c r="AT590" s="1103">
        <v>1</v>
      </c>
      <c r="AU590" s="1071">
        <v>5.0000000000000001E-3</v>
      </c>
      <c r="AV590" s="1071">
        <v>1.0999999999999999E-2</v>
      </c>
      <c r="AW590" s="1103">
        <v>1</v>
      </c>
      <c r="AX590" s="1071">
        <v>5.0000000000000001E-3</v>
      </c>
      <c r="AY590" s="1071">
        <v>0.01</v>
      </c>
      <c r="AZ590" s="1103">
        <v>1</v>
      </c>
      <c r="BA590" s="1071">
        <v>6.0000000000000001E-3</v>
      </c>
      <c r="BB590" s="1071">
        <v>1.0999999999999999E-2</v>
      </c>
      <c r="BC590" s="1103">
        <v>1</v>
      </c>
      <c r="BD590" s="1071">
        <v>7.0000000000000001E-3</v>
      </c>
      <c r="BE590" s="1071">
        <v>1.0999999999999999E-2</v>
      </c>
      <c r="BF590" s="1103">
        <v>1</v>
      </c>
      <c r="BG590" s="1071">
        <v>8.9999999999999993E-3</v>
      </c>
      <c r="BH590" s="1071">
        <v>1.0999999999999999E-2</v>
      </c>
      <c r="BI590" s="1103">
        <v>1</v>
      </c>
      <c r="BJ590" s="1071">
        <v>8.0000000000000002E-3</v>
      </c>
      <c r="BK590" s="1071">
        <v>1.0999999999999999E-2</v>
      </c>
      <c r="BL590" s="1103">
        <v>1</v>
      </c>
      <c r="BM590" s="1071">
        <v>7.0000000000000001E-3</v>
      </c>
      <c r="BN590" s="1071">
        <v>1.0999999999999999E-2</v>
      </c>
      <c r="BO590" s="1103">
        <v>1</v>
      </c>
      <c r="BP590" s="1071">
        <v>6.0000000000000001E-3</v>
      </c>
      <c r="BQ590" s="1071">
        <v>1.0999999999999999E-2</v>
      </c>
      <c r="BR590" s="1103">
        <v>1</v>
      </c>
      <c r="BS590" s="1071">
        <v>0.01</v>
      </c>
      <c r="BT590" s="1071">
        <v>1.0999999999999999E-2</v>
      </c>
      <c r="BU590" s="1103">
        <v>1</v>
      </c>
      <c r="BV590" s="1071">
        <v>6.0000000000000001E-3</v>
      </c>
      <c r="BW590" s="1071">
        <v>1.0999999999999999E-2</v>
      </c>
      <c r="BX590" s="1103">
        <v>1</v>
      </c>
      <c r="BY590" s="1071">
        <v>6.0000000000000001E-3</v>
      </c>
      <c r="BZ590" s="1071">
        <v>1.2E-2</v>
      </c>
      <c r="CA590" s="1095">
        <v>1</v>
      </c>
    </row>
    <row r="591" spans="1:79" ht="19.5" x14ac:dyDescent="0.3">
      <c r="A591" s="993"/>
      <c r="B591" s="1002"/>
      <c r="C591" s="939"/>
      <c r="D591" s="986" t="s">
        <v>21</v>
      </c>
      <c r="E591" s="937"/>
      <c r="F591" s="954"/>
      <c r="G591" s="988">
        <v>10</v>
      </c>
      <c r="H591" s="1094">
        <v>5.0000000000000001E-3</v>
      </c>
      <c r="I591" s="1071">
        <v>2E-3</v>
      </c>
      <c r="J591" s="1103">
        <v>0</v>
      </c>
      <c r="K591" s="1071">
        <v>5.0000000000000001E-3</v>
      </c>
      <c r="L591" s="1071">
        <v>2E-3</v>
      </c>
      <c r="M591" s="1103">
        <v>0</v>
      </c>
      <c r="N591" s="1071">
        <v>4.0000000000000001E-3</v>
      </c>
      <c r="O591" s="1071">
        <v>2E-3</v>
      </c>
      <c r="P591" s="1103">
        <v>0</v>
      </c>
      <c r="Q591" s="1071">
        <v>4.0000000000000001E-3</v>
      </c>
      <c r="R591" s="1071">
        <v>2E-3</v>
      </c>
      <c r="S591" s="1103">
        <v>0</v>
      </c>
      <c r="T591" s="1071">
        <v>4.0000000000000001E-3</v>
      </c>
      <c r="U591" s="1071">
        <v>2E-3</v>
      </c>
      <c r="V591" s="1103">
        <v>0</v>
      </c>
      <c r="W591" s="1071">
        <v>4.0000000000000001E-3</v>
      </c>
      <c r="X591" s="1071">
        <v>2E-3</v>
      </c>
      <c r="Y591" s="1103">
        <v>0</v>
      </c>
      <c r="Z591" s="1071">
        <v>4.0000000000000001E-3</v>
      </c>
      <c r="AA591" s="1071">
        <v>2.5000000000000001E-3</v>
      </c>
      <c r="AB591" s="1103">
        <v>0</v>
      </c>
      <c r="AC591" s="1071">
        <v>4.0000000000000001E-3</v>
      </c>
      <c r="AD591" s="1071">
        <v>2E-3</v>
      </c>
      <c r="AE591" s="1103">
        <v>0</v>
      </c>
      <c r="AF591" s="1071">
        <v>5.0000000000000001E-3</v>
      </c>
      <c r="AG591" s="1071">
        <v>2E-3</v>
      </c>
      <c r="AH591" s="1103">
        <v>0</v>
      </c>
      <c r="AI591" s="1071">
        <v>5.0000000000000001E-3</v>
      </c>
      <c r="AJ591" s="1071">
        <v>2E-3</v>
      </c>
      <c r="AK591" s="1103">
        <v>0</v>
      </c>
      <c r="AL591" s="1071">
        <v>5.0000000000000001E-3</v>
      </c>
      <c r="AM591" s="1071">
        <v>2E-3</v>
      </c>
      <c r="AN591" s="1103">
        <v>0</v>
      </c>
      <c r="AO591" s="1071">
        <v>5.0000000000000001E-3</v>
      </c>
      <c r="AP591" s="1071">
        <v>2E-3</v>
      </c>
      <c r="AQ591" s="1103">
        <v>0</v>
      </c>
      <c r="AR591" s="1071">
        <v>6.0000000000000001E-3</v>
      </c>
      <c r="AS591" s="1071">
        <v>3.0000000000000001E-3</v>
      </c>
      <c r="AT591" s="1103">
        <v>0</v>
      </c>
      <c r="AU591" s="1071">
        <v>6.0000000000000001E-3</v>
      </c>
      <c r="AV591" s="1071">
        <v>3.0000000000000001E-3</v>
      </c>
      <c r="AW591" s="1103">
        <v>0</v>
      </c>
      <c r="AX591" s="1071">
        <v>5.0000000000000001E-3</v>
      </c>
      <c r="AY591" s="1071">
        <v>2E-3</v>
      </c>
      <c r="AZ591" s="1103">
        <v>0</v>
      </c>
      <c r="BA591" s="1071">
        <v>5.0000000000000001E-3</v>
      </c>
      <c r="BB591" s="1071">
        <v>2.5000000000000001E-3</v>
      </c>
      <c r="BC591" s="1103">
        <v>0</v>
      </c>
      <c r="BD591" s="1071">
        <v>5.0000000000000001E-3</v>
      </c>
      <c r="BE591" s="1071">
        <v>3.0000000000000001E-3</v>
      </c>
      <c r="BF591" s="1103">
        <v>0</v>
      </c>
      <c r="BG591" s="1071">
        <v>5.0000000000000001E-3</v>
      </c>
      <c r="BH591" s="1071">
        <v>2.5000000000000001E-3</v>
      </c>
      <c r="BI591" s="1103">
        <v>0</v>
      </c>
      <c r="BJ591" s="1071">
        <v>5.0000000000000001E-3</v>
      </c>
      <c r="BK591" s="1071">
        <v>3.0000000000000001E-3</v>
      </c>
      <c r="BL591" s="1103">
        <v>0</v>
      </c>
      <c r="BM591" s="1071">
        <v>5.0000000000000001E-3</v>
      </c>
      <c r="BN591" s="1071">
        <v>2.5000000000000001E-3</v>
      </c>
      <c r="BO591" s="1103">
        <v>0</v>
      </c>
      <c r="BP591" s="1071">
        <v>5.0000000000000001E-3</v>
      </c>
      <c r="BQ591" s="1071">
        <v>3.0000000000000001E-3</v>
      </c>
      <c r="BR591" s="1103">
        <v>0</v>
      </c>
      <c r="BS591" s="1071">
        <v>0.01</v>
      </c>
      <c r="BT591" s="1071">
        <v>2.5000000000000001E-3</v>
      </c>
      <c r="BU591" s="1103">
        <v>1</v>
      </c>
      <c r="BV591" s="1071">
        <v>5.0000000000000001E-3</v>
      </c>
      <c r="BW591" s="1071">
        <v>2E-3</v>
      </c>
      <c r="BX591" s="1103">
        <v>0</v>
      </c>
      <c r="BY591" s="1071">
        <v>5.0000000000000001E-3</v>
      </c>
      <c r="BZ591" s="1071">
        <v>2.5000000000000001E-3</v>
      </c>
      <c r="CA591" s="1095">
        <v>0</v>
      </c>
    </row>
    <row r="592" spans="1:79" ht="20.25" thickBot="1" x14ac:dyDescent="0.35">
      <c r="A592" s="996"/>
      <c r="B592" s="1003"/>
      <c r="C592" s="997"/>
      <c r="D592" s="987" t="s">
        <v>375</v>
      </c>
      <c r="E592" s="949"/>
      <c r="F592" s="999"/>
      <c r="G592" s="1000">
        <v>10</v>
      </c>
      <c r="H592" s="1096">
        <v>0</v>
      </c>
      <c r="I592" s="1097">
        <v>0</v>
      </c>
      <c r="J592" s="1098">
        <v>0</v>
      </c>
      <c r="K592" s="1097">
        <v>0</v>
      </c>
      <c r="L592" s="1097">
        <v>0</v>
      </c>
      <c r="M592" s="1098">
        <v>0</v>
      </c>
      <c r="N592" s="1097">
        <v>0</v>
      </c>
      <c r="O592" s="1097">
        <v>0</v>
      </c>
      <c r="P592" s="1098">
        <v>0</v>
      </c>
      <c r="Q592" s="1097">
        <v>0</v>
      </c>
      <c r="R592" s="1097">
        <v>0</v>
      </c>
      <c r="S592" s="1098">
        <v>0</v>
      </c>
      <c r="T592" s="1079"/>
      <c r="U592" s="1079"/>
      <c r="V592" s="1098">
        <v>0</v>
      </c>
      <c r="W592" s="1097">
        <v>0</v>
      </c>
      <c r="X592" s="1097">
        <v>0</v>
      </c>
      <c r="Y592" s="1098">
        <v>0</v>
      </c>
      <c r="Z592" s="1097">
        <v>0</v>
      </c>
      <c r="AA592" s="1097">
        <v>0</v>
      </c>
      <c r="AB592" s="1098">
        <v>0</v>
      </c>
      <c r="AC592" s="1097">
        <v>0</v>
      </c>
      <c r="AD592" s="1097">
        <v>0</v>
      </c>
      <c r="AE592" s="1098">
        <v>0</v>
      </c>
      <c r="AF592" s="1097">
        <v>0</v>
      </c>
      <c r="AG592" s="1097">
        <v>0</v>
      </c>
      <c r="AH592" s="1098">
        <v>0</v>
      </c>
      <c r="AI592" s="1097">
        <v>0</v>
      </c>
      <c r="AJ592" s="1097">
        <v>0</v>
      </c>
      <c r="AK592" s="1098">
        <v>0</v>
      </c>
      <c r="AL592" s="1079"/>
      <c r="AM592" s="1079"/>
      <c r="AN592" s="1098">
        <v>0</v>
      </c>
      <c r="AO592" s="1097">
        <v>0</v>
      </c>
      <c r="AP592" s="1097">
        <v>0</v>
      </c>
      <c r="AQ592" s="1098">
        <v>0</v>
      </c>
      <c r="AR592" s="1097">
        <v>0</v>
      </c>
      <c r="AS592" s="1097">
        <v>0</v>
      </c>
      <c r="AT592" s="1098">
        <v>0</v>
      </c>
      <c r="AU592" s="1097">
        <v>0</v>
      </c>
      <c r="AV592" s="1097">
        <v>0</v>
      </c>
      <c r="AW592" s="1098">
        <v>0</v>
      </c>
      <c r="AX592" s="1097">
        <v>0</v>
      </c>
      <c r="AY592" s="1097">
        <v>0</v>
      </c>
      <c r="AZ592" s="1098">
        <v>0</v>
      </c>
      <c r="BA592" s="1097">
        <v>0</v>
      </c>
      <c r="BB592" s="1097">
        <v>0</v>
      </c>
      <c r="BC592" s="1098">
        <v>0</v>
      </c>
      <c r="BD592" s="1097">
        <v>0</v>
      </c>
      <c r="BE592" s="1097">
        <v>0</v>
      </c>
      <c r="BF592" s="1098">
        <v>0</v>
      </c>
      <c r="BG592" s="1097">
        <v>0</v>
      </c>
      <c r="BH592" s="1097">
        <v>0</v>
      </c>
      <c r="BI592" s="1098">
        <v>0</v>
      </c>
      <c r="BJ592" s="1097">
        <v>0</v>
      </c>
      <c r="BK592" s="1097">
        <v>0</v>
      </c>
      <c r="BL592" s="1098">
        <v>0</v>
      </c>
      <c r="BM592" s="1097">
        <v>0</v>
      </c>
      <c r="BN592" s="1097">
        <v>0</v>
      </c>
      <c r="BO592" s="1098">
        <v>0</v>
      </c>
      <c r="BP592" s="1097">
        <v>0</v>
      </c>
      <c r="BQ592" s="1097">
        <v>0</v>
      </c>
      <c r="BR592" s="1098">
        <v>0</v>
      </c>
      <c r="BS592" s="1079"/>
      <c r="BT592" s="1079"/>
      <c r="BU592" s="1098">
        <v>0</v>
      </c>
      <c r="BV592" s="1097">
        <v>0</v>
      </c>
      <c r="BW592" s="1097">
        <v>0</v>
      </c>
      <c r="BX592" s="1098">
        <v>0</v>
      </c>
      <c r="BY592" s="1097">
        <v>0</v>
      </c>
      <c r="BZ592" s="1097">
        <v>0</v>
      </c>
      <c r="CA592" s="1099">
        <v>0</v>
      </c>
    </row>
    <row r="593" spans="1:79" s="930" customFormat="1" ht="19.5" thickBot="1" x14ac:dyDescent="0.35">
      <c r="A593" s="992"/>
      <c r="B593" s="1018">
        <v>22</v>
      </c>
      <c r="C593" s="971" t="s">
        <v>151</v>
      </c>
      <c r="D593" s="950"/>
      <c r="E593" s="951"/>
      <c r="H593" s="1075"/>
      <c r="I593" s="1075"/>
      <c r="J593" s="1075"/>
      <c r="K593" s="1075"/>
      <c r="L593" s="1075"/>
      <c r="M593" s="1075"/>
      <c r="N593" s="1075"/>
      <c r="O593" s="1075"/>
      <c r="P593" s="1075"/>
      <c r="Q593" s="1075"/>
      <c r="R593" s="1075"/>
      <c r="S593" s="1075"/>
      <c r="T593" s="1075"/>
      <c r="U593" s="1075"/>
      <c r="V593" s="1075"/>
      <c r="W593" s="1075"/>
      <c r="X593" s="1075"/>
      <c r="Y593" s="1075"/>
      <c r="Z593" s="1075"/>
      <c r="AA593" s="1075"/>
      <c r="AB593" s="1075"/>
      <c r="AC593" s="1075"/>
      <c r="AD593" s="1075"/>
      <c r="AE593" s="1075"/>
      <c r="AF593" s="1075"/>
      <c r="AG593" s="1075"/>
      <c r="AH593" s="1075"/>
      <c r="AI593" s="1075"/>
      <c r="AJ593" s="1075"/>
      <c r="AK593" s="1075"/>
      <c r="AL593" s="1075"/>
      <c r="AM593" s="1075"/>
      <c r="AN593" s="1075"/>
      <c r="AO593" s="1075"/>
      <c r="AP593" s="1075"/>
      <c r="AQ593" s="1075"/>
      <c r="AR593" s="1075"/>
      <c r="AS593" s="1075"/>
      <c r="AT593" s="1075"/>
      <c r="AU593" s="1075"/>
      <c r="AV593" s="1075"/>
      <c r="AW593" s="1075"/>
      <c r="AX593" s="1075"/>
      <c r="AY593" s="1075"/>
      <c r="AZ593" s="1075"/>
      <c r="BA593" s="1075"/>
      <c r="BB593" s="1075"/>
      <c r="BC593" s="1075"/>
      <c r="BD593" s="1075"/>
      <c r="BE593" s="1075"/>
      <c r="BF593" s="1075"/>
      <c r="BG593" s="1075"/>
      <c r="BH593" s="1075"/>
      <c r="BI593" s="1075"/>
      <c r="BJ593" s="1075"/>
      <c r="BK593" s="1075"/>
      <c r="BL593" s="1075"/>
      <c r="BM593" s="1075"/>
      <c r="BN593" s="1075"/>
      <c r="BO593" s="1075"/>
      <c r="BP593" s="1075"/>
      <c r="BQ593" s="1075"/>
      <c r="BR593" s="1075"/>
      <c r="BS593" s="1075"/>
      <c r="BT593" s="1075"/>
      <c r="BU593" s="1075"/>
      <c r="BV593" s="1075"/>
      <c r="BW593" s="1075"/>
      <c r="BX593" s="1075"/>
      <c r="BY593" s="1075"/>
      <c r="BZ593" s="1075"/>
      <c r="CA593" s="1075"/>
    </row>
    <row r="594" spans="1:79" ht="19.5" customHeight="1" x14ac:dyDescent="0.3">
      <c r="A594" s="993"/>
      <c r="B594" s="1002"/>
      <c r="C594" s="939"/>
      <c r="D594" s="1007" t="s">
        <v>461</v>
      </c>
      <c r="E594" s="937"/>
      <c r="F594" s="966" t="s">
        <v>434</v>
      </c>
      <c r="G594" s="988">
        <v>35</v>
      </c>
      <c r="H594" s="1102"/>
      <c r="I594" s="1102"/>
      <c r="J594" s="1072">
        <v>0</v>
      </c>
      <c r="K594" s="1102"/>
      <c r="L594" s="1102"/>
      <c r="M594" s="1072">
        <v>0</v>
      </c>
      <c r="N594" s="1102"/>
      <c r="O594" s="1102"/>
      <c r="P594" s="1072">
        <v>0</v>
      </c>
      <c r="Q594" s="1102"/>
      <c r="R594" s="1102"/>
      <c r="S594" s="1072">
        <v>0</v>
      </c>
      <c r="T594" s="1102"/>
      <c r="U594" s="1102"/>
      <c r="V594" s="1072">
        <v>0</v>
      </c>
      <c r="W594" s="1102"/>
      <c r="X594" s="1102"/>
      <c r="Y594" s="1072">
        <v>0</v>
      </c>
      <c r="Z594" s="1102"/>
      <c r="AA594" s="1102"/>
      <c r="AB594" s="1072">
        <v>0</v>
      </c>
      <c r="AC594" s="1102"/>
      <c r="AD594" s="1102"/>
      <c r="AE594" s="1072">
        <v>0</v>
      </c>
      <c r="AF594" s="1102"/>
      <c r="AG594" s="1102"/>
      <c r="AH594" s="1072">
        <v>0</v>
      </c>
      <c r="AI594" s="1102"/>
      <c r="AJ594" s="1102"/>
      <c r="AK594" s="1072">
        <v>0</v>
      </c>
      <c r="AL594" s="1102"/>
      <c r="AM594" s="1102"/>
      <c r="AN594" s="1072">
        <v>0</v>
      </c>
      <c r="AO594" s="1102"/>
      <c r="AP594" s="1102"/>
      <c r="AQ594" s="1072">
        <v>0</v>
      </c>
      <c r="AR594" s="1102"/>
      <c r="AS594" s="1102"/>
      <c r="AT594" s="1072">
        <v>0</v>
      </c>
      <c r="AU594" s="1102"/>
      <c r="AV594" s="1102"/>
      <c r="AW594" s="1072">
        <v>0</v>
      </c>
      <c r="AX594" s="1102"/>
      <c r="AY594" s="1102"/>
      <c r="AZ594" s="1072">
        <v>0</v>
      </c>
      <c r="BA594" s="1102"/>
      <c r="BB594" s="1102"/>
      <c r="BC594" s="1072">
        <v>0</v>
      </c>
      <c r="BD594" s="1102"/>
      <c r="BE594" s="1102"/>
      <c r="BF594" s="1072">
        <v>0</v>
      </c>
      <c r="BG594" s="1102"/>
      <c r="BH594" s="1102"/>
      <c r="BI594" s="1072">
        <v>0</v>
      </c>
      <c r="BJ594" s="1102"/>
      <c r="BK594" s="1102"/>
      <c r="BL594" s="1072">
        <v>0</v>
      </c>
      <c r="BM594" s="1102"/>
      <c r="BN594" s="1102"/>
      <c r="BO594" s="1072">
        <v>0</v>
      </c>
      <c r="BP594" s="1102"/>
      <c r="BQ594" s="1102"/>
      <c r="BR594" s="1072">
        <v>0</v>
      </c>
      <c r="BS594" s="1102"/>
      <c r="BT594" s="1102"/>
      <c r="BU594" s="1072">
        <v>0</v>
      </c>
      <c r="BV594" s="1102"/>
      <c r="BW594" s="1102"/>
      <c r="BX594" s="1072">
        <v>0</v>
      </c>
      <c r="BY594" s="1102"/>
      <c r="BZ594" s="1102"/>
      <c r="CA594" s="1072">
        <v>0</v>
      </c>
    </row>
    <row r="595" spans="1:79" ht="19.5" customHeight="1" x14ac:dyDescent="0.3">
      <c r="A595" s="993"/>
      <c r="B595" s="1002"/>
      <c r="C595" s="939"/>
      <c r="D595" s="1007" t="s">
        <v>6</v>
      </c>
      <c r="E595" s="937"/>
      <c r="F595" s="966" t="s">
        <v>434</v>
      </c>
      <c r="G595" s="988">
        <v>35</v>
      </c>
      <c r="H595" s="1102">
        <v>7.4173749999999997E-2</v>
      </c>
      <c r="I595" s="1102">
        <v>4.0350520000000001E-2</v>
      </c>
      <c r="J595" s="1072">
        <v>1.4</v>
      </c>
      <c r="K595" s="1102">
        <v>7.4173749999999997E-2</v>
      </c>
      <c r="L595" s="1102">
        <v>4.0350520000000001E-2</v>
      </c>
      <c r="M595" s="1072">
        <v>1.4</v>
      </c>
      <c r="N595" s="1102">
        <v>7.4173749999999997E-2</v>
      </c>
      <c r="O595" s="1102">
        <v>4.0350520000000001E-2</v>
      </c>
      <c r="P595" s="1072">
        <v>1.4</v>
      </c>
      <c r="Q595" s="1102">
        <v>7.4173749999999997E-2</v>
      </c>
      <c r="R595" s="1102">
        <v>4.0350520000000001E-2</v>
      </c>
      <c r="S595" s="1072">
        <v>1.4</v>
      </c>
      <c r="T595" s="1102">
        <v>7.4173749999999997E-2</v>
      </c>
      <c r="U595" s="1102">
        <v>4.0350520000000001E-2</v>
      </c>
      <c r="V595" s="1072">
        <v>1.4</v>
      </c>
      <c r="W595" s="1102">
        <v>7.4173749999999997E-2</v>
      </c>
      <c r="X595" s="1102">
        <v>4.0350520000000001E-2</v>
      </c>
      <c r="Y595" s="1072">
        <v>1.4</v>
      </c>
      <c r="Z595" s="1102">
        <v>7.4173749999999997E-2</v>
      </c>
      <c r="AA595" s="1102">
        <v>4.0350520000000001E-2</v>
      </c>
      <c r="AB595" s="1072">
        <v>1.4</v>
      </c>
      <c r="AC595" s="1102">
        <v>7.4173749999999997E-2</v>
      </c>
      <c r="AD595" s="1102">
        <v>4.0350520000000001E-2</v>
      </c>
      <c r="AE595" s="1072">
        <v>1.4</v>
      </c>
      <c r="AF595" s="1102">
        <v>7.4173749999999997E-2</v>
      </c>
      <c r="AG595" s="1102">
        <v>4.0350520000000001E-2</v>
      </c>
      <c r="AH595" s="1072">
        <v>1.4</v>
      </c>
      <c r="AI595" s="1102">
        <v>7.4173749999999997E-2</v>
      </c>
      <c r="AJ595" s="1102">
        <v>4.0350520000000001E-2</v>
      </c>
      <c r="AK595" s="1072">
        <v>1.4</v>
      </c>
      <c r="AL595" s="1102">
        <v>7.4173749999999997E-2</v>
      </c>
      <c r="AM595" s="1102">
        <v>4.0350520000000001E-2</v>
      </c>
      <c r="AN595" s="1072">
        <v>1.4</v>
      </c>
      <c r="AO595" s="1102">
        <v>7.4173749999999997E-2</v>
      </c>
      <c r="AP595" s="1102">
        <v>4.0350520000000001E-2</v>
      </c>
      <c r="AQ595" s="1072">
        <v>1.4</v>
      </c>
      <c r="AR595" s="1102">
        <v>7.4173749999999997E-2</v>
      </c>
      <c r="AS595" s="1102">
        <v>4.0350520000000001E-2</v>
      </c>
      <c r="AT595" s="1072">
        <v>1.4</v>
      </c>
      <c r="AU595" s="1102">
        <v>7.4173749999999997E-2</v>
      </c>
      <c r="AV595" s="1102">
        <v>4.0350520000000001E-2</v>
      </c>
      <c r="AW595" s="1072">
        <v>1.4</v>
      </c>
      <c r="AX595" s="1102">
        <v>7.4173749999999997E-2</v>
      </c>
      <c r="AY595" s="1102">
        <v>4.0350520000000001E-2</v>
      </c>
      <c r="AZ595" s="1072">
        <v>1.4</v>
      </c>
      <c r="BA595" s="1102">
        <v>7.4173749999999997E-2</v>
      </c>
      <c r="BB595" s="1102">
        <v>4.0350520000000001E-2</v>
      </c>
      <c r="BC595" s="1072">
        <v>1.4</v>
      </c>
      <c r="BD595" s="1102">
        <v>7.4173749999999997E-2</v>
      </c>
      <c r="BE595" s="1102">
        <v>4.0350520000000001E-2</v>
      </c>
      <c r="BF595" s="1072">
        <v>1.4</v>
      </c>
      <c r="BG595" s="1102">
        <v>7.4173749999999997E-2</v>
      </c>
      <c r="BH595" s="1102">
        <v>4.0350520000000001E-2</v>
      </c>
      <c r="BI595" s="1072">
        <v>1.4</v>
      </c>
      <c r="BJ595" s="1102">
        <v>7.4173749999999997E-2</v>
      </c>
      <c r="BK595" s="1102">
        <v>4.0350520000000001E-2</v>
      </c>
      <c r="BL595" s="1072">
        <v>1.4</v>
      </c>
      <c r="BM595" s="1102">
        <v>7.4173749999999997E-2</v>
      </c>
      <c r="BN595" s="1102">
        <v>4.0350520000000001E-2</v>
      </c>
      <c r="BO595" s="1072">
        <v>1.4</v>
      </c>
      <c r="BP595" s="1102">
        <v>7.4173749999999997E-2</v>
      </c>
      <c r="BQ595" s="1102">
        <v>4.0350520000000001E-2</v>
      </c>
      <c r="BR595" s="1072">
        <v>1.4</v>
      </c>
      <c r="BS595" s="1102">
        <v>7.4173749999999997E-2</v>
      </c>
      <c r="BT595" s="1102">
        <v>4.0350520000000001E-2</v>
      </c>
      <c r="BU595" s="1072">
        <v>1.4</v>
      </c>
      <c r="BV595" s="1102">
        <v>7.4173749999999997E-2</v>
      </c>
      <c r="BW595" s="1102">
        <v>4.0350520000000001E-2</v>
      </c>
      <c r="BX595" s="1072">
        <v>1.4</v>
      </c>
      <c r="BY595" s="1102">
        <v>7.4173749999999997E-2</v>
      </c>
      <c r="BZ595" s="1102">
        <v>4.0350520000000001E-2</v>
      </c>
      <c r="CA595" s="1072">
        <v>1.4</v>
      </c>
    </row>
    <row r="596" spans="1:79" ht="19.5" x14ac:dyDescent="0.3">
      <c r="A596" s="993"/>
      <c r="B596" s="1002"/>
      <c r="C596" s="939"/>
      <c r="D596" s="1007"/>
      <c r="E596" s="937"/>
      <c r="F596" s="954" t="s">
        <v>436</v>
      </c>
      <c r="G596" s="988">
        <v>10</v>
      </c>
      <c r="H596" s="1071">
        <v>4.2000000000000003E-2</v>
      </c>
      <c r="I596" s="1082">
        <v>7.1999999999999995E-2</v>
      </c>
      <c r="J596" s="1072">
        <v>5</v>
      </c>
      <c r="K596" s="1071">
        <v>0.04</v>
      </c>
      <c r="L596" s="1082">
        <v>7.2999999999999995E-2</v>
      </c>
      <c r="M596" s="1072">
        <v>5</v>
      </c>
      <c r="N596" s="1071">
        <v>3.9E-2</v>
      </c>
      <c r="O596" s="1082">
        <v>7.2999999999999995E-2</v>
      </c>
      <c r="P596" s="1072">
        <v>5</v>
      </c>
      <c r="Q596" s="1071">
        <v>3.9E-2</v>
      </c>
      <c r="R596" s="1082">
        <v>7.1999999999999995E-2</v>
      </c>
      <c r="S596" s="1072">
        <v>5</v>
      </c>
      <c r="T596" s="1071">
        <v>3.9E-2</v>
      </c>
      <c r="U596" s="1071">
        <v>7.1999999999999995E-2</v>
      </c>
      <c r="V596" s="1072">
        <v>5</v>
      </c>
      <c r="W596" s="1071">
        <v>3.7999999999999999E-2</v>
      </c>
      <c r="X596" s="1082">
        <v>7.2999999999999995E-2</v>
      </c>
      <c r="Y596" s="1072">
        <v>5</v>
      </c>
      <c r="Z596" s="1071">
        <v>3.5999999999999997E-2</v>
      </c>
      <c r="AA596" s="1082">
        <v>7.3999999999999996E-2</v>
      </c>
      <c r="AB596" s="1072">
        <v>5</v>
      </c>
      <c r="AC596" s="1071">
        <v>3.5000000000000003E-2</v>
      </c>
      <c r="AD596" s="1082">
        <v>7.3999999999999996E-2</v>
      </c>
      <c r="AE596" s="1072">
        <v>5</v>
      </c>
      <c r="AF596" s="1071">
        <v>3.5999999999999997E-2</v>
      </c>
      <c r="AG596" s="1082">
        <v>7.3999999999999996E-2</v>
      </c>
      <c r="AH596" s="1072">
        <v>5</v>
      </c>
      <c r="AI596" s="1071">
        <v>3.6999999999999998E-2</v>
      </c>
      <c r="AJ596" s="1082">
        <v>7.3999999999999996E-2</v>
      </c>
      <c r="AK596" s="1072">
        <v>5</v>
      </c>
      <c r="AL596" s="1071">
        <v>0.04</v>
      </c>
      <c r="AM596" s="1071">
        <v>7.4999999999999997E-2</v>
      </c>
      <c r="AN596" s="1072">
        <v>5</v>
      </c>
      <c r="AO596" s="1071">
        <v>4.2999999999999997E-2</v>
      </c>
      <c r="AP596" s="1082">
        <v>7.3999999999999996E-2</v>
      </c>
      <c r="AQ596" s="1072">
        <v>5</v>
      </c>
      <c r="AR596" s="1071">
        <v>4.3999999999999997E-2</v>
      </c>
      <c r="AS596" s="1082">
        <v>7.2999999999999995E-2</v>
      </c>
      <c r="AT596" s="1072">
        <v>5</v>
      </c>
      <c r="AU596" s="1071">
        <v>4.8000000000000001E-2</v>
      </c>
      <c r="AV596" s="1082">
        <v>7.4999999999999997E-2</v>
      </c>
      <c r="AW596" s="1072">
        <v>5</v>
      </c>
      <c r="AX596" s="1071">
        <v>5.0999999999999997E-2</v>
      </c>
      <c r="AY596" s="1082">
        <v>7.8E-2</v>
      </c>
      <c r="AZ596" s="1072">
        <v>5</v>
      </c>
      <c r="BA596" s="1071">
        <v>4.8000000000000001E-2</v>
      </c>
      <c r="BB596" s="1082">
        <v>7.6999999999999999E-2</v>
      </c>
      <c r="BC596" s="1072">
        <v>5</v>
      </c>
      <c r="BD596" s="1071">
        <v>5.0999999999999997E-2</v>
      </c>
      <c r="BE596" s="1082">
        <v>7.4999999999999997E-2</v>
      </c>
      <c r="BF596" s="1072">
        <v>5</v>
      </c>
      <c r="BG596" s="1071">
        <v>0.05</v>
      </c>
      <c r="BH596" s="1082">
        <v>7.2999999999999995E-2</v>
      </c>
      <c r="BI596" s="1072">
        <v>5</v>
      </c>
      <c r="BJ596" s="1071">
        <v>4.9000000000000002E-2</v>
      </c>
      <c r="BK596" s="1082">
        <v>7.2999999999999995E-2</v>
      </c>
      <c r="BL596" s="1072">
        <v>5</v>
      </c>
      <c r="BM596" s="1071">
        <v>5.3999999999999999E-2</v>
      </c>
      <c r="BN596" s="1082">
        <v>7.4999999999999997E-2</v>
      </c>
      <c r="BO596" s="1072">
        <v>5</v>
      </c>
      <c r="BP596" s="1071">
        <v>5.3999999999999999E-2</v>
      </c>
      <c r="BQ596" s="1082">
        <v>7.4999999999999997E-2</v>
      </c>
      <c r="BR596" s="1072">
        <v>5</v>
      </c>
      <c r="BS596" s="1071">
        <v>5.0999999999999997E-2</v>
      </c>
      <c r="BT596" s="1071">
        <v>7.4999999999999997E-2</v>
      </c>
      <c r="BU596" s="1072">
        <v>5</v>
      </c>
      <c r="BV596" s="1071">
        <v>5.2999999999999999E-2</v>
      </c>
      <c r="BW596" s="1082">
        <v>7.6999999999999999E-2</v>
      </c>
      <c r="BX596" s="1072">
        <v>5</v>
      </c>
      <c r="BY596" s="1071">
        <v>5.2999999999999999E-2</v>
      </c>
      <c r="BZ596" s="1082">
        <v>7.6999999999999999E-2</v>
      </c>
      <c r="CA596" s="1072">
        <v>5</v>
      </c>
    </row>
    <row r="597" spans="1:79" s="122" customFormat="1" ht="19.5" x14ac:dyDescent="0.3">
      <c r="A597" s="993"/>
      <c r="B597" s="1002"/>
      <c r="C597" s="932"/>
      <c r="D597" s="1007"/>
      <c r="E597" s="937"/>
      <c r="F597" s="954" t="s">
        <v>437</v>
      </c>
      <c r="G597" s="988" t="s">
        <v>109</v>
      </c>
      <c r="H597" s="1201">
        <v>1</v>
      </c>
      <c r="I597" s="1201"/>
      <c r="J597" s="1201"/>
      <c r="K597" s="1201">
        <v>1</v>
      </c>
      <c r="L597" s="1201"/>
      <c r="M597" s="1201"/>
      <c r="N597" s="1201">
        <v>1</v>
      </c>
      <c r="O597" s="1201"/>
      <c r="P597" s="1201"/>
      <c r="Q597" s="1201">
        <v>1</v>
      </c>
      <c r="R597" s="1201"/>
      <c r="S597" s="1201"/>
      <c r="T597" s="1201">
        <v>1</v>
      </c>
      <c r="U597" s="1201"/>
      <c r="V597" s="1201"/>
      <c r="W597" s="1201">
        <v>1</v>
      </c>
      <c r="X597" s="1201"/>
      <c r="Y597" s="1201"/>
      <c r="Z597" s="1201">
        <v>1</v>
      </c>
      <c r="AA597" s="1201"/>
      <c r="AB597" s="1201"/>
      <c r="AC597" s="1201">
        <v>1</v>
      </c>
      <c r="AD597" s="1201"/>
      <c r="AE597" s="1201"/>
      <c r="AF597" s="1201">
        <v>1</v>
      </c>
      <c r="AG597" s="1201"/>
      <c r="AH597" s="1201"/>
      <c r="AI597" s="1201">
        <v>1</v>
      </c>
      <c r="AJ597" s="1201"/>
      <c r="AK597" s="1201"/>
      <c r="AL597" s="1201">
        <v>1</v>
      </c>
      <c r="AM597" s="1201"/>
      <c r="AN597" s="1201"/>
      <c r="AO597" s="1201">
        <v>1</v>
      </c>
      <c r="AP597" s="1201"/>
      <c r="AQ597" s="1201"/>
      <c r="AR597" s="1201">
        <v>1</v>
      </c>
      <c r="AS597" s="1201"/>
      <c r="AT597" s="1201"/>
      <c r="AU597" s="1201">
        <v>1</v>
      </c>
      <c r="AV597" s="1201"/>
      <c r="AW597" s="1201"/>
      <c r="AX597" s="1201">
        <v>1</v>
      </c>
      <c r="AY597" s="1201"/>
      <c r="AZ597" s="1201"/>
      <c r="BA597" s="1201">
        <v>1</v>
      </c>
      <c r="BB597" s="1201"/>
      <c r="BC597" s="1201"/>
      <c r="BD597" s="1201">
        <v>1</v>
      </c>
      <c r="BE597" s="1201"/>
      <c r="BF597" s="1201"/>
      <c r="BG597" s="1201">
        <v>1</v>
      </c>
      <c r="BH597" s="1201"/>
      <c r="BI597" s="1201"/>
      <c r="BJ597" s="1201">
        <v>1</v>
      </c>
      <c r="BK597" s="1201"/>
      <c r="BL597" s="1201"/>
      <c r="BM597" s="1201">
        <v>1</v>
      </c>
      <c r="BN597" s="1201"/>
      <c r="BO597" s="1201"/>
      <c r="BP597" s="1201">
        <v>1</v>
      </c>
      <c r="BQ597" s="1201"/>
      <c r="BR597" s="1201"/>
      <c r="BS597" s="1201">
        <v>1</v>
      </c>
      <c r="BT597" s="1201"/>
      <c r="BU597" s="1201"/>
      <c r="BV597" s="1201">
        <v>1</v>
      </c>
      <c r="BW597" s="1201"/>
      <c r="BX597" s="1201"/>
      <c r="BY597" s="1201">
        <v>1</v>
      </c>
      <c r="BZ597" s="1201"/>
      <c r="CA597" s="1201"/>
    </row>
    <row r="598" spans="1:79" ht="19.5" x14ac:dyDescent="0.3">
      <c r="A598" s="993"/>
      <c r="B598" s="1002"/>
      <c r="C598" s="939"/>
      <c r="D598" s="972"/>
      <c r="E598" s="937"/>
      <c r="F598" s="954" t="s">
        <v>438</v>
      </c>
      <c r="G598" s="988" t="s">
        <v>109</v>
      </c>
      <c r="H598" s="1201"/>
      <c r="I598" s="1201"/>
      <c r="J598" s="1201"/>
      <c r="K598" s="1201"/>
      <c r="L598" s="1201"/>
      <c r="M598" s="1201"/>
      <c r="N598" s="1201"/>
      <c r="O598" s="1201"/>
      <c r="P598" s="1201"/>
      <c r="Q598" s="1201"/>
      <c r="R598" s="1201"/>
      <c r="S598" s="1201"/>
      <c r="T598" s="1201"/>
      <c r="U598" s="1201"/>
      <c r="V598" s="1201"/>
      <c r="W598" s="1201"/>
      <c r="X598" s="1201"/>
      <c r="Y598" s="1201"/>
      <c r="Z598" s="1201"/>
      <c r="AA598" s="1201"/>
      <c r="AB598" s="1201"/>
      <c r="AC598" s="1201"/>
      <c r="AD598" s="1201"/>
      <c r="AE598" s="1201"/>
      <c r="AF598" s="1201"/>
      <c r="AG598" s="1201"/>
      <c r="AH598" s="1201"/>
      <c r="AI598" s="1201"/>
      <c r="AJ598" s="1201"/>
      <c r="AK598" s="1201"/>
      <c r="AL598" s="1201"/>
      <c r="AM598" s="1201"/>
      <c r="AN598" s="1201"/>
      <c r="AO598" s="1201"/>
      <c r="AP598" s="1201"/>
      <c r="AQ598" s="1201"/>
      <c r="AR598" s="1201"/>
      <c r="AS598" s="1201"/>
      <c r="AT598" s="1201"/>
      <c r="AU598" s="1201"/>
      <c r="AV598" s="1201"/>
      <c r="AW598" s="1201"/>
      <c r="AX598" s="1201"/>
      <c r="AY598" s="1201"/>
      <c r="AZ598" s="1201"/>
      <c r="BA598" s="1201"/>
      <c r="BB598" s="1201"/>
      <c r="BC598" s="1201"/>
      <c r="BD598" s="1201"/>
      <c r="BE598" s="1201"/>
      <c r="BF598" s="1201"/>
      <c r="BG598" s="1201"/>
      <c r="BH598" s="1201"/>
      <c r="BI598" s="1201"/>
      <c r="BJ598" s="1201"/>
      <c r="BK598" s="1201"/>
      <c r="BL598" s="1201"/>
      <c r="BM598" s="1201"/>
      <c r="BN598" s="1201"/>
      <c r="BO598" s="1201"/>
      <c r="BP598" s="1201"/>
      <c r="BQ598" s="1201"/>
      <c r="BR598" s="1201"/>
      <c r="BS598" s="1201"/>
      <c r="BT598" s="1201"/>
      <c r="BU598" s="1201"/>
      <c r="BV598" s="1201"/>
      <c r="BW598" s="1201"/>
      <c r="BX598" s="1201"/>
      <c r="BY598" s="1201"/>
      <c r="BZ598" s="1201"/>
      <c r="CA598" s="1201"/>
    </row>
    <row r="599" spans="1:79" ht="19.5" customHeight="1" x14ac:dyDescent="0.3">
      <c r="A599" s="993"/>
      <c r="B599" s="1002"/>
      <c r="C599" s="939"/>
      <c r="D599" s="1007" t="s">
        <v>7</v>
      </c>
      <c r="E599" s="937"/>
      <c r="F599" s="966" t="s">
        <v>434</v>
      </c>
      <c r="G599" s="988">
        <v>35</v>
      </c>
      <c r="H599" s="1102"/>
      <c r="I599" s="1102"/>
      <c r="J599" s="1072">
        <v>0</v>
      </c>
      <c r="K599" s="1102"/>
      <c r="L599" s="1102"/>
      <c r="M599" s="1072">
        <v>0</v>
      </c>
      <c r="N599" s="1102"/>
      <c r="O599" s="1102"/>
      <c r="P599" s="1072">
        <v>0</v>
      </c>
      <c r="Q599" s="1102"/>
      <c r="R599" s="1102"/>
      <c r="S599" s="1072">
        <v>0</v>
      </c>
      <c r="T599" s="1102"/>
      <c r="U599" s="1102"/>
      <c r="V599" s="1072">
        <v>0</v>
      </c>
      <c r="W599" s="1102"/>
      <c r="X599" s="1102"/>
      <c r="Y599" s="1072">
        <v>0</v>
      </c>
      <c r="Z599" s="1102"/>
      <c r="AA599" s="1102"/>
      <c r="AB599" s="1072">
        <v>0</v>
      </c>
      <c r="AC599" s="1102"/>
      <c r="AD599" s="1102"/>
      <c r="AE599" s="1072">
        <v>0</v>
      </c>
      <c r="AF599" s="1102"/>
      <c r="AG599" s="1102"/>
      <c r="AH599" s="1072">
        <v>0</v>
      </c>
      <c r="AI599" s="1102"/>
      <c r="AJ599" s="1102"/>
      <c r="AK599" s="1072">
        <v>0</v>
      </c>
      <c r="AL599" s="1102"/>
      <c r="AM599" s="1102"/>
      <c r="AN599" s="1072">
        <v>0</v>
      </c>
      <c r="AO599" s="1102"/>
      <c r="AP599" s="1102"/>
      <c r="AQ599" s="1072">
        <v>0</v>
      </c>
      <c r="AR599" s="1102"/>
      <c r="AS599" s="1102"/>
      <c r="AT599" s="1072">
        <v>0</v>
      </c>
      <c r="AU599" s="1102"/>
      <c r="AV599" s="1102"/>
      <c r="AW599" s="1072">
        <v>0</v>
      </c>
      <c r="AX599" s="1102"/>
      <c r="AY599" s="1102"/>
      <c r="AZ599" s="1072">
        <v>0</v>
      </c>
      <c r="BA599" s="1102"/>
      <c r="BB599" s="1102"/>
      <c r="BC599" s="1072">
        <v>0</v>
      </c>
      <c r="BD599" s="1102"/>
      <c r="BE599" s="1102"/>
      <c r="BF599" s="1072">
        <v>0</v>
      </c>
      <c r="BG599" s="1102"/>
      <c r="BH599" s="1102"/>
      <c r="BI599" s="1072">
        <v>0</v>
      </c>
      <c r="BJ599" s="1102"/>
      <c r="BK599" s="1102"/>
      <c r="BL599" s="1072">
        <v>0</v>
      </c>
      <c r="BM599" s="1102"/>
      <c r="BN599" s="1102"/>
      <c r="BO599" s="1072">
        <v>0</v>
      </c>
      <c r="BP599" s="1102"/>
      <c r="BQ599" s="1102"/>
      <c r="BR599" s="1072">
        <v>0</v>
      </c>
      <c r="BS599" s="1102"/>
      <c r="BT599" s="1102"/>
      <c r="BU599" s="1072">
        <v>0</v>
      </c>
      <c r="BV599" s="1102"/>
      <c r="BW599" s="1102"/>
      <c r="BX599" s="1072">
        <v>0</v>
      </c>
      <c r="BY599" s="1102"/>
      <c r="BZ599" s="1102"/>
      <c r="CA599" s="1072">
        <v>0</v>
      </c>
    </row>
    <row r="600" spans="1:79" ht="19.5" x14ac:dyDescent="0.3">
      <c r="A600" s="993"/>
      <c r="B600" s="1002"/>
      <c r="C600" s="939"/>
      <c r="D600" s="1007"/>
      <c r="E600" s="937"/>
      <c r="F600" s="954" t="s">
        <v>436</v>
      </c>
      <c r="G600" s="988">
        <v>10</v>
      </c>
      <c r="H600" s="1102"/>
      <c r="I600" s="1102"/>
      <c r="J600" s="1072">
        <v>0</v>
      </c>
      <c r="K600" s="1102"/>
      <c r="L600" s="1102"/>
      <c r="M600" s="1072">
        <v>0</v>
      </c>
      <c r="N600" s="1102"/>
      <c r="O600" s="1102"/>
      <c r="P600" s="1072">
        <v>0</v>
      </c>
      <c r="Q600" s="1102"/>
      <c r="R600" s="1102"/>
      <c r="S600" s="1072">
        <v>0</v>
      </c>
      <c r="T600" s="1102"/>
      <c r="U600" s="1102"/>
      <c r="V600" s="1072">
        <v>0</v>
      </c>
      <c r="W600" s="1102"/>
      <c r="X600" s="1102"/>
      <c r="Y600" s="1072">
        <v>0</v>
      </c>
      <c r="Z600" s="1102"/>
      <c r="AA600" s="1102"/>
      <c r="AB600" s="1072">
        <v>0</v>
      </c>
      <c r="AC600" s="1102"/>
      <c r="AD600" s="1102"/>
      <c r="AE600" s="1072">
        <v>0</v>
      </c>
      <c r="AF600" s="1102"/>
      <c r="AG600" s="1102"/>
      <c r="AH600" s="1072">
        <v>0</v>
      </c>
      <c r="AI600" s="1102"/>
      <c r="AJ600" s="1102"/>
      <c r="AK600" s="1072">
        <v>0</v>
      </c>
      <c r="AL600" s="1102"/>
      <c r="AM600" s="1102"/>
      <c r="AN600" s="1072">
        <v>0</v>
      </c>
      <c r="AO600" s="1102"/>
      <c r="AP600" s="1102"/>
      <c r="AQ600" s="1072">
        <v>0</v>
      </c>
      <c r="AR600" s="1102"/>
      <c r="AS600" s="1102"/>
      <c r="AT600" s="1072">
        <v>0</v>
      </c>
      <c r="AU600" s="1102"/>
      <c r="AV600" s="1102"/>
      <c r="AW600" s="1072">
        <v>0</v>
      </c>
      <c r="AX600" s="1102"/>
      <c r="AY600" s="1102"/>
      <c r="AZ600" s="1072">
        <v>0</v>
      </c>
      <c r="BA600" s="1102"/>
      <c r="BB600" s="1102"/>
      <c r="BC600" s="1072">
        <v>0</v>
      </c>
      <c r="BD600" s="1102"/>
      <c r="BE600" s="1102"/>
      <c r="BF600" s="1072">
        <v>0</v>
      </c>
      <c r="BG600" s="1102"/>
      <c r="BH600" s="1102"/>
      <c r="BI600" s="1072">
        <v>0</v>
      </c>
      <c r="BJ600" s="1102"/>
      <c r="BK600" s="1102"/>
      <c r="BL600" s="1072">
        <v>0</v>
      </c>
      <c r="BM600" s="1102"/>
      <c r="BN600" s="1102"/>
      <c r="BO600" s="1072">
        <v>0</v>
      </c>
      <c r="BP600" s="1102"/>
      <c r="BQ600" s="1102"/>
      <c r="BR600" s="1072">
        <v>0</v>
      </c>
      <c r="BS600" s="1102"/>
      <c r="BT600" s="1102"/>
      <c r="BU600" s="1072">
        <v>0</v>
      </c>
      <c r="BV600" s="1102"/>
      <c r="BW600" s="1102"/>
      <c r="BX600" s="1072">
        <v>0</v>
      </c>
      <c r="BY600" s="1102"/>
      <c r="BZ600" s="1102"/>
      <c r="CA600" s="1072">
        <v>0</v>
      </c>
    </row>
    <row r="601" spans="1:79" s="122" customFormat="1" ht="19.5" x14ac:dyDescent="0.3">
      <c r="A601" s="993"/>
      <c r="B601" s="1002"/>
      <c r="C601" s="932"/>
      <c r="D601" s="1007"/>
      <c r="E601" s="937"/>
      <c r="F601" s="954" t="s">
        <v>437</v>
      </c>
      <c r="G601" s="988" t="s">
        <v>109</v>
      </c>
      <c r="H601" s="1201"/>
      <c r="I601" s="1201"/>
      <c r="J601" s="1201"/>
      <c r="K601" s="1201"/>
      <c r="L601" s="1201"/>
      <c r="M601" s="1201"/>
      <c r="N601" s="1201"/>
      <c r="O601" s="1201"/>
      <c r="P601" s="1201"/>
      <c r="Q601" s="1201"/>
      <c r="R601" s="1201"/>
      <c r="S601" s="1201"/>
      <c r="T601" s="1201"/>
      <c r="U601" s="1201"/>
      <c r="V601" s="1201"/>
      <c r="W601" s="1201"/>
      <c r="X601" s="1201"/>
      <c r="Y601" s="1201"/>
      <c r="Z601" s="1201"/>
      <c r="AA601" s="1201"/>
      <c r="AB601" s="1201"/>
      <c r="AC601" s="1201"/>
      <c r="AD601" s="1201"/>
      <c r="AE601" s="1201"/>
      <c r="AF601" s="1201"/>
      <c r="AG601" s="1201"/>
      <c r="AH601" s="1201"/>
      <c r="AI601" s="1201"/>
      <c r="AJ601" s="1201"/>
      <c r="AK601" s="1201"/>
      <c r="AL601" s="1201"/>
      <c r="AM601" s="1201"/>
      <c r="AN601" s="1201"/>
      <c r="AO601" s="1201"/>
      <c r="AP601" s="1201"/>
      <c r="AQ601" s="1201"/>
      <c r="AR601" s="1201"/>
      <c r="AS601" s="1201"/>
      <c r="AT601" s="1201"/>
      <c r="AU601" s="1201"/>
      <c r="AV601" s="1201"/>
      <c r="AW601" s="1201"/>
      <c r="AX601" s="1201"/>
      <c r="AY601" s="1201"/>
      <c r="AZ601" s="1201"/>
      <c r="BA601" s="1201"/>
      <c r="BB601" s="1201"/>
      <c r="BC601" s="1201"/>
      <c r="BD601" s="1201"/>
      <c r="BE601" s="1201"/>
      <c r="BF601" s="1201"/>
      <c r="BG601" s="1201"/>
      <c r="BH601" s="1201"/>
      <c r="BI601" s="1201"/>
      <c r="BJ601" s="1201"/>
      <c r="BK601" s="1201"/>
      <c r="BL601" s="1201"/>
      <c r="BM601" s="1201"/>
      <c r="BN601" s="1201"/>
      <c r="BO601" s="1201"/>
      <c r="BP601" s="1201"/>
      <c r="BQ601" s="1201"/>
      <c r="BR601" s="1201"/>
      <c r="BS601" s="1201"/>
      <c r="BT601" s="1201"/>
      <c r="BU601" s="1201"/>
      <c r="BV601" s="1201"/>
      <c r="BW601" s="1201"/>
      <c r="BX601" s="1201"/>
      <c r="BY601" s="1201"/>
      <c r="BZ601" s="1201"/>
      <c r="CA601" s="1201"/>
    </row>
    <row r="602" spans="1:79" ht="19.5" x14ac:dyDescent="0.3">
      <c r="A602" s="993"/>
      <c r="B602" s="1002"/>
      <c r="C602" s="939"/>
      <c r="D602" s="972"/>
      <c r="E602" s="937"/>
      <c r="F602" s="954" t="s">
        <v>438</v>
      </c>
      <c r="G602" s="988" t="s">
        <v>109</v>
      </c>
      <c r="H602" s="1201"/>
      <c r="I602" s="1201"/>
      <c r="J602" s="1201"/>
      <c r="K602" s="1201"/>
      <c r="L602" s="1201"/>
      <c r="M602" s="1201"/>
      <c r="N602" s="1201"/>
      <c r="O602" s="1201"/>
      <c r="P602" s="1201"/>
      <c r="Q602" s="1201"/>
      <c r="R602" s="1201"/>
      <c r="S602" s="1201"/>
      <c r="T602" s="1201"/>
      <c r="U602" s="1201"/>
      <c r="V602" s="1201"/>
      <c r="W602" s="1201"/>
      <c r="X602" s="1201"/>
      <c r="Y602" s="1201"/>
      <c r="Z602" s="1201"/>
      <c r="AA602" s="1201"/>
      <c r="AB602" s="1201"/>
      <c r="AC602" s="1201"/>
      <c r="AD602" s="1201"/>
      <c r="AE602" s="1201"/>
      <c r="AF602" s="1201"/>
      <c r="AG602" s="1201"/>
      <c r="AH602" s="1201"/>
      <c r="AI602" s="1201"/>
      <c r="AJ602" s="1201"/>
      <c r="AK602" s="1201"/>
      <c r="AL602" s="1201"/>
      <c r="AM602" s="1201"/>
      <c r="AN602" s="1201"/>
      <c r="AO602" s="1201"/>
      <c r="AP602" s="1201"/>
      <c r="AQ602" s="1201"/>
      <c r="AR602" s="1201"/>
      <c r="AS602" s="1201"/>
      <c r="AT602" s="1201"/>
      <c r="AU602" s="1201"/>
      <c r="AV602" s="1201"/>
      <c r="AW602" s="1201"/>
      <c r="AX602" s="1201"/>
      <c r="AY602" s="1201"/>
      <c r="AZ602" s="1201"/>
      <c r="BA602" s="1201"/>
      <c r="BB602" s="1201"/>
      <c r="BC602" s="1201"/>
      <c r="BD602" s="1201"/>
      <c r="BE602" s="1201"/>
      <c r="BF602" s="1201"/>
      <c r="BG602" s="1201"/>
      <c r="BH602" s="1201"/>
      <c r="BI602" s="1201"/>
      <c r="BJ602" s="1201"/>
      <c r="BK602" s="1201"/>
      <c r="BL602" s="1201"/>
      <c r="BM602" s="1201"/>
      <c r="BN602" s="1201"/>
      <c r="BO602" s="1201"/>
      <c r="BP602" s="1201"/>
      <c r="BQ602" s="1201"/>
      <c r="BR602" s="1201"/>
      <c r="BS602" s="1201"/>
      <c r="BT602" s="1201"/>
      <c r="BU602" s="1201"/>
      <c r="BV602" s="1201"/>
      <c r="BW602" s="1201"/>
      <c r="BX602" s="1201"/>
      <c r="BY602" s="1201"/>
      <c r="BZ602" s="1201"/>
      <c r="CA602" s="1201"/>
    </row>
    <row r="603" spans="1:79" ht="20.25" customHeight="1" x14ac:dyDescent="0.3">
      <c r="A603" s="993"/>
      <c r="B603" s="1002"/>
      <c r="C603" s="939" t="s">
        <v>440</v>
      </c>
      <c r="D603" s="985" t="s">
        <v>496</v>
      </c>
      <c r="E603" s="934"/>
      <c r="F603" s="954"/>
      <c r="G603" s="988">
        <v>35</v>
      </c>
      <c r="H603" s="1102"/>
      <c r="I603" s="1102"/>
      <c r="J603" s="1072">
        <v>0</v>
      </c>
      <c r="K603" s="1102"/>
      <c r="L603" s="1102"/>
      <c r="M603" s="1072">
        <v>0</v>
      </c>
      <c r="N603" s="1102"/>
      <c r="O603" s="1102"/>
      <c r="P603" s="1072">
        <v>0</v>
      </c>
      <c r="Q603" s="1102"/>
      <c r="R603" s="1102"/>
      <c r="S603" s="1072">
        <v>0</v>
      </c>
      <c r="T603" s="1102"/>
      <c r="U603" s="1102"/>
      <c r="V603" s="1072">
        <v>0</v>
      </c>
      <c r="W603" s="1102"/>
      <c r="X603" s="1102"/>
      <c r="Y603" s="1072">
        <v>0</v>
      </c>
      <c r="Z603" s="1102"/>
      <c r="AA603" s="1102"/>
      <c r="AB603" s="1072">
        <v>0</v>
      </c>
      <c r="AC603" s="1102"/>
      <c r="AD603" s="1102"/>
      <c r="AE603" s="1072">
        <v>0</v>
      </c>
      <c r="AF603" s="1102"/>
      <c r="AG603" s="1102"/>
      <c r="AH603" s="1072">
        <v>0</v>
      </c>
      <c r="AI603" s="1102"/>
      <c r="AJ603" s="1102"/>
      <c r="AK603" s="1072">
        <v>0</v>
      </c>
      <c r="AL603" s="1102"/>
      <c r="AM603" s="1102"/>
      <c r="AN603" s="1072">
        <v>0</v>
      </c>
      <c r="AO603" s="1102"/>
      <c r="AP603" s="1102"/>
      <c r="AQ603" s="1072">
        <v>0</v>
      </c>
      <c r="AR603" s="1102"/>
      <c r="AS603" s="1102"/>
      <c r="AT603" s="1072">
        <v>0</v>
      </c>
      <c r="AU603" s="1102"/>
      <c r="AV603" s="1102"/>
      <c r="AW603" s="1072">
        <v>0</v>
      </c>
      <c r="AX603" s="1102"/>
      <c r="AY603" s="1102"/>
      <c r="AZ603" s="1072">
        <v>0</v>
      </c>
      <c r="BA603" s="1102"/>
      <c r="BB603" s="1102"/>
      <c r="BC603" s="1072">
        <v>0</v>
      </c>
      <c r="BD603" s="1102"/>
      <c r="BE603" s="1102"/>
      <c r="BF603" s="1072">
        <v>0</v>
      </c>
      <c r="BG603" s="1102"/>
      <c r="BH603" s="1102"/>
      <c r="BI603" s="1072">
        <v>0</v>
      </c>
      <c r="BJ603" s="1102"/>
      <c r="BK603" s="1102"/>
      <c r="BL603" s="1072">
        <v>0</v>
      </c>
      <c r="BM603" s="1102"/>
      <c r="BN603" s="1102"/>
      <c r="BO603" s="1072">
        <v>0</v>
      </c>
      <c r="BP603" s="1102"/>
      <c r="BQ603" s="1102"/>
      <c r="BR603" s="1072">
        <v>0</v>
      </c>
      <c r="BS603" s="1102"/>
      <c r="BT603" s="1102"/>
      <c r="BU603" s="1072">
        <v>0</v>
      </c>
      <c r="BV603" s="1102"/>
      <c r="BW603" s="1102"/>
      <c r="BX603" s="1072">
        <v>0</v>
      </c>
      <c r="BY603" s="1102"/>
      <c r="BZ603" s="1102"/>
      <c r="CA603" s="1072">
        <v>0</v>
      </c>
    </row>
    <row r="604" spans="1:79" ht="20.25" customHeight="1" x14ac:dyDescent="0.3">
      <c r="A604" s="993"/>
      <c r="B604" s="1002"/>
      <c r="C604" s="939" t="s">
        <v>441</v>
      </c>
      <c r="D604" s="1051" t="s">
        <v>386</v>
      </c>
      <c r="E604" s="934"/>
      <c r="F604" s="954"/>
      <c r="G604" s="988">
        <v>35</v>
      </c>
      <c r="H604" s="1102">
        <v>7.4173749999999997E-2</v>
      </c>
      <c r="I604" s="1102">
        <v>4.0350520000000001E-2</v>
      </c>
      <c r="J604" s="1072">
        <v>1.4</v>
      </c>
      <c r="K604" s="1102">
        <v>7.4173749999999997E-2</v>
      </c>
      <c r="L604" s="1102">
        <v>4.0350520000000001E-2</v>
      </c>
      <c r="M604" s="1072">
        <v>1.4</v>
      </c>
      <c r="N604" s="1102">
        <v>7.4173749999999997E-2</v>
      </c>
      <c r="O604" s="1102">
        <v>4.0350520000000001E-2</v>
      </c>
      <c r="P604" s="1072">
        <v>1.4</v>
      </c>
      <c r="Q604" s="1102">
        <v>7.4173749999999997E-2</v>
      </c>
      <c r="R604" s="1102">
        <v>4.0350520000000001E-2</v>
      </c>
      <c r="S604" s="1072">
        <v>1.4</v>
      </c>
      <c r="T604" s="1102">
        <v>7.4173749999999997E-2</v>
      </c>
      <c r="U604" s="1102">
        <v>4.0350520000000001E-2</v>
      </c>
      <c r="V604" s="1072">
        <v>1.4</v>
      </c>
      <c r="W604" s="1102">
        <v>7.4173749999999997E-2</v>
      </c>
      <c r="X604" s="1102">
        <v>4.0350520000000001E-2</v>
      </c>
      <c r="Y604" s="1072">
        <v>1.4</v>
      </c>
      <c r="Z604" s="1102">
        <v>7.4173749999999997E-2</v>
      </c>
      <c r="AA604" s="1102">
        <v>4.0350520000000001E-2</v>
      </c>
      <c r="AB604" s="1072">
        <v>1.4</v>
      </c>
      <c r="AC604" s="1102">
        <v>7.4173749999999997E-2</v>
      </c>
      <c r="AD604" s="1102">
        <v>4.0350520000000001E-2</v>
      </c>
      <c r="AE604" s="1072">
        <v>1.4</v>
      </c>
      <c r="AF604" s="1102">
        <v>7.4173749999999997E-2</v>
      </c>
      <c r="AG604" s="1102">
        <v>4.0350520000000001E-2</v>
      </c>
      <c r="AH604" s="1072">
        <v>1.4</v>
      </c>
      <c r="AI604" s="1102">
        <v>7.4173749999999997E-2</v>
      </c>
      <c r="AJ604" s="1102">
        <v>4.0350520000000001E-2</v>
      </c>
      <c r="AK604" s="1072">
        <v>1.4</v>
      </c>
      <c r="AL604" s="1102">
        <v>7.4173749999999997E-2</v>
      </c>
      <c r="AM604" s="1102">
        <v>4.0350520000000001E-2</v>
      </c>
      <c r="AN604" s="1072">
        <v>1.4</v>
      </c>
      <c r="AO604" s="1102">
        <v>7.4173749999999997E-2</v>
      </c>
      <c r="AP604" s="1102">
        <v>4.0350520000000001E-2</v>
      </c>
      <c r="AQ604" s="1072">
        <v>1.4</v>
      </c>
      <c r="AR604" s="1102">
        <v>7.4173749999999997E-2</v>
      </c>
      <c r="AS604" s="1102">
        <v>4.0350520000000001E-2</v>
      </c>
      <c r="AT604" s="1072">
        <v>1.4</v>
      </c>
      <c r="AU604" s="1102">
        <v>7.4173749999999997E-2</v>
      </c>
      <c r="AV604" s="1102">
        <v>4.0350520000000001E-2</v>
      </c>
      <c r="AW604" s="1072">
        <v>1.4</v>
      </c>
      <c r="AX604" s="1102">
        <v>7.4173749999999997E-2</v>
      </c>
      <c r="AY604" s="1102">
        <v>4.0350520000000001E-2</v>
      </c>
      <c r="AZ604" s="1072">
        <v>1.4</v>
      </c>
      <c r="BA604" s="1102">
        <v>7.4173749999999997E-2</v>
      </c>
      <c r="BB604" s="1102">
        <v>4.0350520000000001E-2</v>
      </c>
      <c r="BC604" s="1072">
        <v>1.4</v>
      </c>
      <c r="BD604" s="1102">
        <v>7.4173749999999997E-2</v>
      </c>
      <c r="BE604" s="1102">
        <v>4.0350520000000001E-2</v>
      </c>
      <c r="BF604" s="1072">
        <v>1.4</v>
      </c>
      <c r="BG604" s="1102">
        <v>7.4173749999999997E-2</v>
      </c>
      <c r="BH604" s="1102">
        <v>4.0350520000000001E-2</v>
      </c>
      <c r="BI604" s="1072">
        <v>1.4</v>
      </c>
      <c r="BJ604" s="1102">
        <v>7.4173749999999997E-2</v>
      </c>
      <c r="BK604" s="1102">
        <v>4.0350520000000001E-2</v>
      </c>
      <c r="BL604" s="1072">
        <v>1.4</v>
      </c>
      <c r="BM604" s="1102">
        <v>7.4173749999999997E-2</v>
      </c>
      <c r="BN604" s="1102">
        <v>4.0350520000000001E-2</v>
      </c>
      <c r="BO604" s="1072">
        <v>1.4</v>
      </c>
      <c r="BP604" s="1102">
        <v>7.4173749999999997E-2</v>
      </c>
      <c r="BQ604" s="1102">
        <v>4.0350520000000001E-2</v>
      </c>
      <c r="BR604" s="1072">
        <v>1.4</v>
      </c>
      <c r="BS604" s="1102">
        <v>7.4173749999999997E-2</v>
      </c>
      <c r="BT604" s="1102">
        <v>4.0350520000000001E-2</v>
      </c>
      <c r="BU604" s="1072">
        <v>1.4</v>
      </c>
      <c r="BV604" s="1102">
        <v>7.4173749999999997E-2</v>
      </c>
      <c r="BW604" s="1102">
        <v>4.0350520000000001E-2</v>
      </c>
      <c r="BX604" s="1072">
        <v>1.4</v>
      </c>
      <c r="BY604" s="1102">
        <v>7.4173749999999997E-2</v>
      </c>
      <c r="BZ604" s="1102">
        <v>4.0350520000000001E-2</v>
      </c>
      <c r="CA604" s="1072">
        <v>1.4</v>
      </c>
    </row>
    <row r="605" spans="1:79" ht="19.5" x14ac:dyDescent="0.3">
      <c r="A605" s="993"/>
      <c r="B605" s="1002"/>
      <c r="C605" s="939" t="s">
        <v>439</v>
      </c>
      <c r="D605" s="1007" t="s">
        <v>86</v>
      </c>
      <c r="E605" s="937"/>
      <c r="F605" s="954" t="s">
        <v>245</v>
      </c>
      <c r="G605" s="988">
        <v>35</v>
      </c>
      <c r="H605" s="1201">
        <v>35</v>
      </c>
      <c r="I605" s="1201"/>
      <c r="J605" s="1201"/>
      <c r="K605" s="1201">
        <v>35</v>
      </c>
      <c r="L605" s="1201"/>
      <c r="M605" s="1201"/>
      <c r="N605" s="1201">
        <v>35</v>
      </c>
      <c r="O605" s="1201"/>
      <c r="P605" s="1201"/>
      <c r="Q605" s="1201">
        <v>35</v>
      </c>
      <c r="R605" s="1201"/>
      <c r="S605" s="1201"/>
      <c r="T605" s="1201">
        <v>35</v>
      </c>
      <c r="U605" s="1201"/>
      <c r="V605" s="1201"/>
      <c r="W605" s="1201">
        <v>35</v>
      </c>
      <c r="X605" s="1201"/>
      <c r="Y605" s="1201"/>
      <c r="Z605" s="1201">
        <v>35</v>
      </c>
      <c r="AA605" s="1201"/>
      <c r="AB605" s="1201"/>
      <c r="AC605" s="1201">
        <v>35</v>
      </c>
      <c r="AD605" s="1201"/>
      <c r="AE605" s="1201"/>
      <c r="AF605" s="1201">
        <v>35</v>
      </c>
      <c r="AG605" s="1201"/>
      <c r="AH605" s="1201"/>
      <c r="AI605" s="1201">
        <v>35</v>
      </c>
      <c r="AJ605" s="1201"/>
      <c r="AK605" s="1201"/>
      <c r="AL605" s="1201">
        <v>35</v>
      </c>
      <c r="AM605" s="1201"/>
      <c r="AN605" s="1201"/>
      <c r="AO605" s="1201">
        <v>35</v>
      </c>
      <c r="AP605" s="1201"/>
      <c r="AQ605" s="1201"/>
      <c r="AR605" s="1201">
        <v>35</v>
      </c>
      <c r="AS605" s="1201"/>
      <c r="AT605" s="1201"/>
      <c r="AU605" s="1201">
        <v>35</v>
      </c>
      <c r="AV605" s="1201"/>
      <c r="AW605" s="1201"/>
      <c r="AX605" s="1201">
        <v>35</v>
      </c>
      <c r="AY605" s="1201"/>
      <c r="AZ605" s="1201"/>
      <c r="BA605" s="1201">
        <v>35</v>
      </c>
      <c r="BB605" s="1201"/>
      <c r="BC605" s="1201"/>
      <c r="BD605" s="1201">
        <v>35</v>
      </c>
      <c r="BE605" s="1201"/>
      <c r="BF605" s="1201"/>
      <c r="BG605" s="1201">
        <v>35</v>
      </c>
      <c r="BH605" s="1201"/>
      <c r="BI605" s="1201"/>
      <c r="BJ605" s="1201">
        <v>35</v>
      </c>
      <c r="BK605" s="1201"/>
      <c r="BL605" s="1201"/>
      <c r="BM605" s="1201">
        <v>35</v>
      </c>
      <c r="BN605" s="1201"/>
      <c r="BO605" s="1201"/>
      <c r="BP605" s="1201">
        <v>35</v>
      </c>
      <c r="BQ605" s="1201"/>
      <c r="BR605" s="1201"/>
      <c r="BS605" s="1201">
        <v>35</v>
      </c>
      <c r="BT605" s="1201"/>
      <c r="BU605" s="1201"/>
      <c r="BV605" s="1201">
        <v>35</v>
      </c>
      <c r="BW605" s="1201"/>
      <c r="BX605" s="1201"/>
      <c r="BY605" s="1201">
        <v>35</v>
      </c>
      <c r="BZ605" s="1201"/>
      <c r="CA605" s="1201"/>
    </row>
    <row r="606" spans="1:79" ht="19.5" x14ac:dyDescent="0.3">
      <c r="A606" s="993"/>
      <c r="B606" s="1002"/>
      <c r="C606" s="939"/>
      <c r="D606" s="1007" t="s">
        <v>87</v>
      </c>
      <c r="E606" s="937"/>
      <c r="F606" s="954" t="s">
        <v>245</v>
      </c>
      <c r="G606" s="988">
        <v>35</v>
      </c>
      <c r="H606" s="1201">
        <v>35</v>
      </c>
      <c r="I606" s="1201"/>
      <c r="J606" s="1201"/>
      <c r="K606" s="1201">
        <v>35</v>
      </c>
      <c r="L606" s="1201"/>
      <c r="M606" s="1201"/>
      <c r="N606" s="1201">
        <v>35</v>
      </c>
      <c r="O606" s="1201"/>
      <c r="P606" s="1201"/>
      <c r="Q606" s="1201">
        <v>35</v>
      </c>
      <c r="R606" s="1201"/>
      <c r="S606" s="1201"/>
      <c r="T606" s="1201">
        <v>35</v>
      </c>
      <c r="U606" s="1201"/>
      <c r="V606" s="1201"/>
      <c r="W606" s="1201">
        <v>35</v>
      </c>
      <c r="X606" s="1201"/>
      <c r="Y606" s="1201"/>
      <c r="Z606" s="1201">
        <v>35</v>
      </c>
      <c r="AA606" s="1201"/>
      <c r="AB606" s="1201"/>
      <c r="AC606" s="1201">
        <v>35</v>
      </c>
      <c r="AD606" s="1201"/>
      <c r="AE606" s="1201"/>
      <c r="AF606" s="1201">
        <v>35</v>
      </c>
      <c r="AG606" s="1201"/>
      <c r="AH606" s="1201"/>
      <c r="AI606" s="1201">
        <v>35</v>
      </c>
      <c r="AJ606" s="1201"/>
      <c r="AK606" s="1201"/>
      <c r="AL606" s="1201">
        <v>35</v>
      </c>
      <c r="AM606" s="1201"/>
      <c r="AN606" s="1201"/>
      <c r="AO606" s="1201">
        <v>35</v>
      </c>
      <c r="AP606" s="1201"/>
      <c r="AQ606" s="1201"/>
      <c r="AR606" s="1201">
        <v>35</v>
      </c>
      <c r="AS606" s="1201"/>
      <c r="AT606" s="1201"/>
      <c r="AU606" s="1201">
        <v>35</v>
      </c>
      <c r="AV606" s="1201"/>
      <c r="AW606" s="1201"/>
      <c r="AX606" s="1201">
        <v>35</v>
      </c>
      <c r="AY606" s="1201"/>
      <c r="AZ606" s="1201"/>
      <c r="BA606" s="1201">
        <v>35</v>
      </c>
      <c r="BB606" s="1201"/>
      <c r="BC606" s="1201"/>
      <c r="BD606" s="1201">
        <v>35</v>
      </c>
      <c r="BE606" s="1201"/>
      <c r="BF606" s="1201"/>
      <c r="BG606" s="1201">
        <v>35</v>
      </c>
      <c r="BH606" s="1201"/>
      <c r="BI606" s="1201"/>
      <c r="BJ606" s="1201">
        <v>35</v>
      </c>
      <c r="BK606" s="1201"/>
      <c r="BL606" s="1201"/>
      <c r="BM606" s="1201">
        <v>35</v>
      </c>
      <c r="BN606" s="1201"/>
      <c r="BO606" s="1201"/>
      <c r="BP606" s="1201">
        <v>35</v>
      </c>
      <c r="BQ606" s="1201"/>
      <c r="BR606" s="1201"/>
      <c r="BS606" s="1201">
        <v>35</v>
      </c>
      <c r="BT606" s="1201"/>
      <c r="BU606" s="1201"/>
      <c r="BV606" s="1201">
        <v>35</v>
      </c>
      <c r="BW606" s="1201"/>
      <c r="BX606" s="1201"/>
      <c r="BY606" s="1201">
        <v>35</v>
      </c>
      <c r="BZ606" s="1201"/>
      <c r="CA606" s="1201"/>
    </row>
    <row r="607" spans="1:79" ht="19.5" x14ac:dyDescent="0.3">
      <c r="A607" s="993"/>
      <c r="B607" s="1002"/>
      <c r="C607" s="939"/>
      <c r="D607" s="1007" t="s">
        <v>86</v>
      </c>
      <c r="E607" s="937"/>
      <c r="F607" s="954" t="s">
        <v>245</v>
      </c>
      <c r="G607" s="988">
        <v>10</v>
      </c>
      <c r="H607" s="1201">
        <v>10.3</v>
      </c>
      <c r="I607" s="1201"/>
      <c r="J607" s="1201"/>
      <c r="K607" s="1201">
        <v>10.3</v>
      </c>
      <c r="L607" s="1201"/>
      <c r="M607" s="1201"/>
      <c r="N607" s="1201">
        <v>10.3</v>
      </c>
      <c r="O607" s="1201"/>
      <c r="P607" s="1201"/>
      <c r="Q607" s="1201">
        <v>10.3</v>
      </c>
      <c r="R607" s="1201"/>
      <c r="S607" s="1201"/>
      <c r="T607" s="1201">
        <v>10.3</v>
      </c>
      <c r="U607" s="1201"/>
      <c r="V607" s="1201"/>
      <c r="W607" s="1201">
        <v>10.3</v>
      </c>
      <c r="X607" s="1201"/>
      <c r="Y607" s="1201"/>
      <c r="Z607" s="1201">
        <v>10.3</v>
      </c>
      <c r="AA607" s="1201"/>
      <c r="AB607" s="1201"/>
      <c r="AC607" s="1201">
        <v>10.3</v>
      </c>
      <c r="AD607" s="1201"/>
      <c r="AE607" s="1201"/>
      <c r="AF607" s="1201">
        <v>10.3</v>
      </c>
      <c r="AG607" s="1201"/>
      <c r="AH607" s="1201"/>
      <c r="AI607" s="1201">
        <v>10.3</v>
      </c>
      <c r="AJ607" s="1201"/>
      <c r="AK607" s="1201"/>
      <c r="AL607" s="1201">
        <v>10.3</v>
      </c>
      <c r="AM607" s="1201"/>
      <c r="AN607" s="1201"/>
      <c r="AO607" s="1201">
        <v>10.3</v>
      </c>
      <c r="AP607" s="1201"/>
      <c r="AQ607" s="1201"/>
      <c r="AR607" s="1201">
        <v>10.3</v>
      </c>
      <c r="AS607" s="1201"/>
      <c r="AT607" s="1201"/>
      <c r="AU607" s="1201">
        <v>10.3</v>
      </c>
      <c r="AV607" s="1201"/>
      <c r="AW607" s="1201"/>
      <c r="AX607" s="1201">
        <v>10.3</v>
      </c>
      <c r="AY607" s="1201"/>
      <c r="AZ607" s="1201"/>
      <c r="BA607" s="1201">
        <v>10.3</v>
      </c>
      <c r="BB607" s="1201"/>
      <c r="BC607" s="1201"/>
      <c r="BD607" s="1201">
        <v>10.3</v>
      </c>
      <c r="BE607" s="1201"/>
      <c r="BF607" s="1201"/>
      <c r="BG607" s="1201">
        <v>10.3</v>
      </c>
      <c r="BH607" s="1201"/>
      <c r="BI607" s="1201"/>
      <c r="BJ607" s="1201">
        <v>10.3</v>
      </c>
      <c r="BK607" s="1201"/>
      <c r="BL607" s="1201"/>
      <c r="BM607" s="1201">
        <v>10.3</v>
      </c>
      <c r="BN607" s="1201"/>
      <c r="BO607" s="1201"/>
      <c r="BP607" s="1201">
        <v>10.3</v>
      </c>
      <c r="BQ607" s="1201"/>
      <c r="BR607" s="1201"/>
      <c r="BS607" s="1201">
        <v>10.3</v>
      </c>
      <c r="BT607" s="1201"/>
      <c r="BU607" s="1201"/>
      <c r="BV607" s="1201">
        <v>10.3</v>
      </c>
      <c r="BW607" s="1201"/>
      <c r="BX607" s="1201"/>
      <c r="BY607" s="1201">
        <v>10.3</v>
      </c>
      <c r="BZ607" s="1201"/>
      <c r="CA607" s="1201"/>
    </row>
    <row r="608" spans="1:79" ht="19.5" x14ac:dyDescent="0.3">
      <c r="A608" s="993"/>
      <c r="B608" s="1002"/>
      <c r="C608" s="939"/>
      <c r="D608" s="1007" t="s">
        <v>87</v>
      </c>
      <c r="E608" s="937"/>
      <c r="F608" s="954" t="s">
        <v>245</v>
      </c>
      <c r="G608" s="988">
        <v>10</v>
      </c>
      <c r="H608" s="1201">
        <v>10.3</v>
      </c>
      <c r="I608" s="1201"/>
      <c r="J608" s="1201"/>
      <c r="K608" s="1201">
        <v>10.3</v>
      </c>
      <c r="L608" s="1201"/>
      <c r="M608" s="1201"/>
      <c r="N608" s="1201">
        <v>10.3</v>
      </c>
      <c r="O608" s="1201"/>
      <c r="P608" s="1201"/>
      <c r="Q608" s="1201">
        <v>10.3</v>
      </c>
      <c r="R608" s="1201"/>
      <c r="S608" s="1201"/>
      <c r="T608" s="1201">
        <v>10.3</v>
      </c>
      <c r="U608" s="1201"/>
      <c r="V608" s="1201"/>
      <c r="W608" s="1201">
        <v>10.3</v>
      </c>
      <c r="X608" s="1201"/>
      <c r="Y608" s="1201"/>
      <c r="Z608" s="1201">
        <v>10.3</v>
      </c>
      <c r="AA608" s="1201"/>
      <c r="AB608" s="1201"/>
      <c r="AC608" s="1201">
        <v>10.3</v>
      </c>
      <c r="AD608" s="1201"/>
      <c r="AE608" s="1201"/>
      <c r="AF608" s="1201">
        <v>10.3</v>
      </c>
      <c r="AG608" s="1201"/>
      <c r="AH608" s="1201"/>
      <c r="AI608" s="1201">
        <v>10.3</v>
      </c>
      <c r="AJ608" s="1201"/>
      <c r="AK608" s="1201"/>
      <c r="AL608" s="1201">
        <v>10.3</v>
      </c>
      <c r="AM608" s="1201"/>
      <c r="AN608" s="1201"/>
      <c r="AO608" s="1201">
        <v>10.3</v>
      </c>
      <c r="AP608" s="1201"/>
      <c r="AQ608" s="1201"/>
      <c r="AR608" s="1201">
        <v>10.3</v>
      </c>
      <c r="AS608" s="1201"/>
      <c r="AT608" s="1201"/>
      <c r="AU608" s="1201">
        <v>10.3</v>
      </c>
      <c r="AV608" s="1201"/>
      <c r="AW608" s="1201"/>
      <c r="AX608" s="1201">
        <v>10.3</v>
      </c>
      <c r="AY608" s="1201"/>
      <c r="AZ608" s="1201"/>
      <c r="BA608" s="1201">
        <v>10.3</v>
      </c>
      <c r="BB608" s="1201"/>
      <c r="BC608" s="1201"/>
      <c r="BD608" s="1201">
        <v>10.3</v>
      </c>
      <c r="BE608" s="1201"/>
      <c r="BF608" s="1201"/>
      <c r="BG608" s="1201">
        <v>10.3</v>
      </c>
      <c r="BH608" s="1201"/>
      <c r="BI608" s="1201"/>
      <c r="BJ608" s="1201">
        <v>10.3</v>
      </c>
      <c r="BK608" s="1201"/>
      <c r="BL608" s="1201"/>
      <c r="BM608" s="1201">
        <v>10.3</v>
      </c>
      <c r="BN608" s="1201"/>
      <c r="BO608" s="1201"/>
      <c r="BP608" s="1201">
        <v>10.3</v>
      </c>
      <c r="BQ608" s="1201"/>
      <c r="BR608" s="1201"/>
      <c r="BS608" s="1201">
        <v>10.3</v>
      </c>
      <c r="BT608" s="1201"/>
      <c r="BU608" s="1201"/>
      <c r="BV608" s="1201">
        <v>10.3</v>
      </c>
      <c r="BW608" s="1201"/>
      <c r="BX608" s="1201"/>
      <c r="BY608" s="1201">
        <v>10.3</v>
      </c>
      <c r="BZ608" s="1201"/>
      <c r="CA608" s="1201"/>
    </row>
    <row r="609" spans="1:79" ht="19.5" x14ac:dyDescent="0.3">
      <c r="A609" s="993"/>
      <c r="B609" s="1002"/>
      <c r="C609" s="939" t="s">
        <v>440</v>
      </c>
      <c r="D609" s="960" t="s">
        <v>250</v>
      </c>
      <c r="E609" s="937"/>
      <c r="F609" s="954"/>
      <c r="G609" s="988">
        <v>10</v>
      </c>
      <c r="H609" s="1071"/>
      <c r="I609" s="1082"/>
      <c r="J609" s="1072">
        <v>0</v>
      </c>
      <c r="K609" s="1071"/>
      <c r="L609" s="1082"/>
      <c r="M609" s="1072">
        <v>0</v>
      </c>
      <c r="N609" s="1071"/>
      <c r="O609" s="1082"/>
      <c r="P609" s="1072">
        <v>0</v>
      </c>
      <c r="Q609" s="1071"/>
      <c r="R609" s="1082"/>
      <c r="S609" s="1072">
        <v>0</v>
      </c>
      <c r="T609" s="1102"/>
      <c r="U609" s="1102"/>
      <c r="V609" s="1072">
        <v>0</v>
      </c>
      <c r="W609" s="1102"/>
      <c r="X609" s="1102"/>
      <c r="Y609" s="1072">
        <v>0</v>
      </c>
      <c r="Z609" s="1102"/>
      <c r="AA609" s="1102"/>
      <c r="AB609" s="1072">
        <v>0</v>
      </c>
      <c r="AC609" s="1102"/>
      <c r="AD609" s="1102"/>
      <c r="AE609" s="1072">
        <v>0</v>
      </c>
      <c r="AF609" s="1102"/>
      <c r="AG609" s="1102"/>
      <c r="AH609" s="1072">
        <v>0</v>
      </c>
      <c r="AI609" s="1102"/>
      <c r="AJ609" s="1102"/>
      <c r="AK609" s="1072">
        <v>0</v>
      </c>
      <c r="AL609" s="1102"/>
      <c r="AM609" s="1102"/>
      <c r="AN609" s="1072">
        <v>0</v>
      </c>
      <c r="AO609" s="1102"/>
      <c r="AP609" s="1102"/>
      <c r="AQ609" s="1072">
        <v>0</v>
      </c>
      <c r="AR609" s="1102"/>
      <c r="AS609" s="1102"/>
      <c r="AT609" s="1072">
        <v>0</v>
      </c>
      <c r="AU609" s="1102"/>
      <c r="AV609" s="1102"/>
      <c r="AW609" s="1072">
        <v>0</v>
      </c>
      <c r="AX609" s="1102"/>
      <c r="AY609" s="1102"/>
      <c r="AZ609" s="1072">
        <v>0</v>
      </c>
      <c r="BA609" s="1102"/>
      <c r="BB609" s="1102"/>
      <c r="BC609" s="1072">
        <v>0</v>
      </c>
      <c r="BD609" s="1102"/>
      <c r="BE609" s="1102"/>
      <c r="BF609" s="1072">
        <v>0</v>
      </c>
      <c r="BG609" s="1102"/>
      <c r="BH609" s="1102"/>
      <c r="BI609" s="1072">
        <v>0</v>
      </c>
      <c r="BJ609" s="1102"/>
      <c r="BK609" s="1102"/>
      <c r="BL609" s="1072">
        <v>0</v>
      </c>
      <c r="BM609" s="1102"/>
      <c r="BN609" s="1102"/>
      <c r="BO609" s="1072">
        <v>0</v>
      </c>
      <c r="BP609" s="1102"/>
      <c r="BQ609" s="1102"/>
      <c r="BR609" s="1072">
        <v>0</v>
      </c>
      <c r="BS609" s="1102"/>
      <c r="BT609" s="1102"/>
      <c r="BU609" s="1072">
        <v>0</v>
      </c>
      <c r="BV609" s="1102"/>
      <c r="BW609" s="1102"/>
      <c r="BX609" s="1072">
        <v>0</v>
      </c>
      <c r="BY609" s="1102"/>
      <c r="BZ609" s="1102"/>
      <c r="CA609" s="1072">
        <v>0</v>
      </c>
    </row>
    <row r="610" spans="1:79" ht="19.5" x14ac:dyDescent="0.3">
      <c r="A610" s="1068"/>
      <c r="B610" s="1066"/>
      <c r="C610" s="939"/>
      <c r="D610" s="959" t="s">
        <v>16</v>
      </c>
      <c r="E610" s="937"/>
      <c r="F610" s="954"/>
      <c r="G610" s="988">
        <v>10</v>
      </c>
      <c r="H610" s="1071">
        <v>2.5000000000000001E-2</v>
      </c>
      <c r="I610" s="1071">
        <v>1.9E-2</v>
      </c>
      <c r="J610" s="1072">
        <v>2</v>
      </c>
      <c r="K610" s="1071">
        <v>2.5000000000000001E-2</v>
      </c>
      <c r="L610" s="1071">
        <v>1.9E-2</v>
      </c>
      <c r="M610" s="1072">
        <v>2</v>
      </c>
      <c r="N610" s="1071">
        <v>2.5000000000000001E-2</v>
      </c>
      <c r="O610" s="1071">
        <v>1.9E-2</v>
      </c>
      <c r="P610" s="1072">
        <v>2</v>
      </c>
      <c r="Q610" s="1071">
        <v>2.5000000000000001E-2</v>
      </c>
      <c r="R610" s="1071">
        <v>1.9E-2</v>
      </c>
      <c r="S610" s="1072">
        <v>2</v>
      </c>
      <c r="T610" s="1071">
        <v>2.5000000000000001E-2</v>
      </c>
      <c r="U610" s="1071">
        <v>1.9E-2</v>
      </c>
      <c r="V610" s="1072">
        <v>2</v>
      </c>
      <c r="W610" s="1071">
        <v>2.5000000000000001E-2</v>
      </c>
      <c r="X610" s="1071">
        <v>1.9E-2</v>
      </c>
      <c r="Y610" s="1072">
        <v>2</v>
      </c>
      <c r="Z610" s="1071">
        <v>2.5000000000000001E-2</v>
      </c>
      <c r="AA610" s="1071">
        <v>1.9E-2</v>
      </c>
      <c r="AB610" s="1072">
        <v>2</v>
      </c>
      <c r="AC610" s="1071">
        <v>2.5000000000000001E-2</v>
      </c>
      <c r="AD610" s="1071">
        <v>1.9E-2</v>
      </c>
      <c r="AE610" s="1072">
        <v>2</v>
      </c>
      <c r="AF610" s="1071">
        <v>3.1E-2</v>
      </c>
      <c r="AG610" s="1071">
        <v>0.02</v>
      </c>
      <c r="AH610" s="1072">
        <v>2</v>
      </c>
      <c r="AI610" s="1071">
        <v>3.1E-2</v>
      </c>
      <c r="AJ610" s="1071">
        <v>0.02</v>
      </c>
      <c r="AK610" s="1072">
        <v>2</v>
      </c>
      <c r="AL610" s="1071">
        <v>3.1E-2</v>
      </c>
      <c r="AM610" s="1071">
        <v>0.02</v>
      </c>
      <c r="AN610" s="1072">
        <v>2</v>
      </c>
      <c r="AO610" s="1071">
        <v>2.7E-2</v>
      </c>
      <c r="AP610" s="1071">
        <v>1.9E-2</v>
      </c>
      <c r="AQ610" s="1072">
        <v>2</v>
      </c>
      <c r="AR610" s="1071">
        <v>2.7E-2</v>
      </c>
      <c r="AS610" s="1071">
        <v>1.9E-2</v>
      </c>
      <c r="AT610" s="1072">
        <v>2</v>
      </c>
      <c r="AU610" s="1071">
        <v>2.7E-2</v>
      </c>
      <c r="AV610" s="1071">
        <v>1.9E-2</v>
      </c>
      <c r="AW610" s="1072">
        <v>2</v>
      </c>
      <c r="AX610" s="1071">
        <v>2.7E-2</v>
      </c>
      <c r="AY610" s="1071">
        <v>1.9E-2</v>
      </c>
      <c r="AZ610" s="1072">
        <v>2</v>
      </c>
      <c r="BA610" s="1071">
        <v>2.7E-2</v>
      </c>
      <c r="BB610" s="1071">
        <v>1.9E-2</v>
      </c>
      <c r="BC610" s="1072">
        <v>2</v>
      </c>
      <c r="BD610" s="1071">
        <v>2.7E-2</v>
      </c>
      <c r="BE610" s="1071">
        <v>1.9E-2</v>
      </c>
      <c r="BF610" s="1072">
        <v>2</v>
      </c>
      <c r="BG610" s="1071">
        <v>2.7E-2</v>
      </c>
      <c r="BH610" s="1071">
        <v>1.9E-2</v>
      </c>
      <c r="BI610" s="1072">
        <v>2</v>
      </c>
      <c r="BJ610" s="1071">
        <v>2.7E-2</v>
      </c>
      <c r="BK610" s="1071">
        <v>1.9E-2</v>
      </c>
      <c r="BL610" s="1072">
        <v>2</v>
      </c>
      <c r="BM610" s="1071">
        <v>2.7E-2</v>
      </c>
      <c r="BN610" s="1071">
        <v>1.9E-2</v>
      </c>
      <c r="BO610" s="1072">
        <v>2</v>
      </c>
      <c r="BP610" s="1071">
        <v>2.7E-2</v>
      </c>
      <c r="BQ610" s="1071">
        <v>1.9E-2</v>
      </c>
      <c r="BR610" s="1072">
        <v>2</v>
      </c>
      <c r="BS610" s="1071">
        <v>2.7E-2</v>
      </c>
      <c r="BT610" s="1071">
        <v>1.9E-2</v>
      </c>
      <c r="BU610" s="1072">
        <v>2</v>
      </c>
      <c r="BV610" s="1071">
        <v>2.7E-2</v>
      </c>
      <c r="BW610" s="1071">
        <v>1.9E-2</v>
      </c>
      <c r="BX610" s="1072">
        <v>2</v>
      </c>
      <c r="BY610" s="1071">
        <v>2.7E-2</v>
      </c>
      <c r="BZ610" s="1071">
        <v>1.9E-2</v>
      </c>
      <c r="CA610" s="1072">
        <v>2</v>
      </c>
    </row>
    <row r="611" spans="1:79" ht="19.5" x14ac:dyDescent="0.3">
      <c r="A611" s="993"/>
      <c r="B611" s="1002"/>
      <c r="C611" s="939"/>
      <c r="D611" s="959" t="s">
        <v>21</v>
      </c>
      <c r="E611" s="937"/>
      <c r="F611" s="954"/>
      <c r="G611" s="988">
        <v>10</v>
      </c>
      <c r="H611" s="1071">
        <v>1E-3</v>
      </c>
      <c r="I611" s="1071">
        <v>2E-3</v>
      </c>
      <c r="J611" s="1072">
        <v>0</v>
      </c>
      <c r="K611" s="1071">
        <v>1E-3</v>
      </c>
      <c r="L611" s="1071">
        <v>2E-3</v>
      </c>
      <c r="M611" s="1072">
        <v>0</v>
      </c>
      <c r="N611" s="1071">
        <v>1E-3</v>
      </c>
      <c r="O611" s="1071">
        <v>2E-3</v>
      </c>
      <c r="P611" s="1072">
        <v>0</v>
      </c>
      <c r="Q611" s="1071">
        <v>1E-3</v>
      </c>
      <c r="R611" s="1071">
        <v>2E-3</v>
      </c>
      <c r="S611" s="1072">
        <v>0</v>
      </c>
      <c r="T611" s="1071">
        <v>1E-3</v>
      </c>
      <c r="U611" s="1071">
        <v>2E-3</v>
      </c>
      <c r="V611" s="1072">
        <v>0</v>
      </c>
      <c r="W611" s="1071">
        <v>1E-3</v>
      </c>
      <c r="X611" s="1071">
        <v>2E-3</v>
      </c>
      <c r="Y611" s="1072">
        <v>0</v>
      </c>
      <c r="Z611" s="1071">
        <v>1E-3</v>
      </c>
      <c r="AA611" s="1071">
        <v>2E-3</v>
      </c>
      <c r="AB611" s="1072">
        <v>0</v>
      </c>
      <c r="AC611" s="1071">
        <v>1E-3</v>
      </c>
      <c r="AD611" s="1071">
        <v>2E-3</v>
      </c>
      <c r="AE611" s="1072">
        <v>0</v>
      </c>
      <c r="AF611" s="1071">
        <v>3.0000000000000001E-3</v>
      </c>
      <c r="AG611" s="1071">
        <v>4.0000000000000001E-3</v>
      </c>
      <c r="AH611" s="1072">
        <v>0</v>
      </c>
      <c r="AI611" s="1071">
        <v>3.0000000000000001E-3</v>
      </c>
      <c r="AJ611" s="1071">
        <v>4.0000000000000001E-3</v>
      </c>
      <c r="AK611" s="1072">
        <v>0</v>
      </c>
      <c r="AL611" s="1071">
        <v>3.0000000000000001E-3</v>
      </c>
      <c r="AM611" s="1071">
        <v>4.0000000000000001E-3</v>
      </c>
      <c r="AN611" s="1072">
        <v>0</v>
      </c>
      <c r="AO611" s="1071">
        <v>5.0000000000000001E-3</v>
      </c>
      <c r="AP611" s="1071">
        <v>7.0000000000000001E-3</v>
      </c>
      <c r="AQ611" s="1072">
        <v>0</v>
      </c>
      <c r="AR611" s="1071">
        <v>5.0000000000000001E-3</v>
      </c>
      <c r="AS611" s="1071">
        <v>7.0000000000000001E-3</v>
      </c>
      <c r="AT611" s="1072">
        <v>0</v>
      </c>
      <c r="AU611" s="1071">
        <v>5.0000000000000001E-3</v>
      </c>
      <c r="AV611" s="1071">
        <v>7.0000000000000001E-3</v>
      </c>
      <c r="AW611" s="1072">
        <v>0</v>
      </c>
      <c r="AX611" s="1071">
        <v>5.0000000000000001E-3</v>
      </c>
      <c r="AY611" s="1071">
        <v>7.0000000000000001E-3</v>
      </c>
      <c r="AZ611" s="1072">
        <v>0</v>
      </c>
      <c r="BA611" s="1071">
        <v>5.0000000000000001E-3</v>
      </c>
      <c r="BB611" s="1071">
        <v>7.0000000000000001E-3</v>
      </c>
      <c r="BC611" s="1072">
        <v>0</v>
      </c>
      <c r="BD611" s="1071">
        <v>5.0000000000000001E-3</v>
      </c>
      <c r="BE611" s="1071">
        <v>7.0000000000000001E-3</v>
      </c>
      <c r="BF611" s="1072">
        <v>0</v>
      </c>
      <c r="BG611" s="1071">
        <v>5.0000000000000001E-3</v>
      </c>
      <c r="BH611" s="1071">
        <v>7.0000000000000001E-3</v>
      </c>
      <c r="BI611" s="1072">
        <v>0</v>
      </c>
      <c r="BJ611" s="1071">
        <v>5.0000000000000001E-3</v>
      </c>
      <c r="BK611" s="1071">
        <v>7.0000000000000001E-3</v>
      </c>
      <c r="BL611" s="1072">
        <v>0</v>
      </c>
      <c r="BM611" s="1071">
        <v>5.0000000000000001E-3</v>
      </c>
      <c r="BN611" s="1071">
        <v>7.0000000000000001E-3</v>
      </c>
      <c r="BO611" s="1072">
        <v>0</v>
      </c>
      <c r="BP611" s="1071">
        <v>5.0000000000000001E-3</v>
      </c>
      <c r="BQ611" s="1071">
        <v>7.0000000000000001E-3</v>
      </c>
      <c r="BR611" s="1072">
        <v>0</v>
      </c>
      <c r="BS611" s="1071">
        <v>5.0000000000000001E-3</v>
      </c>
      <c r="BT611" s="1071">
        <v>7.0000000000000001E-3</v>
      </c>
      <c r="BU611" s="1072">
        <v>0</v>
      </c>
      <c r="BV611" s="1071">
        <v>5.0000000000000001E-3</v>
      </c>
      <c r="BW611" s="1071">
        <v>7.0000000000000001E-3</v>
      </c>
      <c r="BX611" s="1072">
        <v>0</v>
      </c>
      <c r="BY611" s="1071">
        <v>5.0000000000000001E-3</v>
      </c>
      <c r="BZ611" s="1071">
        <v>7.0000000000000001E-3</v>
      </c>
      <c r="CA611" s="1072">
        <v>0</v>
      </c>
    </row>
    <row r="612" spans="1:79" ht="19.5" x14ac:dyDescent="0.3">
      <c r="A612" s="993"/>
      <c r="B612" s="1002"/>
      <c r="C612" s="939"/>
      <c r="D612" s="959" t="s">
        <v>22</v>
      </c>
      <c r="E612" s="937"/>
      <c r="F612" s="954"/>
      <c r="G612" s="988">
        <v>10</v>
      </c>
      <c r="H612" s="1071">
        <v>1.4999999999999999E-2</v>
      </c>
      <c r="I612" s="1071">
        <v>5.0000000000000001E-3</v>
      </c>
      <c r="J612" s="1072">
        <v>1</v>
      </c>
      <c r="K612" s="1071">
        <v>1.4999999999999999E-2</v>
      </c>
      <c r="L612" s="1071">
        <v>5.0000000000000001E-3</v>
      </c>
      <c r="M612" s="1072">
        <v>1</v>
      </c>
      <c r="N612" s="1071">
        <v>1.4999999999999999E-2</v>
      </c>
      <c r="O612" s="1071">
        <v>5.0000000000000001E-3</v>
      </c>
      <c r="P612" s="1072">
        <v>1</v>
      </c>
      <c r="Q612" s="1071">
        <v>1.4999999999999999E-2</v>
      </c>
      <c r="R612" s="1071">
        <v>5.0000000000000001E-3</v>
      </c>
      <c r="S612" s="1072">
        <v>1</v>
      </c>
      <c r="T612" s="1071">
        <v>1.4999999999999999E-2</v>
      </c>
      <c r="U612" s="1071">
        <v>5.0000000000000001E-3</v>
      </c>
      <c r="V612" s="1072">
        <v>1</v>
      </c>
      <c r="W612" s="1071">
        <v>1.4999999999999999E-2</v>
      </c>
      <c r="X612" s="1071">
        <v>5.0000000000000001E-3</v>
      </c>
      <c r="Y612" s="1072">
        <v>1</v>
      </c>
      <c r="Z612" s="1071">
        <v>1.4999999999999999E-2</v>
      </c>
      <c r="AA612" s="1071">
        <v>5.0000000000000001E-3</v>
      </c>
      <c r="AB612" s="1072">
        <v>1</v>
      </c>
      <c r="AC612" s="1071">
        <v>1.4999999999999999E-2</v>
      </c>
      <c r="AD612" s="1071">
        <v>5.0000000000000001E-3</v>
      </c>
      <c r="AE612" s="1072">
        <v>1</v>
      </c>
      <c r="AF612" s="1071">
        <v>1.4999999999999999E-2</v>
      </c>
      <c r="AG612" s="1071">
        <v>6.0000000000000001E-3</v>
      </c>
      <c r="AH612" s="1072">
        <v>1</v>
      </c>
      <c r="AI612" s="1071">
        <v>1.4999999999999999E-2</v>
      </c>
      <c r="AJ612" s="1071">
        <v>6.0000000000000001E-3</v>
      </c>
      <c r="AK612" s="1072">
        <v>1</v>
      </c>
      <c r="AL612" s="1071">
        <v>1.4999999999999999E-2</v>
      </c>
      <c r="AM612" s="1071">
        <v>6.0000000000000001E-3</v>
      </c>
      <c r="AN612" s="1072">
        <v>1</v>
      </c>
      <c r="AO612" s="1071">
        <v>1.4999999999999999E-2</v>
      </c>
      <c r="AP612" s="1071">
        <v>5.0000000000000001E-3</v>
      </c>
      <c r="AQ612" s="1072">
        <v>1</v>
      </c>
      <c r="AR612" s="1071">
        <v>1.4999999999999999E-2</v>
      </c>
      <c r="AS612" s="1071">
        <v>5.0000000000000001E-3</v>
      </c>
      <c r="AT612" s="1072">
        <v>1</v>
      </c>
      <c r="AU612" s="1071">
        <v>1.4999999999999999E-2</v>
      </c>
      <c r="AV612" s="1071">
        <v>5.0000000000000001E-3</v>
      </c>
      <c r="AW612" s="1072">
        <v>1</v>
      </c>
      <c r="AX612" s="1071">
        <v>1.4999999999999999E-2</v>
      </c>
      <c r="AY612" s="1071">
        <v>5.0000000000000001E-3</v>
      </c>
      <c r="AZ612" s="1072">
        <v>1</v>
      </c>
      <c r="BA612" s="1071">
        <v>1.4999999999999999E-2</v>
      </c>
      <c r="BB612" s="1071">
        <v>5.0000000000000001E-3</v>
      </c>
      <c r="BC612" s="1072">
        <v>1</v>
      </c>
      <c r="BD612" s="1071">
        <v>1.4999999999999999E-2</v>
      </c>
      <c r="BE612" s="1071">
        <v>5.0000000000000001E-3</v>
      </c>
      <c r="BF612" s="1072">
        <v>1</v>
      </c>
      <c r="BG612" s="1071">
        <v>1.4999999999999999E-2</v>
      </c>
      <c r="BH612" s="1071">
        <v>5.0000000000000001E-3</v>
      </c>
      <c r="BI612" s="1072">
        <v>1</v>
      </c>
      <c r="BJ612" s="1071">
        <v>1.4999999999999999E-2</v>
      </c>
      <c r="BK612" s="1071">
        <v>5.0000000000000001E-3</v>
      </c>
      <c r="BL612" s="1072">
        <v>1</v>
      </c>
      <c r="BM612" s="1071">
        <v>1.4999999999999999E-2</v>
      </c>
      <c r="BN612" s="1071">
        <v>5.0000000000000001E-3</v>
      </c>
      <c r="BO612" s="1072">
        <v>1</v>
      </c>
      <c r="BP612" s="1071">
        <v>1.4999999999999999E-2</v>
      </c>
      <c r="BQ612" s="1071">
        <v>5.0000000000000001E-3</v>
      </c>
      <c r="BR612" s="1072">
        <v>1</v>
      </c>
      <c r="BS612" s="1071">
        <v>1.4999999999999999E-2</v>
      </c>
      <c r="BT612" s="1071">
        <v>5.0000000000000001E-3</v>
      </c>
      <c r="BU612" s="1072">
        <v>1</v>
      </c>
      <c r="BV612" s="1071">
        <v>1.4999999999999999E-2</v>
      </c>
      <c r="BW612" s="1071">
        <v>5.0000000000000001E-3</v>
      </c>
      <c r="BX612" s="1072">
        <v>1</v>
      </c>
      <c r="BY612" s="1071">
        <v>1.4999999999999999E-2</v>
      </c>
      <c r="BZ612" s="1071">
        <v>5.0000000000000001E-3</v>
      </c>
      <c r="CA612" s="1072">
        <v>1</v>
      </c>
    </row>
    <row r="613" spans="1:79" ht="19.5" x14ac:dyDescent="0.3">
      <c r="A613" s="993"/>
      <c r="B613" s="1002"/>
      <c r="C613" s="939" t="s">
        <v>441</v>
      </c>
      <c r="D613" s="960" t="s">
        <v>251</v>
      </c>
      <c r="E613" s="937"/>
      <c r="F613" s="954"/>
      <c r="G613" s="988">
        <v>10</v>
      </c>
      <c r="H613" s="1102"/>
      <c r="I613" s="1102"/>
      <c r="J613" s="1072">
        <v>0</v>
      </c>
      <c r="K613" s="1102"/>
      <c r="L613" s="1102"/>
      <c r="M613" s="1072">
        <v>0</v>
      </c>
      <c r="N613" s="1102"/>
      <c r="O613" s="1102"/>
      <c r="P613" s="1072">
        <v>0</v>
      </c>
      <c r="Q613" s="1102"/>
      <c r="R613" s="1102"/>
      <c r="S613" s="1072">
        <v>0</v>
      </c>
      <c r="T613" s="1102"/>
      <c r="U613" s="1102"/>
      <c r="V613" s="1072">
        <v>0</v>
      </c>
      <c r="W613" s="1102"/>
      <c r="X613" s="1102"/>
      <c r="Y613" s="1072">
        <v>0</v>
      </c>
      <c r="Z613" s="1102"/>
      <c r="AA613" s="1102"/>
      <c r="AB613" s="1072">
        <v>0</v>
      </c>
      <c r="AC613" s="1102"/>
      <c r="AD613" s="1102"/>
      <c r="AE613" s="1072">
        <v>0</v>
      </c>
      <c r="AF613" s="1102"/>
      <c r="AG613" s="1102"/>
      <c r="AH613" s="1072">
        <v>0</v>
      </c>
      <c r="AI613" s="1102"/>
      <c r="AJ613" s="1102"/>
      <c r="AK613" s="1072">
        <v>0</v>
      </c>
      <c r="AL613" s="1102"/>
      <c r="AM613" s="1102"/>
      <c r="AN613" s="1072">
        <v>0</v>
      </c>
      <c r="AO613" s="1102"/>
      <c r="AP613" s="1102"/>
      <c r="AQ613" s="1072">
        <v>0</v>
      </c>
      <c r="AR613" s="1102"/>
      <c r="AS613" s="1102"/>
      <c r="AT613" s="1072">
        <v>0</v>
      </c>
      <c r="AU613" s="1102"/>
      <c r="AV613" s="1102"/>
      <c r="AW613" s="1072">
        <v>0</v>
      </c>
      <c r="AX613" s="1102"/>
      <c r="AY613" s="1102"/>
      <c r="AZ613" s="1072">
        <v>0</v>
      </c>
      <c r="BA613" s="1102"/>
      <c r="BB613" s="1102"/>
      <c r="BC613" s="1072">
        <v>0</v>
      </c>
      <c r="BD613" s="1102"/>
      <c r="BE613" s="1102"/>
      <c r="BF613" s="1072">
        <v>0</v>
      </c>
      <c r="BG613" s="1102"/>
      <c r="BH613" s="1102"/>
      <c r="BI613" s="1072">
        <v>0</v>
      </c>
      <c r="BJ613" s="1102"/>
      <c r="BK613" s="1102"/>
      <c r="BL613" s="1072">
        <v>0</v>
      </c>
      <c r="BM613" s="1102"/>
      <c r="BN613" s="1102"/>
      <c r="BO613" s="1072">
        <v>0</v>
      </c>
      <c r="BP613" s="1102"/>
      <c r="BQ613" s="1102"/>
      <c r="BR613" s="1072">
        <v>0</v>
      </c>
      <c r="BS613" s="1102"/>
      <c r="BT613" s="1102"/>
      <c r="BU613" s="1072">
        <v>0</v>
      </c>
      <c r="BV613" s="1102"/>
      <c r="BW613" s="1102"/>
      <c r="BX613" s="1072">
        <v>0</v>
      </c>
      <c r="BY613" s="1102"/>
      <c r="BZ613" s="1102"/>
      <c r="CA613" s="1072">
        <v>0</v>
      </c>
    </row>
    <row r="614" spans="1:79" ht="19.5" x14ac:dyDescent="0.3">
      <c r="A614" s="1068"/>
      <c r="B614" s="1066"/>
      <c r="C614" s="939"/>
      <c r="D614" s="977" t="s">
        <v>17</v>
      </c>
      <c r="E614" s="937"/>
      <c r="F614" s="954"/>
      <c r="G614" s="988">
        <v>10</v>
      </c>
      <c r="H614" s="1102"/>
      <c r="I614" s="1102"/>
      <c r="J614" s="1072">
        <v>0</v>
      </c>
      <c r="K614" s="1102"/>
      <c r="L614" s="1102"/>
      <c r="M614" s="1072">
        <v>0</v>
      </c>
      <c r="N614" s="1102"/>
      <c r="O614" s="1102"/>
      <c r="P614" s="1072">
        <v>0</v>
      </c>
      <c r="Q614" s="1102"/>
      <c r="R614" s="1102"/>
      <c r="S614" s="1072">
        <v>0</v>
      </c>
      <c r="T614" s="1102"/>
      <c r="U614" s="1102"/>
      <c r="V614" s="1072">
        <v>0</v>
      </c>
      <c r="W614" s="1102"/>
      <c r="X614" s="1102"/>
      <c r="Y614" s="1072">
        <v>0</v>
      </c>
      <c r="Z614" s="1102"/>
      <c r="AA614" s="1102"/>
      <c r="AB614" s="1072">
        <v>0</v>
      </c>
      <c r="AC614" s="1102"/>
      <c r="AD614" s="1102"/>
      <c r="AE614" s="1072">
        <v>0</v>
      </c>
      <c r="AF614" s="1102"/>
      <c r="AG614" s="1102"/>
      <c r="AH614" s="1072">
        <v>0</v>
      </c>
      <c r="AI614" s="1102"/>
      <c r="AJ614" s="1102"/>
      <c r="AK614" s="1072">
        <v>0</v>
      </c>
      <c r="AL614" s="1102"/>
      <c r="AM614" s="1102"/>
      <c r="AN614" s="1072">
        <v>0</v>
      </c>
      <c r="AO614" s="1102"/>
      <c r="AP614" s="1102"/>
      <c r="AQ614" s="1072">
        <v>0</v>
      </c>
      <c r="AR614" s="1102"/>
      <c r="AS614" s="1102"/>
      <c r="AT614" s="1072">
        <v>0</v>
      </c>
      <c r="AU614" s="1102"/>
      <c r="AV614" s="1102"/>
      <c r="AW614" s="1072">
        <v>0</v>
      </c>
      <c r="AX614" s="1102"/>
      <c r="AY614" s="1102"/>
      <c r="AZ614" s="1072">
        <v>0</v>
      </c>
      <c r="BA614" s="1102"/>
      <c r="BB614" s="1102"/>
      <c r="BC614" s="1072">
        <v>0</v>
      </c>
      <c r="BD614" s="1102"/>
      <c r="BE614" s="1102"/>
      <c r="BF614" s="1072">
        <v>0</v>
      </c>
      <c r="BG614" s="1102"/>
      <c r="BH614" s="1102"/>
      <c r="BI614" s="1072">
        <v>0</v>
      </c>
      <c r="BJ614" s="1102"/>
      <c r="BK614" s="1102"/>
      <c r="BL614" s="1072">
        <v>0</v>
      </c>
      <c r="BM614" s="1102"/>
      <c r="BN614" s="1102"/>
      <c r="BO614" s="1072">
        <v>0</v>
      </c>
      <c r="BP614" s="1102"/>
      <c r="BQ614" s="1102"/>
      <c r="BR614" s="1072">
        <v>0</v>
      </c>
      <c r="BS614" s="1102"/>
      <c r="BT614" s="1102"/>
      <c r="BU614" s="1072">
        <v>0</v>
      </c>
      <c r="BV614" s="1102"/>
      <c r="BW614" s="1102"/>
      <c r="BX614" s="1072">
        <v>0</v>
      </c>
      <c r="BY614" s="1102"/>
      <c r="BZ614" s="1102"/>
      <c r="CA614" s="1072">
        <v>0</v>
      </c>
    </row>
    <row r="615" spans="1:79" ht="19.5" x14ac:dyDescent="0.3">
      <c r="A615" s="993"/>
      <c r="B615" s="1002"/>
      <c r="C615" s="939"/>
      <c r="D615" s="977" t="s">
        <v>18</v>
      </c>
      <c r="E615" s="937"/>
      <c r="F615" s="954"/>
      <c r="G615" s="988">
        <v>10</v>
      </c>
      <c r="H615" s="1071">
        <v>0.02</v>
      </c>
      <c r="I615" s="1071">
        <v>2E-3</v>
      </c>
      <c r="J615" s="1072">
        <v>1</v>
      </c>
      <c r="K615" s="1071">
        <v>0.02</v>
      </c>
      <c r="L615" s="1071">
        <v>2E-3</v>
      </c>
      <c r="M615" s="1072">
        <v>1</v>
      </c>
      <c r="N615" s="1071">
        <v>0.02</v>
      </c>
      <c r="O615" s="1071">
        <v>2E-3</v>
      </c>
      <c r="P615" s="1072">
        <v>1</v>
      </c>
      <c r="Q615" s="1071">
        <v>0.02</v>
      </c>
      <c r="R615" s="1071">
        <v>2E-3</v>
      </c>
      <c r="S615" s="1072">
        <v>1</v>
      </c>
      <c r="T615" s="1071">
        <v>0.02</v>
      </c>
      <c r="U615" s="1071">
        <v>2E-3</v>
      </c>
      <c r="V615" s="1072">
        <v>1</v>
      </c>
      <c r="W615" s="1071">
        <v>0.02</v>
      </c>
      <c r="X615" s="1071">
        <v>2E-3</v>
      </c>
      <c r="Y615" s="1072">
        <v>1</v>
      </c>
      <c r="Z615" s="1071">
        <v>0.02</v>
      </c>
      <c r="AA615" s="1071">
        <v>2E-3</v>
      </c>
      <c r="AB615" s="1072">
        <v>1</v>
      </c>
      <c r="AC615" s="1071">
        <v>0.02</v>
      </c>
      <c r="AD615" s="1071">
        <v>2E-3</v>
      </c>
      <c r="AE615" s="1072">
        <v>1</v>
      </c>
      <c r="AF615" s="1071">
        <v>2.4E-2</v>
      </c>
      <c r="AG615" s="1071">
        <v>2E-3</v>
      </c>
      <c r="AH615" s="1072">
        <v>1</v>
      </c>
      <c r="AI615" s="1071">
        <v>2.4E-2</v>
      </c>
      <c r="AJ615" s="1071">
        <v>2E-3</v>
      </c>
      <c r="AK615" s="1072">
        <v>1</v>
      </c>
      <c r="AL615" s="1071">
        <v>2.4E-2</v>
      </c>
      <c r="AM615" s="1071">
        <v>2E-3</v>
      </c>
      <c r="AN615" s="1072">
        <v>1</v>
      </c>
      <c r="AO615" s="1071">
        <v>2.1000000000000001E-2</v>
      </c>
      <c r="AP615" s="1071">
        <v>2E-3</v>
      </c>
      <c r="AQ615" s="1072">
        <v>1</v>
      </c>
      <c r="AR615" s="1071">
        <v>2.1000000000000001E-2</v>
      </c>
      <c r="AS615" s="1071">
        <v>2E-3</v>
      </c>
      <c r="AT615" s="1072">
        <v>1</v>
      </c>
      <c r="AU615" s="1071">
        <v>2.1000000000000001E-2</v>
      </c>
      <c r="AV615" s="1071">
        <v>2E-3</v>
      </c>
      <c r="AW615" s="1072">
        <v>1</v>
      </c>
      <c r="AX615" s="1071">
        <v>2.1000000000000001E-2</v>
      </c>
      <c r="AY615" s="1071">
        <v>2E-3</v>
      </c>
      <c r="AZ615" s="1072">
        <v>1</v>
      </c>
      <c r="BA615" s="1071">
        <v>2.1000000000000001E-2</v>
      </c>
      <c r="BB615" s="1071">
        <v>2E-3</v>
      </c>
      <c r="BC615" s="1072">
        <v>1</v>
      </c>
      <c r="BD615" s="1071">
        <v>2.1000000000000001E-2</v>
      </c>
      <c r="BE615" s="1071">
        <v>2E-3</v>
      </c>
      <c r="BF615" s="1072">
        <v>1</v>
      </c>
      <c r="BG615" s="1071">
        <v>2.1000000000000001E-2</v>
      </c>
      <c r="BH615" s="1071">
        <v>2E-3</v>
      </c>
      <c r="BI615" s="1072">
        <v>1</v>
      </c>
      <c r="BJ615" s="1071">
        <v>2.1000000000000001E-2</v>
      </c>
      <c r="BK615" s="1071">
        <v>2E-3</v>
      </c>
      <c r="BL615" s="1072">
        <v>1</v>
      </c>
      <c r="BM615" s="1071">
        <v>2.1000000000000001E-2</v>
      </c>
      <c r="BN615" s="1071">
        <v>2E-3</v>
      </c>
      <c r="BO615" s="1072">
        <v>1</v>
      </c>
      <c r="BP615" s="1071">
        <v>2.1000000000000001E-2</v>
      </c>
      <c r="BQ615" s="1071">
        <v>2E-3</v>
      </c>
      <c r="BR615" s="1072">
        <v>1</v>
      </c>
      <c r="BS615" s="1071">
        <v>2.1000000000000001E-2</v>
      </c>
      <c r="BT615" s="1071">
        <v>2E-3</v>
      </c>
      <c r="BU615" s="1072">
        <v>1</v>
      </c>
      <c r="BV615" s="1071">
        <v>2.1000000000000001E-2</v>
      </c>
      <c r="BW615" s="1071">
        <v>2E-3</v>
      </c>
      <c r="BX615" s="1072">
        <v>1</v>
      </c>
      <c r="BY615" s="1071">
        <v>2.1000000000000001E-2</v>
      </c>
      <c r="BZ615" s="1071">
        <v>2E-3</v>
      </c>
      <c r="CA615" s="1072">
        <v>1</v>
      </c>
    </row>
    <row r="616" spans="1:79" ht="20.25" thickBot="1" x14ac:dyDescent="0.35">
      <c r="A616" s="996"/>
      <c r="B616" s="1003"/>
      <c r="C616" s="997"/>
      <c r="D616" s="998" t="s">
        <v>19</v>
      </c>
      <c r="E616" s="949"/>
      <c r="F616" s="999"/>
      <c r="G616" s="1000">
        <v>10</v>
      </c>
      <c r="H616" s="1071">
        <v>0.02</v>
      </c>
      <c r="I616" s="1071">
        <v>3.0000000000000001E-3</v>
      </c>
      <c r="J616" s="1072">
        <v>1</v>
      </c>
      <c r="K616" s="1071">
        <v>0.02</v>
      </c>
      <c r="L616" s="1071">
        <v>3.0000000000000001E-3</v>
      </c>
      <c r="M616" s="1072">
        <v>1</v>
      </c>
      <c r="N616" s="1071">
        <v>0.02</v>
      </c>
      <c r="O616" s="1071">
        <v>3.0000000000000001E-3</v>
      </c>
      <c r="P616" s="1072">
        <v>1</v>
      </c>
      <c r="Q616" s="1071">
        <v>0.02</v>
      </c>
      <c r="R616" s="1071">
        <v>3.0000000000000001E-3</v>
      </c>
      <c r="S616" s="1072">
        <v>1</v>
      </c>
      <c r="T616" s="1071">
        <v>0.02</v>
      </c>
      <c r="U616" s="1071">
        <v>3.0000000000000001E-3</v>
      </c>
      <c r="V616" s="1072">
        <v>1</v>
      </c>
      <c r="W616" s="1071">
        <v>0.02</v>
      </c>
      <c r="X616" s="1071">
        <v>3.0000000000000001E-3</v>
      </c>
      <c r="Y616" s="1072">
        <v>1</v>
      </c>
      <c r="Z616" s="1071">
        <v>0.02</v>
      </c>
      <c r="AA616" s="1071">
        <v>3.0000000000000001E-3</v>
      </c>
      <c r="AB616" s="1072">
        <v>1</v>
      </c>
      <c r="AC616" s="1071">
        <v>0.02</v>
      </c>
      <c r="AD616" s="1071">
        <v>3.0000000000000001E-3</v>
      </c>
      <c r="AE616" s="1072">
        <v>1</v>
      </c>
      <c r="AF616" s="1071">
        <v>2.1000000000000001E-2</v>
      </c>
      <c r="AG616" s="1071">
        <v>3.0000000000000001E-3</v>
      </c>
      <c r="AH616" s="1072">
        <v>1</v>
      </c>
      <c r="AI616" s="1071">
        <v>2.1000000000000001E-2</v>
      </c>
      <c r="AJ616" s="1071">
        <v>3.0000000000000001E-3</v>
      </c>
      <c r="AK616" s="1072">
        <v>1</v>
      </c>
      <c r="AL616" s="1071">
        <v>2.1000000000000001E-2</v>
      </c>
      <c r="AM616" s="1071">
        <v>3.0000000000000001E-3</v>
      </c>
      <c r="AN616" s="1072">
        <v>1</v>
      </c>
      <c r="AO616" s="1071">
        <v>0.02</v>
      </c>
      <c r="AP616" s="1071">
        <v>4.0000000000000001E-3</v>
      </c>
      <c r="AQ616" s="1072">
        <v>1</v>
      </c>
      <c r="AR616" s="1071">
        <v>0.02</v>
      </c>
      <c r="AS616" s="1071">
        <v>4.0000000000000001E-3</v>
      </c>
      <c r="AT616" s="1072">
        <v>1</v>
      </c>
      <c r="AU616" s="1071">
        <v>0.02</v>
      </c>
      <c r="AV616" s="1071">
        <v>4.0000000000000001E-3</v>
      </c>
      <c r="AW616" s="1072">
        <v>1</v>
      </c>
      <c r="AX616" s="1071">
        <v>0.02</v>
      </c>
      <c r="AY616" s="1071">
        <v>4.0000000000000001E-3</v>
      </c>
      <c r="AZ616" s="1072">
        <v>1</v>
      </c>
      <c r="BA616" s="1071">
        <v>0.02</v>
      </c>
      <c r="BB616" s="1071">
        <v>4.0000000000000001E-3</v>
      </c>
      <c r="BC616" s="1072">
        <v>1</v>
      </c>
      <c r="BD616" s="1071">
        <v>0.02</v>
      </c>
      <c r="BE616" s="1071">
        <v>4.0000000000000001E-3</v>
      </c>
      <c r="BF616" s="1072">
        <v>1</v>
      </c>
      <c r="BG616" s="1071">
        <v>0.02</v>
      </c>
      <c r="BH616" s="1071">
        <v>4.0000000000000001E-3</v>
      </c>
      <c r="BI616" s="1072">
        <v>1</v>
      </c>
      <c r="BJ616" s="1071">
        <v>0.02</v>
      </c>
      <c r="BK616" s="1071">
        <v>4.0000000000000001E-3</v>
      </c>
      <c r="BL616" s="1072">
        <v>1</v>
      </c>
      <c r="BM616" s="1071">
        <v>0.02</v>
      </c>
      <c r="BN616" s="1071">
        <v>4.0000000000000001E-3</v>
      </c>
      <c r="BO616" s="1072">
        <v>1</v>
      </c>
      <c r="BP616" s="1071">
        <v>0.02</v>
      </c>
      <c r="BQ616" s="1071">
        <v>4.0000000000000001E-3</v>
      </c>
      <c r="BR616" s="1072">
        <v>1</v>
      </c>
      <c r="BS616" s="1071">
        <v>0.02</v>
      </c>
      <c r="BT616" s="1071">
        <v>4.0000000000000001E-3</v>
      </c>
      <c r="BU616" s="1072">
        <v>1</v>
      </c>
      <c r="BV616" s="1071">
        <v>0.02</v>
      </c>
      <c r="BW616" s="1071">
        <v>4.0000000000000001E-3</v>
      </c>
      <c r="BX616" s="1072">
        <v>1</v>
      </c>
      <c r="BY616" s="1071">
        <v>0.02</v>
      </c>
      <c r="BZ616" s="1071">
        <v>4.0000000000000001E-3</v>
      </c>
      <c r="CA616" s="1072">
        <v>1</v>
      </c>
    </row>
  </sheetData>
  <mergeCells count="4213">
    <mergeCell ref="BY245:CA245"/>
    <mergeCell ref="BY243:CA243"/>
    <mergeCell ref="BY286:CA286"/>
    <mergeCell ref="BY135:CA135"/>
    <mergeCell ref="BY111:CA111"/>
    <mergeCell ref="BY110:CA110"/>
    <mergeCell ref="BV287:BX287"/>
    <mergeCell ref="BV315:BX315"/>
    <mergeCell ref="BV316:BX316"/>
    <mergeCell ref="BV341:BX341"/>
    <mergeCell ref="BV342:BX342"/>
    <mergeCell ref="BS81:BU81"/>
    <mergeCell ref="BS82:BU82"/>
    <mergeCell ref="BS140:BU140"/>
    <mergeCell ref="BS141:BU141"/>
    <mergeCell ref="BS164:BU164"/>
    <mergeCell ref="BS165:BU165"/>
    <mergeCell ref="BY287:CA287"/>
    <mergeCell ref="BY315:CA315"/>
    <mergeCell ref="BY316:CA316"/>
    <mergeCell ref="BY341:CA341"/>
    <mergeCell ref="BY342:CA342"/>
    <mergeCell ref="BY81:CA81"/>
    <mergeCell ref="BY82:CA82"/>
    <mergeCell ref="BY140:CA140"/>
    <mergeCell ref="BY141:CA141"/>
    <mergeCell ref="BY164:CA164"/>
    <mergeCell ref="BY165:CA165"/>
    <mergeCell ref="BY193:CA193"/>
    <mergeCell ref="BY194:CA194"/>
    <mergeCell ref="BY195:CA195"/>
    <mergeCell ref="BY196:CA196"/>
    <mergeCell ref="BY244:CA244"/>
    <mergeCell ref="BV332:BX332"/>
    <mergeCell ref="BY246:CA246"/>
    <mergeCell ref="BY247:CA247"/>
    <mergeCell ref="BY284:CA284"/>
    <mergeCell ref="BY285:CA285"/>
    <mergeCell ref="BV81:BX81"/>
    <mergeCell ref="BV82:BX82"/>
    <mergeCell ref="BV140:BX140"/>
    <mergeCell ref="BV141:BX141"/>
    <mergeCell ref="BV164:BX164"/>
    <mergeCell ref="BV165:BX165"/>
    <mergeCell ref="BV193:BX193"/>
    <mergeCell ref="BV194:BX194"/>
    <mergeCell ref="BV195:BX195"/>
    <mergeCell ref="BV196:BX196"/>
    <mergeCell ref="BV244:BX244"/>
    <mergeCell ref="BV245:BX245"/>
    <mergeCell ref="BV246:BX246"/>
    <mergeCell ref="BV247:BX247"/>
    <mergeCell ref="BV284:BX284"/>
    <mergeCell ref="BV285:BX285"/>
    <mergeCell ref="BV110:BX110"/>
    <mergeCell ref="BV111:BX111"/>
    <mergeCell ref="BV138:BX138"/>
    <mergeCell ref="BY138:CA138"/>
    <mergeCell ref="BV163:BX163"/>
    <mergeCell ref="BY163:CA163"/>
    <mergeCell ref="BV187:BX187"/>
    <mergeCell ref="BY187:CA187"/>
    <mergeCell ref="BV237:BX237"/>
    <mergeCell ref="BY237:CA237"/>
    <mergeCell ref="BV243:BX243"/>
    <mergeCell ref="BS116:BU116"/>
    <mergeCell ref="BS130:BU130"/>
    <mergeCell ref="BS231:BU231"/>
    <mergeCell ref="BP283:BR283"/>
    <mergeCell ref="BS283:BU283"/>
    <mergeCell ref="BV286:BX286"/>
    <mergeCell ref="BM287:BO287"/>
    <mergeCell ref="BM315:BO315"/>
    <mergeCell ref="BM316:BO316"/>
    <mergeCell ref="BM341:BO341"/>
    <mergeCell ref="BM342:BO342"/>
    <mergeCell ref="BP287:BR287"/>
    <mergeCell ref="BP315:BR315"/>
    <mergeCell ref="BP316:BR316"/>
    <mergeCell ref="BP341:BR341"/>
    <mergeCell ref="BP342:BR342"/>
    <mergeCell ref="BS242:BU242"/>
    <mergeCell ref="BS270:BU270"/>
    <mergeCell ref="BM305:BO305"/>
    <mergeCell ref="BP305:BR305"/>
    <mergeCell ref="BS305:BU305"/>
    <mergeCell ref="BS335:BU335"/>
    <mergeCell ref="BM340:BO340"/>
    <mergeCell ref="BP340:BR340"/>
    <mergeCell ref="BS340:BU340"/>
    <mergeCell ref="BS287:BU287"/>
    <mergeCell ref="BS332:BU332"/>
    <mergeCell ref="BS315:BU315"/>
    <mergeCell ref="BS316:BU316"/>
    <mergeCell ref="BS341:BU341"/>
    <mergeCell ref="BS342:BU342"/>
    <mergeCell ref="BP237:BR237"/>
    <mergeCell ref="BM243:BO243"/>
    <mergeCell ref="BP243:BR243"/>
    <mergeCell ref="BM242:BO242"/>
    <mergeCell ref="BP138:BR138"/>
    <mergeCell ref="BP242:BR242"/>
    <mergeCell ref="BP116:BR116"/>
    <mergeCell ref="BM236:BO236"/>
    <mergeCell ref="BP270:BR270"/>
    <mergeCell ref="BP106:BR106"/>
    <mergeCell ref="BP110:BR110"/>
    <mergeCell ref="BP271:BR271"/>
    <mergeCell ref="BP282:BR282"/>
    <mergeCell ref="BS193:BU193"/>
    <mergeCell ref="BS194:BU194"/>
    <mergeCell ref="BS195:BU195"/>
    <mergeCell ref="BS196:BU196"/>
    <mergeCell ref="BS244:BU244"/>
    <mergeCell ref="BS245:BU245"/>
    <mergeCell ref="BS246:BU246"/>
    <mergeCell ref="BS247:BU247"/>
    <mergeCell ref="BS110:BU110"/>
    <mergeCell ref="BS111:BU111"/>
    <mergeCell ref="BS138:BU138"/>
    <mergeCell ref="BS163:BU163"/>
    <mergeCell ref="BS187:BU187"/>
    <mergeCell ref="BS237:BU237"/>
    <mergeCell ref="BS243:BU243"/>
    <mergeCell ref="BS271:BU271"/>
    <mergeCell ref="BS115:BU115"/>
    <mergeCell ref="BP139:BR139"/>
    <mergeCell ref="BP188:BR188"/>
    <mergeCell ref="BP236:BR236"/>
    <mergeCell ref="BS236:BU236"/>
    <mergeCell ref="BM244:BO244"/>
    <mergeCell ref="BM245:BO245"/>
    <mergeCell ref="BM246:BO246"/>
    <mergeCell ref="BM247:BO247"/>
    <mergeCell ref="BM284:BO284"/>
    <mergeCell ref="BM285:BO285"/>
    <mergeCell ref="BM286:BO286"/>
    <mergeCell ref="BM138:BO138"/>
    <mergeCell ref="BM110:BO110"/>
    <mergeCell ref="BG284:BI284"/>
    <mergeCell ref="BG285:BI285"/>
    <mergeCell ref="BP81:BR81"/>
    <mergeCell ref="BP82:BR82"/>
    <mergeCell ref="BP140:BR140"/>
    <mergeCell ref="BP141:BR141"/>
    <mergeCell ref="BP164:BR164"/>
    <mergeCell ref="BP165:BR165"/>
    <mergeCell ref="BP193:BR193"/>
    <mergeCell ref="BP194:BR194"/>
    <mergeCell ref="BP195:BR195"/>
    <mergeCell ref="BP196:BR196"/>
    <mergeCell ref="BP244:BR244"/>
    <mergeCell ref="BP245:BR245"/>
    <mergeCell ref="BP246:BR246"/>
    <mergeCell ref="BP247:BR247"/>
    <mergeCell ref="BM111:BO111"/>
    <mergeCell ref="BP111:BR111"/>
    <mergeCell ref="BM163:BO163"/>
    <mergeCell ref="BM237:BO237"/>
    <mergeCell ref="BG140:BI140"/>
    <mergeCell ref="BG141:BI141"/>
    <mergeCell ref="BG164:BI164"/>
    <mergeCell ref="BG165:BI165"/>
    <mergeCell ref="BG193:BI193"/>
    <mergeCell ref="BG194:BI194"/>
    <mergeCell ref="BG195:BI195"/>
    <mergeCell ref="BM81:BO81"/>
    <mergeCell ref="BM82:BO82"/>
    <mergeCell ref="BM140:BO140"/>
    <mergeCell ref="BM141:BO141"/>
    <mergeCell ref="BM164:BO164"/>
    <mergeCell ref="BM165:BO165"/>
    <mergeCell ref="BM193:BO193"/>
    <mergeCell ref="BM194:BO194"/>
    <mergeCell ref="BM195:BO195"/>
    <mergeCell ref="BM196:BO196"/>
    <mergeCell ref="BJ117:BL117"/>
    <mergeCell ref="BM139:BO139"/>
    <mergeCell ref="BJ188:BL188"/>
    <mergeCell ref="BM188:BO188"/>
    <mergeCell ref="BJ237:BL237"/>
    <mergeCell ref="BM187:BO187"/>
    <mergeCell ref="BD341:BF341"/>
    <mergeCell ref="BD342:BF342"/>
    <mergeCell ref="BG342:BI342"/>
    <mergeCell ref="BJ81:BL81"/>
    <mergeCell ref="BJ82:BL82"/>
    <mergeCell ref="BJ140:BL140"/>
    <mergeCell ref="BJ141:BL141"/>
    <mergeCell ref="BJ164:BL164"/>
    <mergeCell ref="BJ165:BL165"/>
    <mergeCell ref="BJ193:BL193"/>
    <mergeCell ref="BJ194:BL194"/>
    <mergeCell ref="BJ195:BL195"/>
    <mergeCell ref="BJ196:BL196"/>
    <mergeCell ref="BJ244:BL244"/>
    <mergeCell ref="BJ245:BL245"/>
    <mergeCell ref="BJ246:BL246"/>
    <mergeCell ref="BJ247:BL247"/>
    <mergeCell ref="BJ284:BL284"/>
    <mergeCell ref="BJ285:BL285"/>
    <mergeCell ref="BJ286:BL286"/>
    <mergeCell ref="BJ315:BL315"/>
    <mergeCell ref="BG340:BI340"/>
    <mergeCell ref="BG287:BI287"/>
    <mergeCell ref="BJ341:BL341"/>
    <mergeCell ref="BJ342:BL342"/>
    <mergeCell ref="BG81:BI81"/>
    <mergeCell ref="BG82:BI82"/>
    <mergeCell ref="BG341:BI341"/>
    <mergeCell ref="BD81:BF81"/>
    <mergeCell ref="BD82:BF82"/>
    <mergeCell ref="BD140:BF140"/>
    <mergeCell ref="BD141:BF141"/>
    <mergeCell ref="BD164:BF164"/>
    <mergeCell ref="BD165:BF165"/>
    <mergeCell ref="BD193:BF193"/>
    <mergeCell ref="BD194:BF194"/>
    <mergeCell ref="BD195:BF195"/>
    <mergeCell ref="BD196:BF196"/>
    <mergeCell ref="BD244:BF244"/>
    <mergeCell ref="BD245:BF245"/>
    <mergeCell ref="BD246:BF246"/>
    <mergeCell ref="BD247:BF247"/>
    <mergeCell ref="BD284:BF284"/>
    <mergeCell ref="BD285:BF285"/>
    <mergeCell ref="BD286:BF286"/>
    <mergeCell ref="BD242:BF242"/>
    <mergeCell ref="BG111:BI111"/>
    <mergeCell ref="BG162:BI162"/>
    <mergeCell ref="BG191:BI191"/>
    <mergeCell ref="BG276:BI276"/>
    <mergeCell ref="BG196:BI196"/>
    <mergeCell ref="BG244:BI244"/>
    <mergeCell ref="BG245:BI245"/>
    <mergeCell ref="BG246:BI246"/>
    <mergeCell ref="BG247:BI247"/>
    <mergeCell ref="BG116:BI116"/>
    <mergeCell ref="BG135:BI135"/>
    <mergeCell ref="BD287:BF287"/>
    <mergeCell ref="BD315:BF315"/>
    <mergeCell ref="AX342:AZ342"/>
    <mergeCell ref="AU140:AW140"/>
    <mergeCell ref="AU141:AW141"/>
    <mergeCell ref="AU164:AW164"/>
    <mergeCell ref="AU165:AW165"/>
    <mergeCell ref="AU193:AW193"/>
    <mergeCell ref="AU194:AW194"/>
    <mergeCell ref="AU195:AW195"/>
    <mergeCell ref="AU244:AW244"/>
    <mergeCell ref="AU246:AW246"/>
    <mergeCell ref="BA81:BC81"/>
    <mergeCell ref="BA82:BC82"/>
    <mergeCell ref="BA140:BC140"/>
    <mergeCell ref="BA141:BC141"/>
    <mergeCell ref="BA164:BC164"/>
    <mergeCell ref="BA165:BC165"/>
    <mergeCell ref="BA193:BC193"/>
    <mergeCell ref="BA194:BC194"/>
    <mergeCell ref="BA195:BC195"/>
    <mergeCell ref="BA196:BC196"/>
    <mergeCell ref="BA244:BC244"/>
    <mergeCell ref="BA245:BC245"/>
    <mergeCell ref="BA246:BC246"/>
    <mergeCell ref="BA247:BC247"/>
    <mergeCell ref="BA284:BC284"/>
    <mergeCell ref="BA285:BC285"/>
    <mergeCell ref="BA286:BC286"/>
    <mergeCell ref="BA102:BC102"/>
    <mergeCell ref="BA187:BC187"/>
    <mergeCell ref="BA341:BC341"/>
    <mergeCell ref="BA342:BC342"/>
    <mergeCell ref="AX140:AZ140"/>
    <mergeCell ref="AX141:AZ141"/>
    <mergeCell ref="AX164:AZ164"/>
    <mergeCell ref="AX165:AZ165"/>
    <mergeCell ref="AX193:AZ193"/>
    <mergeCell ref="AX194:AZ194"/>
    <mergeCell ref="AX195:AZ195"/>
    <mergeCell ref="AX196:AZ196"/>
    <mergeCell ref="AX244:AZ244"/>
    <mergeCell ref="AX245:AZ245"/>
    <mergeCell ref="AX246:AZ246"/>
    <mergeCell ref="AX247:AZ247"/>
    <mergeCell ref="AX284:AZ284"/>
    <mergeCell ref="AX285:AZ285"/>
    <mergeCell ref="AX286:AZ286"/>
    <mergeCell ref="AX287:AZ287"/>
    <mergeCell ref="AX315:AZ315"/>
    <mergeCell ref="AU247:AW247"/>
    <mergeCell ref="AU284:AW284"/>
    <mergeCell ref="AU285:AW285"/>
    <mergeCell ref="AU286:AW286"/>
    <mergeCell ref="AU287:AW287"/>
    <mergeCell ref="AU315:AW315"/>
    <mergeCell ref="AO316:AQ316"/>
    <mergeCell ref="AO341:AQ341"/>
    <mergeCell ref="AO342:AQ342"/>
    <mergeCell ref="AR81:AT81"/>
    <mergeCell ref="AR82:AT82"/>
    <mergeCell ref="AR140:AT140"/>
    <mergeCell ref="AR141:AT141"/>
    <mergeCell ref="AR164:AT164"/>
    <mergeCell ref="AR165:AT165"/>
    <mergeCell ref="AR193:AT193"/>
    <mergeCell ref="AR194:AT194"/>
    <mergeCell ref="AR195:AT195"/>
    <mergeCell ref="AR196:AT196"/>
    <mergeCell ref="AR244:AT244"/>
    <mergeCell ref="AR245:AT245"/>
    <mergeCell ref="AR246:AT246"/>
    <mergeCell ref="AR247:AT247"/>
    <mergeCell ref="AR284:AT284"/>
    <mergeCell ref="AR285:AT285"/>
    <mergeCell ref="AR286:AT286"/>
    <mergeCell ref="AR287:AT287"/>
    <mergeCell ref="AR315:AT315"/>
    <mergeCell ref="AU316:AW316"/>
    <mergeCell ref="AR316:AT316"/>
    <mergeCell ref="AU341:AW341"/>
    <mergeCell ref="AR341:AT341"/>
    <mergeCell ref="AI140:AK140"/>
    <mergeCell ref="AI141:AK141"/>
    <mergeCell ref="AI164:AK164"/>
    <mergeCell ref="AI165:AK165"/>
    <mergeCell ref="AI193:AK193"/>
    <mergeCell ref="AI194:AK194"/>
    <mergeCell ref="AI195:AK195"/>
    <mergeCell ref="AI244:AK244"/>
    <mergeCell ref="AI246:AK246"/>
    <mergeCell ref="AR342:AT342"/>
    <mergeCell ref="AO140:AQ140"/>
    <mergeCell ref="AO141:AQ141"/>
    <mergeCell ref="AO164:AQ164"/>
    <mergeCell ref="AO165:AQ165"/>
    <mergeCell ref="AO193:AQ193"/>
    <mergeCell ref="AO194:AQ194"/>
    <mergeCell ref="AO195:AQ195"/>
    <mergeCell ref="AO196:AQ196"/>
    <mergeCell ref="AO244:AQ244"/>
    <mergeCell ref="AO245:AQ245"/>
    <mergeCell ref="AO246:AQ246"/>
    <mergeCell ref="AO247:AQ247"/>
    <mergeCell ref="AO284:AQ284"/>
    <mergeCell ref="AO285:AQ285"/>
    <mergeCell ref="AO286:AQ286"/>
    <mergeCell ref="AO287:AQ287"/>
    <mergeCell ref="AO315:AQ315"/>
    <mergeCell ref="AR332:AT332"/>
    <mergeCell ref="AO314:AQ314"/>
    <mergeCell ref="AR314:AT314"/>
    <mergeCell ref="AO306:AQ306"/>
    <mergeCell ref="AR306:AT306"/>
    <mergeCell ref="AL140:AN140"/>
    <mergeCell ref="AL141:AN141"/>
    <mergeCell ref="AL164:AN164"/>
    <mergeCell ref="AL165:AN165"/>
    <mergeCell ref="AL193:AN193"/>
    <mergeCell ref="AL194:AN194"/>
    <mergeCell ref="AL195:AN195"/>
    <mergeCell ref="AL196:AN196"/>
    <mergeCell ref="AL244:AN244"/>
    <mergeCell ref="AL245:AN245"/>
    <mergeCell ref="AL246:AN246"/>
    <mergeCell ref="AL247:AN247"/>
    <mergeCell ref="AL284:AN284"/>
    <mergeCell ref="AL285:AN285"/>
    <mergeCell ref="AL286:AN286"/>
    <mergeCell ref="AL287:AN287"/>
    <mergeCell ref="AL315:AN315"/>
    <mergeCell ref="AF140:AH140"/>
    <mergeCell ref="AF141:AH141"/>
    <mergeCell ref="AF164:AH164"/>
    <mergeCell ref="AF165:AH165"/>
    <mergeCell ref="AF193:AH193"/>
    <mergeCell ref="AF194:AH194"/>
    <mergeCell ref="AF195:AH195"/>
    <mergeCell ref="AF196:AH196"/>
    <mergeCell ref="AF244:AH244"/>
    <mergeCell ref="AF245:AH245"/>
    <mergeCell ref="AF246:AH246"/>
    <mergeCell ref="AF247:AH247"/>
    <mergeCell ref="AF284:AH284"/>
    <mergeCell ref="AF285:AH285"/>
    <mergeCell ref="AF286:AH286"/>
    <mergeCell ref="AF287:AH287"/>
    <mergeCell ref="AF315:AH315"/>
    <mergeCell ref="AC287:AE287"/>
    <mergeCell ref="AC315:AE315"/>
    <mergeCell ref="AC306:AE306"/>
    <mergeCell ref="AC282:AE282"/>
    <mergeCell ref="W316:Y316"/>
    <mergeCell ref="W187:Y187"/>
    <mergeCell ref="Z187:AB187"/>
    <mergeCell ref="AC187:AE187"/>
    <mergeCell ref="W244:Y244"/>
    <mergeCell ref="W246:Y246"/>
    <mergeCell ref="AI247:AK247"/>
    <mergeCell ref="AI284:AK284"/>
    <mergeCell ref="AI285:AK285"/>
    <mergeCell ref="AI286:AK286"/>
    <mergeCell ref="AI287:AK287"/>
    <mergeCell ref="AI315:AK315"/>
    <mergeCell ref="AC316:AE316"/>
    <mergeCell ref="AI316:AK316"/>
    <mergeCell ref="W140:Y140"/>
    <mergeCell ref="W141:Y141"/>
    <mergeCell ref="W164:Y164"/>
    <mergeCell ref="W165:Y165"/>
    <mergeCell ref="W193:Y193"/>
    <mergeCell ref="AC140:AE140"/>
    <mergeCell ref="AC141:AE141"/>
    <mergeCell ref="AC164:AE164"/>
    <mergeCell ref="AC165:AE165"/>
    <mergeCell ref="AC193:AE193"/>
    <mergeCell ref="AC194:AE194"/>
    <mergeCell ref="AC195:AE195"/>
    <mergeCell ref="AC196:AE196"/>
    <mergeCell ref="AC244:AE244"/>
    <mergeCell ref="AC245:AE245"/>
    <mergeCell ref="AC246:AE246"/>
    <mergeCell ref="AC247:AE247"/>
    <mergeCell ref="T232:V232"/>
    <mergeCell ref="Q237:S237"/>
    <mergeCell ref="T237:V237"/>
    <mergeCell ref="Q236:S236"/>
    <mergeCell ref="T341:V341"/>
    <mergeCell ref="W341:Y341"/>
    <mergeCell ref="T342:V342"/>
    <mergeCell ref="Q140:S140"/>
    <mergeCell ref="Q141:S141"/>
    <mergeCell ref="Q164:S164"/>
    <mergeCell ref="Q165:S165"/>
    <mergeCell ref="Q193:S193"/>
    <mergeCell ref="AF306:AH306"/>
    <mergeCell ref="AF242:AH242"/>
    <mergeCell ref="AC270:AE270"/>
    <mergeCell ref="AF270:AH270"/>
    <mergeCell ref="W342:Y342"/>
    <mergeCell ref="Z140:AB140"/>
    <mergeCell ref="Z141:AB141"/>
    <mergeCell ref="Z164:AB164"/>
    <mergeCell ref="Z165:AB165"/>
    <mergeCell ref="Z193:AB193"/>
    <mergeCell ref="Z194:AB194"/>
    <mergeCell ref="Z195:AB195"/>
    <mergeCell ref="Z196:AB196"/>
    <mergeCell ref="Z244:AB244"/>
    <mergeCell ref="Z245:AB245"/>
    <mergeCell ref="Z246:AB246"/>
    <mergeCell ref="Z247:AB247"/>
    <mergeCell ref="Z284:AB284"/>
    <mergeCell ref="Z285:AB285"/>
    <mergeCell ref="Z286:AB286"/>
    <mergeCell ref="N140:P140"/>
    <mergeCell ref="N141:P141"/>
    <mergeCell ref="N164:P164"/>
    <mergeCell ref="N165:P165"/>
    <mergeCell ref="N193:P193"/>
    <mergeCell ref="N194:P194"/>
    <mergeCell ref="N195:P195"/>
    <mergeCell ref="N196:P196"/>
    <mergeCell ref="N244:P244"/>
    <mergeCell ref="N245:P245"/>
    <mergeCell ref="N246:P246"/>
    <mergeCell ref="N247:P247"/>
    <mergeCell ref="N284:P284"/>
    <mergeCell ref="N285:P285"/>
    <mergeCell ref="Q341:S341"/>
    <mergeCell ref="Q342:S342"/>
    <mergeCell ref="T81:V81"/>
    <mergeCell ref="T82:V82"/>
    <mergeCell ref="T140:V140"/>
    <mergeCell ref="N315:P315"/>
    <mergeCell ref="N316:P316"/>
    <mergeCell ref="T141:V141"/>
    <mergeCell ref="T164:V164"/>
    <mergeCell ref="T165:V165"/>
    <mergeCell ref="T193:V193"/>
    <mergeCell ref="T194:V194"/>
    <mergeCell ref="T195:V195"/>
    <mergeCell ref="T196:V196"/>
    <mergeCell ref="T244:V244"/>
    <mergeCell ref="T245:V245"/>
    <mergeCell ref="T246:V246"/>
    <mergeCell ref="T247:V247"/>
    <mergeCell ref="N242:P242"/>
    <mergeCell ref="N271:P271"/>
    <mergeCell ref="N275:P275"/>
    <mergeCell ref="N282:P282"/>
    <mergeCell ref="N305:P305"/>
    <mergeCell ref="N313:P313"/>
    <mergeCell ref="N237:P237"/>
    <mergeCell ref="N236:P236"/>
    <mergeCell ref="N270:P270"/>
    <mergeCell ref="W247:Y247"/>
    <mergeCell ref="W284:Y284"/>
    <mergeCell ref="W285:Y285"/>
    <mergeCell ref="W286:Y286"/>
    <mergeCell ref="W287:Y287"/>
    <mergeCell ref="W315:Y315"/>
    <mergeCell ref="K316:M316"/>
    <mergeCell ref="K341:M341"/>
    <mergeCell ref="T284:V284"/>
    <mergeCell ref="T285:V285"/>
    <mergeCell ref="T286:V286"/>
    <mergeCell ref="T287:V287"/>
    <mergeCell ref="T315:V315"/>
    <mergeCell ref="Q244:S244"/>
    <mergeCell ref="Q245:S245"/>
    <mergeCell ref="Q246:S246"/>
    <mergeCell ref="Q247:S247"/>
    <mergeCell ref="Q284:S284"/>
    <mergeCell ref="Q285:S285"/>
    <mergeCell ref="Q286:S286"/>
    <mergeCell ref="Q287:S287"/>
    <mergeCell ref="Q316:S316"/>
    <mergeCell ref="K282:M282"/>
    <mergeCell ref="H236:J236"/>
    <mergeCell ref="K236:M236"/>
    <mergeCell ref="K232:M232"/>
    <mergeCell ref="H242:J242"/>
    <mergeCell ref="H275:J275"/>
    <mergeCell ref="K275:M275"/>
    <mergeCell ref="H282:J282"/>
    <mergeCell ref="H237:J237"/>
    <mergeCell ref="K237:M237"/>
    <mergeCell ref="H270:J270"/>
    <mergeCell ref="N341:P341"/>
    <mergeCell ref="N342:P342"/>
    <mergeCell ref="K140:M140"/>
    <mergeCell ref="K141:M141"/>
    <mergeCell ref="K164:M164"/>
    <mergeCell ref="K165:M165"/>
    <mergeCell ref="K193:M193"/>
    <mergeCell ref="K194:M194"/>
    <mergeCell ref="K195:M195"/>
    <mergeCell ref="K196:M196"/>
    <mergeCell ref="K244:M244"/>
    <mergeCell ref="K245:M245"/>
    <mergeCell ref="K246:M246"/>
    <mergeCell ref="K247:M247"/>
    <mergeCell ref="K284:M284"/>
    <mergeCell ref="K285:M285"/>
    <mergeCell ref="K286:M286"/>
    <mergeCell ref="K287:M287"/>
    <mergeCell ref="K315:M315"/>
    <mergeCell ref="K158:M158"/>
    <mergeCell ref="N162:P162"/>
    <mergeCell ref="BV116:BX116"/>
    <mergeCell ref="BY116:CA116"/>
    <mergeCell ref="H140:J140"/>
    <mergeCell ref="H141:J141"/>
    <mergeCell ref="H164:J164"/>
    <mergeCell ref="H165:J165"/>
    <mergeCell ref="H193:J193"/>
    <mergeCell ref="H194:J194"/>
    <mergeCell ref="H195:J195"/>
    <mergeCell ref="H196:J196"/>
    <mergeCell ref="H244:J244"/>
    <mergeCell ref="H245:J245"/>
    <mergeCell ref="K242:M242"/>
    <mergeCell ref="W245:Y245"/>
    <mergeCell ref="AI245:AK245"/>
    <mergeCell ref="AU245:AW245"/>
    <mergeCell ref="BG236:BI236"/>
    <mergeCell ref="BJ163:BL163"/>
    <mergeCell ref="BJ187:BL187"/>
    <mergeCell ref="BJ243:BL243"/>
    <mergeCell ref="H117:J117"/>
    <mergeCell ref="K117:M117"/>
    <mergeCell ref="AI134:AK134"/>
    <mergeCell ref="AL134:AN134"/>
    <mergeCell ref="AO134:AQ134"/>
    <mergeCell ref="AR134:AT134"/>
    <mergeCell ref="AU134:AW134"/>
    <mergeCell ref="AU117:AW117"/>
    <mergeCell ref="W194:Y194"/>
    <mergeCell ref="W195:Y195"/>
    <mergeCell ref="BD117:BF117"/>
    <mergeCell ref="BG117:BI117"/>
    <mergeCell ref="AC116:AE116"/>
    <mergeCell ref="AF116:AH116"/>
    <mergeCell ref="AI116:AK116"/>
    <mergeCell ref="AL116:AN116"/>
    <mergeCell ref="AO116:AQ116"/>
    <mergeCell ref="AR116:AT116"/>
    <mergeCell ref="AU116:AW116"/>
    <mergeCell ref="AX116:AZ116"/>
    <mergeCell ref="K81:M81"/>
    <mergeCell ref="K82:M82"/>
    <mergeCell ref="Q81:S81"/>
    <mergeCell ref="Q82:S82"/>
    <mergeCell ref="W81:Y81"/>
    <mergeCell ref="W82:Y82"/>
    <mergeCell ref="AC81:AE81"/>
    <mergeCell ref="AC82:AE82"/>
    <mergeCell ref="AI81:AK81"/>
    <mergeCell ref="AI82:AK82"/>
    <mergeCell ref="AO81:AQ81"/>
    <mergeCell ref="AO82:AQ82"/>
    <mergeCell ref="AU81:AW81"/>
    <mergeCell ref="AU82:AW82"/>
    <mergeCell ref="N81:P81"/>
    <mergeCell ref="N82:P82"/>
    <mergeCell ref="Z81:AB81"/>
    <mergeCell ref="Z82:AB82"/>
    <mergeCell ref="AF81:AH81"/>
    <mergeCell ref="AF82:AH82"/>
    <mergeCell ref="AL81:AN81"/>
    <mergeCell ref="AL82:AN82"/>
    <mergeCell ref="AX81:AZ81"/>
    <mergeCell ref="AX82:AZ82"/>
    <mergeCell ref="H114:J114"/>
    <mergeCell ref="K114:M114"/>
    <mergeCell ref="H316:J316"/>
    <mergeCell ref="H341:J341"/>
    <mergeCell ref="H342:J342"/>
    <mergeCell ref="K332:M332"/>
    <mergeCell ref="H130:J130"/>
    <mergeCell ref="K130:M130"/>
    <mergeCell ref="H81:J81"/>
    <mergeCell ref="H82:J82"/>
    <mergeCell ref="H116:J116"/>
    <mergeCell ref="K116:M116"/>
    <mergeCell ref="N116:P116"/>
    <mergeCell ref="Q116:S116"/>
    <mergeCell ref="T116:V116"/>
    <mergeCell ref="W116:Y116"/>
    <mergeCell ref="Z116:AB116"/>
    <mergeCell ref="H110:J110"/>
    <mergeCell ref="H246:J246"/>
    <mergeCell ref="H247:J247"/>
    <mergeCell ref="H284:J284"/>
    <mergeCell ref="H285:J285"/>
    <mergeCell ref="H286:J286"/>
    <mergeCell ref="H287:J287"/>
    <mergeCell ref="H315:J315"/>
    <mergeCell ref="K231:M231"/>
    <mergeCell ref="K270:M270"/>
    <mergeCell ref="H305:J305"/>
    <mergeCell ref="K305:M305"/>
    <mergeCell ref="K306:M306"/>
    <mergeCell ref="H271:J271"/>
    <mergeCell ref="K271:M271"/>
    <mergeCell ref="AC597:AE597"/>
    <mergeCell ref="AF597:AH597"/>
    <mergeCell ref="AI597:AK597"/>
    <mergeCell ref="AL597:AN597"/>
    <mergeCell ref="AO597:AQ597"/>
    <mergeCell ref="AR597:AT597"/>
    <mergeCell ref="AU597:AW597"/>
    <mergeCell ref="AX597:AZ597"/>
    <mergeCell ref="BA597:BC597"/>
    <mergeCell ref="BD597:BF597"/>
    <mergeCell ref="BG597:BI597"/>
    <mergeCell ref="BJ597:BL597"/>
    <mergeCell ref="H332:J332"/>
    <mergeCell ref="K597:M597"/>
    <mergeCell ref="K459:M459"/>
    <mergeCell ref="K425:M425"/>
    <mergeCell ref="H391:J391"/>
    <mergeCell ref="K342:M342"/>
    <mergeCell ref="Z341:AB341"/>
    <mergeCell ref="Z342:AB342"/>
    <mergeCell ref="AC341:AE341"/>
    <mergeCell ref="AC342:AE342"/>
    <mergeCell ref="AF341:AH341"/>
    <mergeCell ref="AI341:AK341"/>
    <mergeCell ref="AF342:AH342"/>
    <mergeCell ref="AI342:AK342"/>
    <mergeCell ref="AL341:AN341"/>
    <mergeCell ref="AL342:AN342"/>
    <mergeCell ref="AO335:AQ335"/>
    <mergeCell ref="AR335:AT335"/>
    <mergeCell ref="AU342:AW342"/>
    <mergeCell ref="AX341:AZ341"/>
    <mergeCell ref="BV597:BX597"/>
    <mergeCell ref="BY597:CA597"/>
    <mergeCell ref="H598:J598"/>
    <mergeCell ref="K598:M598"/>
    <mergeCell ref="N598:P598"/>
    <mergeCell ref="Q598:S598"/>
    <mergeCell ref="T598:V598"/>
    <mergeCell ref="W598:Y598"/>
    <mergeCell ref="Z598:AB598"/>
    <mergeCell ref="AC598:AE598"/>
    <mergeCell ref="AF598:AH598"/>
    <mergeCell ref="AI598:AK598"/>
    <mergeCell ref="AL598:AN598"/>
    <mergeCell ref="AO598:AQ598"/>
    <mergeCell ref="AR598:AT598"/>
    <mergeCell ref="AU598:AW598"/>
    <mergeCell ref="AX598:AZ598"/>
    <mergeCell ref="BA598:BC598"/>
    <mergeCell ref="BD598:BF598"/>
    <mergeCell ref="BG598:BI598"/>
    <mergeCell ref="BJ598:BL598"/>
    <mergeCell ref="BM598:BO598"/>
    <mergeCell ref="BP598:BR598"/>
    <mergeCell ref="BS598:BU598"/>
    <mergeCell ref="BV598:BX598"/>
    <mergeCell ref="BY598:CA598"/>
    <mergeCell ref="H597:J597"/>
    <mergeCell ref="N597:P597"/>
    <mergeCell ref="Q597:S597"/>
    <mergeCell ref="T597:V597"/>
    <mergeCell ref="W597:Y597"/>
    <mergeCell ref="Z597:AB597"/>
    <mergeCell ref="BG607:BI607"/>
    <mergeCell ref="BJ607:BL607"/>
    <mergeCell ref="BM607:BO607"/>
    <mergeCell ref="BP607:BR607"/>
    <mergeCell ref="BS607:BU607"/>
    <mergeCell ref="BV607:BX607"/>
    <mergeCell ref="BY607:CA607"/>
    <mergeCell ref="H608:J608"/>
    <mergeCell ref="K608:M608"/>
    <mergeCell ref="N608:P608"/>
    <mergeCell ref="Q608:S608"/>
    <mergeCell ref="T608:V608"/>
    <mergeCell ref="W608:Y608"/>
    <mergeCell ref="Z608:AB608"/>
    <mergeCell ref="AC608:AE608"/>
    <mergeCell ref="AF608:AH608"/>
    <mergeCell ref="AI608:AK608"/>
    <mergeCell ref="AL608:AN608"/>
    <mergeCell ref="AO608:AQ608"/>
    <mergeCell ref="AR608:AT608"/>
    <mergeCell ref="AU608:AW608"/>
    <mergeCell ref="AX608:AZ608"/>
    <mergeCell ref="BA608:BC608"/>
    <mergeCell ref="BD608:BF608"/>
    <mergeCell ref="BG608:BI608"/>
    <mergeCell ref="BJ608:BL608"/>
    <mergeCell ref="BM608:BO608"/>
    <mergeCell ref="BP608:BR608"/>
    <mergeCell ref="BS608:BU608"/>
    <mergeCell ref="BV608:BX608"/>
    <mergeCell ref="BY608:CA608"/>
    <mergeCell ref="H607:J607"/>
    <mergeCell ref="K607:M607"/>
    <mergeCell ref="N607:P607"/>
    <mergeCell ref="Q607:S607"/>
    <mergeCell ref="T607:V607"/>
    <mergeCell ref="W607:Y607"/>
    <mergeCell ref="Z607:AB607"/>
    <mergeCell ref="AC607:AE607"/>
    <mergeCell ref="AF607:AH607"/>
    <mergeCell ref="AI607:AK607"/>
    <mergeCell ref="AL607:AN607"/>
    <mergeCell ref="AO607:AQ607"/>
    <mergeCell ref="AR607:AT607"/>
    <mergeCell ref="AU607:AW607"/>
    <mergeCell ref="AX607:AZ607"/>
    <mergeCell ref="BA607:BC607"/>
    <mergeCell ref="BD607:BF607"/>
    <mergeCell ref="BG605:BI605"/>
    <mergeCell ref="N605:P605"/>
    <mergeCell ref="Q605:S605"/>
    <mergeCell ref="T605:V605"/>
    <mergeCell ref="W605:Y605"/>
    <mergeCell ref="Z605:AB605"/>
    <mergeCell ref="AC605:AE605"/>
    <mergeCell ref="AF605:AH605"/>
    <mergeCell ref="AI605:AK605"/>
    <mergeCell ref="AL605:AN605"/>
    <mergeCell ref="AO605:AQ605"/>
    <mergeCell ref="AR605:AT605"/>
    <mergeCell ref="AU605:AW605"/>
    <mergeCell ref="AX605:AZ605"/>
    <mergeCell ref="BA605:BC605"/>
    <mergeCell ref="BD605:BF605"/>
    <mergeCell ref="BJ605:BL605"/>
    <mergeCell ref="BM605:BO605"/>
    <mergeCell ref="BP605:BR605"/>
    <mergeCell ref="BS605:BU605"/>
    <mergeCell ref="BV605:BX605"/>
    <mergeCell ref="BY605:CA605"/>
    <mergeCell ref="H606:J606"/>
    <mergeCell ref="K606:M606"/>
    <mergeCell ref="N606:P606"/>
    <mergeCell ref="Q606:S606"/>
    <mergeCell ref="T606:V606"/>
    <mergeCell ref="W606:Y606"/>
    <mergeCell ref="Z606:AB606"/>
    <mergeCell ref="AC606:AE606"/>
    <mergeCell ref="AF606:AH606"/>
    <mergeCell ref="AI606:AK606"/>
    <mergeCell ref="AL606:AN606"/>
    <mergeCell ref="AO606:AQ606"/>
    <mergeCell ref="AR606:AT606"/>
    <mergeCell ref="AU606:AW606"/>
    <mergeCell ref="AX606:AZ606"/>
    <mergeCell ref="BA606:BC606"/>
    <mergeCell ref="BD606:BF606"/>
    <mergeCell ref="BG606:BI606"/>
    <mergeCell ref="BJ606:BL606"/>
    <mergeCell ref="BM606:BO606"/>
    <mergeCell ref="BP606:BR606"/>
    <mergeCell ref="BS606:BU606"/>
    <mergeCell ref="BV606:BX606"/>
    <mergeCell ref="BY606:CA606"/>
    <mergeCell ref="H605:J605"/>
    <mergeCell ref="K605:M605"/>
    <mergeCell ref="BY601:CA601"/>
    <mergeCell ref="H602:J602"/>
    <mergeCell ref="K602:M602"/>
    <mergeCell ref="N602:P602"/>
    <mergeCell ref="Q602:S602"/>
    <mergeCell ref="T602:V602"/>
    <mergeCell ref="W602:Y602"/>
    <mergeCell ref="Z602:AB602"/>
    <mergeCell ref="AC602:AE602"/>
    <mergeCell ref="AF602:AH602"/>
    <mergeCell ref="AI602:AK602"/>
    <mergeCell ref="AL602:AN602"/>
    <mergeCell ref="AO602:AQ602"/>
    <mergeCell ref="AR602:AT602"/>
    <mergeCell ref="AU602:AW602"/>
    <mergeCell ref="AX602:AZ602"/>
    <mergeCell ref="BA602:BC602"/>
    <mergeCell ref="BD602:BF602"/>
    <mergeCell ref="BG602:BI602"/>
    <mergeCell ref="BJ602:BL602"/>
    <mergeCell ref="BM602:BO602"/>
    <mergeCell ref="BP602:BR602"/>
    <mergeCell ref="BS602:BU602"/>
    <mergeCell ref="BV602:BX602"/>
    <mergeCell ref="BY602:CA602"/>
    <mergeCell ref="H601:J601"/>
    <mergeCell ref="K601:M601"/>
    <mergeCell ref="N601:P601"/>
    <mergeCell ref="Q601:S601"/>
    <mergeCell ref="T601:V601"/>
    <mergeCell ref="W601:Y601"/>
    <mergeCell ref="Z601:AB601"/>
    <mergeCell ref="AC601:AE601"/>
    <mergeCell ref="AF601:AH601"/>
    <mergeCell ref="AI601:AK601"/>
    <mergeCell ref="AL601:AN601"/>
    <mergeCell ref="AO601:AQ601"/>
    <mergeCell ref="AR601:AT601"/>
    <mergeCell ref="AU601:AW601"/>
    <mergeCell ref="AX601:AZ601"/>
    <mergeCell ref="BA601:BC601"/>
    <mergeCell ref="BD601:BF601"/>
    <mergeCell ref="BV331:BX331"/>
    <mergeCell ref="AC331:AE331"/>
    <mergeCell ref="AF331:AH331"/>
    <mergeCell ref="AI331:AK331"/>
    <mergeCell ref="AL331:AN331"/>
    <mergeCell ref="AO331:AQ331"/>
    <mergeCell ref="BV586:BX586"/>
    <mergeCell ref="BG601:BI601"/>
    <mergeCell ref="BJ601:BL601"/>
    <mergeCell ref="BM601:BO601"/>
    <mergeCell ref="BP601:BR601"/>
    <mergeCell ref="BS601:BU601"/>
    <mergeCell ref="BV601:BX601"/>
    <mergeCell ref="BM597:BO597"/>
    <mergeCell ref="BP597:BR597"/>
    <mergeCell ref="BS597:BU597"/>
    <mergeCell ref="BG586:BI586"/>
    <mergeCell ref="BJ586:BL586"/>
    <mergeCell ref="BM586:BO586"/>
    <mergeCell ref="BP586:BR586"/>
    <mergeCell ref="BS586:BU586"/>
    <mergeCell ref="BG585:BI585"/>
    <mergeCell ref="Q586:S586"/>
    <mergeCell ref="T586:V586"/>
    <mergeCell ref="W586:Y586"/>
    <mergeCell ref="Z586:AB586"/>
    <mergeCell ref="AC586:AE586"/>
    <mergeCell ref="AF586:AH586"/>
    <mergeCell ref="AI586:AK586"/>
    <mergeCell ref="AL586:AN586"/>
    <mergeCell ref="AO586:AQ586"/>
    <mergeCell ref="AR586:AT586"/>
    <mergeCell ref="AU586:AW586"/>
    <mergeCell ref="AX586:AZ586"/>
    <mergeCell ref="BA586:BC586"/>
    <mergeCell ref="BD586:BF586"/>
    <mergeCell ref="BY332:CA332"/>
    <mergeCell ref="H331:J331"/>
    <mergeCell ref="K331:M331"/>
    <mergeCell ref="N331:P331"/>
    <mergeCell ref="Q331:S331"/>
    <mergeCell ref="T331:V331"/>
    <mergeCell ref="W331:Y331"/>
    <mergeCell ref="Z331:AB331"/>
    <mergeCell ref="BY586:CA586"/>
    <mergeCell ref="H366:J366"/>
    <mergeCell ref="BY331:CA331"/>
    <mergeCell ref="N332:P332"/>
    <mergeCell ref="Q332:S332"/>
    <mergeCell ref="T332:V332"/>
    <mergeCell ref="W332:Y332"/>
    <mergeCell ref="Z332:AB332"/>
    <mergeCell ref="AC332:AE332"/>
    <mergeCell ref="AF332:AH332"/>
    <mergeCell ref="BJ585:BL585"/>
    <mergeCell ref="BM585:BO585"/>
    <mergeCell ref="BP585:BR585"/>
    <mergeCell ref="BS585:BU585"/>
    <mergeCell ref="BV585:BX585"/>
    <mergeCell ref="BY585:CA585"/>
    <mergeCell ref="H585:J585"/>
    <mergeCell ref="K585:M585"/>
    <mergeCell ref="N585:P585"/>
    <mergeCell ref="Q585:S585"/>
    <mergeCell ref="T585:V585"/>
    <mergeCell ref="W585:Y585"/>
    <mergeCell ref="Z585:AB585"/>
    <mergeCell ref="AC585:AE585"/>
    <mergeCell ref="AF585:AH585"/>
    <mergeCell ref="AI585:AK585"/>
    <mergeCell ref="AL585:AN585"/>
    <mergeCell ref="AO585:AQ585"/>
    <mergeCell ref="AR585:AT585"/>
    <mergeCell ref="AU585:AW585"/>
    <mergeCell ref="AX585:AZ585"/>
    <mergeCell ref="BA585:BC585"/>
    <mergeCell ref="BD585:BF585"/>
    <mergeCell ref="H586:J586"/>
    <mergeCell ref="K586:M586"/>
    <mergeCell ref="N586:P586"/>
    <mergeCell ref="BJ582:BL582"/>
    <mergeCell ref="BM582:BO582"/>
    <mergeCell ref="BP582:BR582"/>
    <mergeCell ref="BS582:BU582"/>
    <mergeCell ref="BV582:BX582"/>
    <mergeCell ref="BY582:CA582"/>
    <mergeCell ref="H583:J583"/>
    <mergeCell ref="K583:M583"/>
    <mergeCell ref="N583:P583"/>
    <mergeCell ref="Q583:S583"/>
    <mergeCell ref="T583:V583"/>
    <mergeCell ref="W583:Y583"/>
    <mergeCell ref="Z583:AB583"/>
    <mergeCell ref="AC583:AE583"/>
    <mergeCell ref="AF583:AH583"/>
    <mergeCell ref="AI583:AK583"/>
    <mergeCell ref="AL583:AN583"/>
    <mergeCell ref="AO583:AQ583"/>
    <mergeCell ref="AR583:AT583"/>
    <mergeCell ref="AU583:AW583"/>
    <mergeCell ref="AX583:AZ583"/>
    <mergeCell ref="BA583:BC583"/>
    <mergeCell ref="BD583:BF583"/>
    <mergeCell ref="BG583:BI583"/>
    <mergeCell ref="BJ583:BL583"/>
    <mergeCell ref="BM583:BO583"/>
    <mergeCell ref="BP583:BR583"/>
    <mergeCell ref="BS583:BU583"/>
    <mergeCell ref="BV583:BX583"/>
    <mergeCell ref="BY583:CA583"/>
    <mergeCell ref="H582:J582"/>
    <mergeCell ref="K582:M582"/>
    <mergeCell ref="N582:P582"/>
    <mergeCell ref="Q582:S582"/>
    <mergeCell ref="T582:V582"/>
    <mergeCell ref="W582:Y582"/>
    <mergeCell ref="Z582:AB582"/>
    <mergeCell ref="AC582:AE582"/>
    <mergeCell ref="AF582:AH582"/>
    <mergeCell ref="AI582:AK582"/>
    <mergeCell ref="AL582:AN582"/>
    <mergeCell ref="AO582:AQ582"/>
    <mergeCell ref="AR582:AT582"/>
    <mergeCell ref="AU582:AW582"/>
    <mergeCell ref="AX582:AZ582"/>
    <mergeCell ref="BA582:BC582"/>
    <mergeCell ref="BD582:BF582"/>
    <mergeCell ref="BG567:BI567"/>
    <mergeCell ref="N567:P567"/>
    <mergeCell ref="Q567:S567"/>
    <mergeCell ref="T567:V567"/>
    <mergeCell ref="W567:Y567"/>
    <mergeCell ref="Z567:AB567"/>
    <mergeCell ref="AC567:AE567"/>
    <mergeCell ref="AF567:AH567"/>
    <mergeCell ref="AI567:AK567"/>
    <mergeCell ref="AL567:AN567"/>
    <mergeCell ref="AO567:AQ567"/>
    <mergeCell ref="AR567:AT567"/>
    <mergeCell ref="AU567:AW567"/>
    <mergeCell ref="AX567:AZ567"/>
    <mergeCell ref="BA567:BC567"/>
    <mergeCell ref="BD567:BF567"/>
    <mergeCell ref="BG582:BI582"/>
    <mergeCell ref="BJ567:BL567"/>
    <mergeCell ref="BM567:BO567"/>
    <mergeCell ref="BP567:BR567"/>
    <mergeCell ref="BS567:BU567"/>
    <mergeCell ref="BV567:BX567"/>
    <mergeCell ref="BY567:CA567"/>
    <mergeCell ref="H568:J568"/>
    <mergeCell ref="K568:M568"/>
    <mergeCell ref="N568:P568"/>
    <mergeCell ref="Q568:S568"/>
    <mergeCell ref="T568:V568"/>
    <mergeCell ref="W568:Y568"/>
    <mergeCell ref="Z568:AB568"/>
    <mergeCell ref="AC568:AE568"/>
    <mergeCell ref="AF568:AH568"/>
    <mergeCell ref="AI568:AK568"/>
    <mergeCell ref="AL568:AN568"/>
    <mergeCell ref="AO568:AQ568"/>
    <mergeCell ref="AR568:AT568"/>
    <mergeCell ref="AU568:AW568"/>
    <mergeCell ref="AX568:AZ568"/>
    <mergeCell ref="BA568:BC568"/>
    <mergeCell ref="BD568:BF568"/>
    <mergeCell ref="BG568:BI568"/>
    <mergeCell ref="BJ568:BL568"/>
    <mergeCell ref="BM568:BO568"/>
    <mergeCell ref="BP568:BR568"/>
    <mergeCell ref="BS568:BU568"/>
    <mergeCell ref="BV568:BX568"/>
    <mergeCell ref="BY568:CA568"/>
    <mergeCell ref="H567:J567"/>
    <mergeCell ref="K567:M567"/>
    <mergeCell ref="BM566:BO566"/>
    <mergeCell ref="BP566:BR566"/>
    <mergeCell ref="BS566:BU566"/>
    <mergeCell ref="BV566:BX566"/>
    <mergeCell ref="BY566:CA566"/>
    <mergeCell ref="H566:J566"/>
    <mergeCell ref="K566:M566"/>
    <mergeCell ref="N566:P566"/>
    <mergeCell ref="Q566:S566"/>
    <mergeCell ref="T566:V566"/>
    <mergeCell ref="W566:Y566"/>
    <mergeCell ref="Z566:AB566"/>
    <mergeCell ref="AC566:AE566"/>
    <mergeCell ref="AF566:AH566"/>
    <mergeCell ref="AI566:AK566"/>
    <mergeCell ref="AL566:AN566"/>
    <mergeCell ref="AO566:AQ566"/>
    <mergeCell ref="AR566:AT566"/>
    <mergeCell ref="AU566:AW566"/>
    <mergeCell ref="AX566:AZ566"/>
    <mergeCell ref="BA566:BC566"/>
    <mergeCell ref="BD566:BF566"/>
    <mergeCell ref="N563:P563"/>
    <mergeCell ref="Q563:S563"/>
    <mergeCell ref="T563:V563"/>
    <mergeCell ref="W563:Y563"/>
    <mergeCell ref="Z563:AB563"/>
    <mergeCell ref="AC563:AE563"/>
    <mergeCell ref="AF563:AH563"/>
    <mergeCell ref="AI563:AK563"/>
    <mergeCell ref="AL563:AN563"/>
    <mergeCell ref="AO563:AQ563"/>
    <mergeCell ref="AR563:AT563"/>
    <mergeCell ref="AU563:AW563"/>
    <mergeCell ref="AX563:AZ563"/>
    <mergeCell ref="BA563:BC563"/>
    <mergeCell ref="BD563:BF563"/>
    <mergeCell ref="BJ563:BL563"/>
    <mergeCell ref="BG566:BI566"/>
    <mergeCell ref="BJ566:BL566"/>
    <mergeCell ref="BM563:BO563"/>
    <mergeCell ref="BP563:BR563"/>
    <mergeCell ref="BS563:BU563"/>
    <mergeCell ref="BV563:BX563"/>
    <mergeCell ref="BY563:CA563"/>
    <mergeCell ref="H564:J564"/>
    <mergeCell ref="K564:M564"/>
    <mergeCell ref="N564:P564"/>
    <mergeCell ref="Q564:S564"/>
    <mergeCell ref="T564:V564"/>
    <mergeCell ref="W564:Y564"/>
    <mergeCell ref="Z564:AB564"/>
    <mergeCell ref="AC564:AE564"/>
    <mergeCell ref="AF564:AH564"/>
    <mergeCell ref="AI564:AK564"/>
    <mergeCell ref="AL564:AN564"/>
    <mergeCell ref="AO564:AQ564"/>
    <mergeCell ref="AR564:AT564"/>
    <mergeCell ref="AU564:AW564"/>
    <mergeCell ref="AX564:AZ564"/>
    <mergeCell ref="BA564:BC564"/>
    <mergeCell ref="BD564:BF564"/>
    <mergeCell ref="BG564:BI564"/>
    <mergeCell ref="BJ564:BL564"/>
    <mergeCell ref="BM564:BO564"/>
    <mergeCell ref="BP564:BR564"/>
    <mergeCell ref="BS564:BU564"/>
    <mergeCell ref="BV564:BX564"/>
    <mergeCell ref="BY564:CA564"/>
    <mergeCell ref="H563:J563"/>
    <mergeCell ref="K563:M563"/>
    <mergeCell ref="BG563:BI563"/>
    <mergeCell ref="BJ559:BL559"/>
    <mergeCell ref="BM559:BO559"/>
    <mergeCell ref="BP559:BR559"/>
    <mergeCell ref="BS559:BU559"/>
    <mergeCell ref="BV559:BX559"/>
    <mergeCell ref="BY559:CA559"/>
    <mergeCell ref="H560:J560"/>
    <mergeCell ref="K560:M560"/>
    <mergeCell ref="N560:P560"/>
    <mergeCell ref="Q560:S560"/>
    <mergeCell ref="T560:V560"/>
    <mergeCell ref="W560:Y560"/>
    <mergeCell ref="Z560:AB560"/>
    <mergeCell ref="AC560:AE560"/>
    <mergeCell ref="AF560:AH560"/>
    <mergeCell ref="AI560:AK560"/>
    <mergeCell ref="AL560:AN560"/>
    <mergeCell ref="AO560:AQ560"/>
    <mergeCell ref="AR560:AT560"/>
    <mergeCell ref="AU560:AW560"/>
    <mergeCell ref="AX560:AZ560"/>
    <mergeCell ref="BA560:BC560"/>
    <mergeCell ref="BD560:BF560"/>
    <mergeCell ref="BG560:BI560"/>
    <mergeCell ref="BJ560:BL560"/>
    <mergeCell ref="BM560:BO560"/>
    <mergeCell ref="BP560:BR560"/>
    <mergeCell ref="BS560:BU560"/>
    <mergeCell ref="BV560:BX560"/>
    <mergeCell ref="BY560:CA560"/>
    <mergeCell ref="H559:J559"/>
    <mergeCell ref="K559:M559"/>
    <mergeCell ref="N559:P559"/>
    <mergeCell ref="Q559:S559"/>
    <mergeCell ref="T559:V559"/>
    <mergeCell ref="W559:Y559"/>
    <mergeCell ref="Z559:AB559"/>
    <mergeCell ref="AC559:AE559"/>
    <mergeCell ref="AF559:AH559"/>
    <mergeCell ref="AI559:AK559"/>
    <mergeCell ref="AL559:AN559"/>
    <mergeCell ref="AO559:AQ559"/>
    <mergeCell ref="AR559:AT559"/>
    <mergeCell ref="AU559:AW559"/>
    <mergeCell ref="AX559:AZ559"/>
    <mergeCell ref="BA559:BC559"/>
    <mergeCell ref="BD559:BF559"/>
    <mergeCell ref="BG541:BI541"/>
    <mergeCell ref="N541:P541"/>
    <mergeCell ref="Q541:S541"/>
    <mergeCell ref="T541:V541"/>
    <mergeCell ref="W541:Y541"/>
    <mergeCell ref="Z541:AB541"/>
    <mergeCell ref="AC541:AE541"/>
    <mergeCell ref="AF541:AH541"/>
    <mergeCell ref="AI541:AK541"/>
    <mergeCell ref="AL541:AN541"/>
    <mergeCell ref="AO541:AQ541"/>
    <mergeCell ref="AR541:AT541"/>
    <mergeCell ref="AU541:AW541"/>
    <mergeCell ref="AX541:AZ541"/>
    <mergeCell ref="BA541:BC541"/>
    <mergeCell ref="BD541:BF541"/>
    <mergeCell ref="BG559:BI559"/>
    <mergeCell ref="BJ541:BL541"/>
    <mergeCell ref="BM541:BO541"/>
    <mergeCell ref="BP541:BR541"/>
    <mergeCell ref="BS541:BU541"/>
    <mergeCell ref="BV541:BX541"/>
    <mergeCell ref="BY541:CA541"/>
    <mergeCell ref="H542:J542"/>
    <mergeCell ref="K542:M542"/>
    <mergeCell ref="N542:P542"/>
    <mergeCell ref="Q542:S542"/>
    <mergeCell ref="T542:V542"/>
    <mergeCell ref="W542:Y542"/>
    <mergeCell ref="Z542:AB542"/>
    <mergeCell ref="AC542:AE542"/>
    <mergeCell ref="AF542:AH542"/>
    <mergeCell ref="AI542:AK542"/>
    <mergeCell ref="AL542:AN542"/>
    <mergeCell ref="AO542:AQ542"/>
    <mergeCell ref="AR542:AT542"/>
    <mergeCell ref="AU542:AW542"/>
    <mergeCell ref="AX542:AZ542"/>
    <mergeCell ref="BA542:BC542"/>
    <mergeCell ref="BD542:BF542"/>
    <mergeCell ref="BG542:BI542"/>
    <mergeCell ref="BJ542:BL542"/>
    <mergeCell ref="BM542:BO542"/>
    <mergeCell ref="BP542:BR542"/>
    <mergeCell ref="BS542:BU542"/>
    <mergeCell ref="BV542:BX542"/>
    <mergeCell ref="BY542:CA542"/>
    <mergeCell ref="H541:J541"/>
    <mergeCell ref="K541:M541"/>
    <mergeCell ref="BJ539:BL539"/>
    <mergeCell ref="BM539:BO539"/>
    <mergeCell ref="BP539:BR539"/>
    <mergeCell ref="BS539:BU539"/>
    <mergeCell ref="BV539:BX539"/>
    <mergeCell ref="BY539:CA539"/>
    <mergeCell ref="H540:J540"/>
    <mergeCell ref="K540:M540"/>
    <mergeCell ref="N540:P540"/>
    <mergeCell ref="Q540:S540"/>
    <mergeCell ref="T540:V540"/>
    <mergeCell ref="W540:Y540"/>
    <mergeCell ref="Z540:AB540"/>
    <mergeCell ref="AC540:AE540"/>
    <mergeCell ref="AF540:AH540"/>
    <mergeCell ref="AI540:AK540"/>
    <mergeCell ref="AL540:AN540"/>
    <mergeCell ref="AO540:AQ540"/>
    <mergeCell ref="AR540:AT540"/>
    <mergeCell ref="AU540:AW540"/>
    <mergeCell ref="AX540:AZ540"/>
    <mergeCell ref="BA540:BC540"/>
    <mergeCell ref="BD540:BF540"/>
    <mergeCell ref="BG540:BI540"/>
    <mergeCell ref="BJ540:BL540"/>
    <mergeCell ref="BM540:BO540"/>
    <mergeCell ref="BP540:BR540"/>
    <mergeCell ref="BS540:BU540"/>
    <mergeCell ref="BV540:BX540"/>
    <mergeCell ref="BY540:CA540"/>
    <mergeCell ref="H539:J539"/>
    <mergeCell ref="K539:M539"/>
    <mergeCell ref="N539:P539"/>
    <mergeCell ref="Q539:S539"/>
    <mergeCell ref="T539:V539"/>
    <mergeCell ref="W539:Y539"/>
    <mergeCell ref="Z539:AB539"/>
    <mergeCell ref="AC539:AE539"/>
    <mergeCell ref="AF539:AH539"/>
    <mergeCell ref="AI539:AK539"/>
    <mergeCell ref="AL539:AN539"/>
    <mergeCell ref="AO539:AQ539"/>
    <mergeCell ref="AR539:AT539"/>
    <mergeCell ref="AU539:AW539"/>
    <mergeCell ref="AX539:AZ539"/>
    <mergeCell ref="BA539:BC539"/>
    <mergeCell ref="BD539:BF539"/>
    <mergeCell ref="BG533:BI533"/>
    <mergeCell ref="N533:P533"/>
    <mergeCell ref="Q533:S533"/>
    <mergeCell ref="T533:V533"/>
    <mergeCell ref="W533:Y533"/>
    <mergeCell ref="Z533:AB533"/>
    <mergeCell ref="AC533:AE533"/>
    <mergeCell ref="AF533:AH533"/>
    <mergeCell ref="AI533:AK533"/>
    <mergeCell ref="AL533:AN533"/>
    <mergeCell ref="AO533:AQ533"/>
    <mergeCell ref="AR533:AT533"/>
    <mergeCell ref="AU533:AW533"/>
    <mergeCell ref="AX533:AZ533"/>
    <mergeCell ref="BA533:BC533"/>
    <mergeCell ref="BD533:BF533"/>
    <mergeCell ref="BG539:BI539"/>
    <mergeCell ref="BJ533:BL533"/>
    <mergeCell ref="BM533:BO533"/>
    <mergeCell ref="BP533:BR533"/>
    <mergeCell ref="BS533:BU533"/>
    <mergeCell ref="BV533:BX533"/>
    <mergeCell ref="BY533:CA533"/>
    <mergeCell ref="H534:J534"/>
    <mergeCell ref="K534:M534"/>
    <mergeCell ref="N534:P534"/>
    <mergeCell ref="Q534:S534"/>
    <mergeCell ref="T534:V534"/>
    <mergeCell ref="W534:Y534"/>
    <mergeCell ref="Z534:AB534"/>
    <mergeCell ref="AC534:AE534"/>
    <mergeCell ref="AF534:AH534"/>
    <mergeCell ref="AI534:AK534"/>
    <mergeCell ref="AL534:AN534"/>
    <mergeCell ref="AO534:AQ534"/>
    <mergeCell ref="AR534:AT534"/>
    <mergeCell ref="AU534:AW534"/>
    <mergeCell ref="AX534:AZ534"/>
    <mergeCell ref="BA534:BC534"/>
    <mergeCell ref="BD534:BF534"/>
    <mergeCell ref="BG534:BI534"/>
    <mergeCell ref="BJ534:BL534"/>
    <mergeCell ref="BM534:BO534"/>
    <mergeCell ref="BP534:BR534"/>
    <mergeCell ref="BS534:BU534"/>
    <mergeCell ref="BV534:BX534"/>
    <mergeCell ref="BY534:CA534"/>
    <mergeCell ref="H533:J533"/>
    <mergeCell ref="K533:M533"/>
    <mergeCell ref="BJ529:BL529"/>
    <mergeCell ref="BM529:BO529"/>
    <mergeCell ref="BP529:BR529"/>
    <mergeCell ref="BS529:BU529"/>
    <mergeCell ref="BV529:BX529"/>
    <mergeCell ref="BY529:CA529"/>
    <mergeCell ref="H530:J530"/>
    <mergeCell ref="K530:M530"/>
    <mergeCell ref="N530:P530"/>
    <mergeCell ref="Q530:S530"/>
    <mergeCell ref="T530:V530"/>
    <mergeCell ref="W530:Y530"/>
    <mergeCell ref="Z530:AB530"/>
    <mergeCell ref="AC530:AE530"/>
    <mergeCell ref="AF530:AH530"/>
    <mergeCell ref="AI530:AK530"/>
    <mergeCell ref="AL530:AN530"/>
    <mergeCell ref="AO530:AQ530"/>
    <mergeCell ref="AR530:AT530"/>
    <mergeCell ref="AU530:AW530"/>
    <mergeCell ref="AX530:AZ530"/>
    <mergeCell ref="BA530:BC530"/>
    <mergeCell ref="BD530:BF530"/>
    <mergeCell ref="BG530:BI530"/>
    <mergeCell ref="BJ530:BL530"/>
    <mergeCell ref="BM530:BO530"/>
    <mergeCell ref="BP530:BR530"/>
    <mergeCell ref="BS530:BU530"/>
    <mergeCell ref="BV530:BX530"/>
    <mergeCell ref="BY530:CA530"/>
    <mergeCell ref="H529:J529"/>
    <mergeCell ref="K529:M529"/>
    <mergeCell ref="N529:P529"/>
    <mergeCell ref="Q529:S529"/>
    <mergeCell ref="T529:V529"/>
    <mergeCell ref="W529:Y529"/>
    <mergeCell ref="Z529:AB529"/>
    <mergeCell ref="AC529:AE529"/>
    <mergeCell ref="AF529:AH529"/>
    <mergeCell ref="AI529:AK529"/>
    <mergeCell ref="AL529:AN529"/>
    <mergeCell ref="AO529:AQ529"/>
    <mergeCell ref="AR529:AT529"/>
    <mergeCell ref="AU529:AW529"/>
    <mergeCell ref="AX529:AZ529"/>
    <mergeCell ref="BA529:BC529"/>
    <mergeCell ref="BD529:BF529"/>
    <mergeCell ref="BG517:BI517"/>
    <mergeCell ref="BG529:BI529"/>
    <mergeCell ref="BJ517:BL517"/>
    <mergeCell ref="BM517:BO517"/>
    <mergeCell ref="BP517:BR517"/>
    <mergeCell ref="BS517:BU517"/>
    <mergeCell ref="BV517:BX517"/>
    <mergeCell ref="BY517:CA517"/>
    <mergeCell ref="H517:J517"/>
    <mergeCell ref="K517:M517"/>
    <mergeCell ref="N517:P517"/>
    <mergeCell ref="Q517:S517"/>
    <mergeCell ref="T517:V517"/>
    <mergeCell ref="W517:Y517"/>
    <mergeCell ref="Z517:AB517"/>
    <mergeCell ref="AC517:AE517"/>
    <mergeCell ref="AF517:AH517"/>
    <mergeCell ref="AI517:AK517"/>
    <mergeCell ref="AL517:AN517"/>
    <mergeCell ref="AO517:AQ517"/>
    <mergeCell ref="AR517:AT517"/>
    <mergeCell ref="AU517:AW517"/>
    <mergeCell ref="AX517:AZ517"/>
    <mergeCell ref="BA517:BC517"/>
    <mergeCell ref="BD517:BF517"/>
    <mergeCell ref="BG516:BI516"/>
    <mergeCell ref="BJ516:BL516"/>
    <mergeCell ref="BM516:BO516"/>
    <mergeCell ref="BP516:BR516"/>
    <mergeCell ref="BS516:BU516"/>
    <mergeCell ref="BV516:BX516"/>
    <mergeCell ref="BY516:CA516"/>
    <mergeCell ref="H516:J516"/>
    <mergeCell ref="K516:M516"/>
    <mergeCell ref="N516:P516"/>
    <mergeCell ref="Q516:S516"/>
    <mergeCell ref="T516:V516"/>
    <mergeCell ref="W516:Y516"/>
    <mergeCell ref="Z516:AB516"/>
    <mergeCell ref="AC516:AE516"/>
    <mergeCell ref="AF516:AH516"/>
    <mergeCell ref="AI516:AK516"/>
    <mergeCell ref="AL516:AN516"/>
    <mergeCell ref="AO516:AQ516"/>
    <mergeCell ref="AR516:AT516"/>
    <mergeCell ref="AU516:AW516"/>
    <mergeCell ref="AX516:AZ516"/>
    <mergeCell ref="BA516:BC516"/>
    <mergeCell ref="BD516:BF516"/>
    <mergeCell ref="BJ513:BL513"/>
    <mergeCell ref="BM513:BO513"/>
    <mergeCell ref="BP513:BR513"/>
    <mergeCell ref="BS513:BU513"/>
    <mergeCell ref="BV513:BX513"/>
    <mergeCell ref="BY513:CA513"/>
    <mergeCell ref="H514:J514"/>
    <mergeCell ref="K514:M514"/>
    <mergeCell ref="N514:P514"/>
    <mergeCell ref="Q514:S514"/>
    <mergeCell ref="T514:V514"/>
    <mergeCell ref="W514:Y514"/>
    <mergeCell ref="Z514:AB514"/>
    <mergeCell ref="AC514:AE514"/>
    <mergeCell ref="AF514:AH514"/>
    <mergeCell ref="AI514:AK514"/>
    <mergeCell ref="AL514:AN514"/>
    <mergeCell ref="AO514:AQ514"/>
    <mergeCell ref="AR514:AT514"/>
    <mergeCell ref="AU514:AW514"/>
    <mergeCell ref="AX514:AZ514"/>
    <mergeCell ref="BA514:BC514"/>
    <mergeCell ref="BD514:BF514"/>
    <mergeCell ref="BG514:BI514"/>
    <mergeCell ref="BJ514:BL514"/>
    <mergeCell ref="BM514:BO514"/>
    <mergeCell ref="BP514:BR514"/>
    <mergeCell ref="BS514:BU514"/>
    <mergeCell ref="BV514:BX514"/>
    <mergeCell ref="BY514:CA514"/>
    <mergeCell ref="H513:J513"/>
    <mergeCell ref="K513:M513"/>
    <mergeCell ref="N513:P513"/>
    <mergeCell ref="Q513:S513"/>
    <mergeCell ref="T513:V513"/>
    <mergeCell ref="W513:Y513"/>
    <mergeCell ref="Z513:AB513"/>
    <mergeCell ref="AC513:AE513"/>
    <mergeCell ref="AF513:AH513"/>
    <mergeCell ref="AI513:AK513"/>
    <mergeCell ref="AL513:AN513"/>
    <mergeCell ref="AO513:AQ513"/>
    <mergeCell ref="AR513:AT513"/>
    <mergeCell ref="AU513:AW513"/>
    <mergeCell ref="AX513:AZ513"/>
    <mergeCell ref="BA513:BC513"/>
    <mergeCell ref="BD513:BF513"/>
    <mergeCell ref="BG494:BI494"/>
    <mergeCell ref="N494:P494"/>
    <mergeCell ref="Q494:S494"/>
    <mergeCell ref="T494:V494"/>
    <mergeCell ref="W494:Y494"/>
    <mergeCell ref="Z494:AB494"/>
    <mergeCell ref="AC494:AE494"/>
    <mergeCell ref="AF494:AH494"/>
    <mergeCell ref="AI494:AK494"/>
    <mergeCell ref="AL494:AN494"/>
    <mergeCell ref="AO494:AQ494"/>
    <mergeCell ref="AR494:AT494"/>
    <mergeCell ref="AU494:AW494"/>
    <mergeCell ref="AX494:AZ494"/>
    <mergeCell ref="BA494:BC494"/>
    <mergeCell ref="BD494:BF494"/>
    <mergeCell ref="BG513:BI513"/>
    <mergeCell ref="BJ494:BL494"/>
    <mergeCell ref="BM494:BO494"/>
    <mergeCell ref="BP494:BR494"/>
    <mergeCell ref="BS494:BU494"/>
    <mergeCell ref="BV494:BX494"/>
    <mergeCell ref="BY494:CA494"/>
    <mergeCell ref="H495:J495"/>
    <mergeCell ref="K495:M495"/>
    <mergeCell ref="N495:P495"/>
    <mergeCell ref="Q495:S495"/>
    <mergeCell ref="T495:V495"/>
    <mergeCell ref="W495:Y495"/>
    <mergeCell ref="Z495:AB495"/>
    <mergeCell ref="AC495:AE495"/>
    <mergeCell ref="AF495:AH495"/>
    <mergeCell ref="AI495:AK495"/>
    <mergeCell ref="AL495:AN495"/>
    <mergeCell ref="AO495:AQ495"/>
    <mergeCell ref="AR495:AT495"/>
    <mergeCell ref="AU495:AW495"/>
    <mergeCell ref="AX495:AZ495"/>
    <mergeCell ref="BA495:BC495"/>
    <mergeCell ref="BD495:BF495"/>
    <mergeCell ref="BG495:BI495"/>
    <mergeCell ref="BJ495:BL495"/>
    <mergeCell ref="BM495:BO495"/>
    <mergeCell ref="BP495:BR495"/>
    <mergeCell ref="BS495:BU495"/>
    <mergeCell ref="BV495:BX495"/>
    <mergeCell ref="BY495:CA495"/>
    <mergeCell ref="H494:J494"/>
    <mergeCell ref="K494:M494"/>
    <mergeCell ref="BJ492:BL492"/>
    <mergeCell ref="BM492:BO492"/>
    <mergeCell ref="BP492:BR492"/>
    <mergeCell ref="BS492:BU492"/>
    <mergeCell ref="BV492:BX492"/>
    <mergeCell ref="BY492:CA492"/>
    <mergeCell ref="H493:J493"/>
    <mergeCell ref="K493:M493"/>
    <mergeCell ref="N493:P493"/>
    <mergeCell ref="Q493:S493"/>
    <mergeCell ref="T493:V493"/>
    <mergeCell ref="W493:Y493"/>
    <mergeCell ref="Z493:AB493"/>
    <mergeCell ref="AC493:AE493"/>
    <mergeCell ref="AF493:AH493"/>
    <mergeCell ref="AI493:AK493"/>
    <mergeCell ref="AL493:AN493"/>
    <mergeCell ref="AO493:AQ493"/>
    <mergeCell ref="AR493:AT493"/>
    <mergeCell ref="AU493:AW493"/>
    <mergeCell ref="AX493:AZ493"/>
    <mergeCell ref="BA493:BC493"/>
    <mergeCell ref="BD493:BF493"/>
    <mergeCell ref="BG493:BI493"/>
    <mergeCell ref="BJ493:BL493"/>
    <mergeCell ref="BM493:BO493"/>
    <mergeCell ref="BP493:BR493"/>
    <mergeCell ref="BS493:BU493"/>
    <mergeCell ref="BV493:BX493"/>
    <mergeCell ref="BY493:CA493"/>
    <mergeCell ref="H492:J492"/>
    <mergeCell ref="K492:M492"/>
    <mergeCell ref="N492:P492"/>
    <mergeCell ref="Q492:S492"/>
    <mergeCell ref="T492:V492"/>
    <mergeCell ref="W492:Y492"/>
    <mergeCell ref="Z492:AB492"/>
    <mergeCell ref="AC492:AE492"/>
    <mergeCell ref="AF492:AH492"/>
    <mergeCell ref="AI492:AK492"/>
    <mergeCell ref="AL492:AN492"/>
    <mergeCell ref="AO492:AQ492"/>
    <mergeCell ref="AR492:AT492"/>
    <mergeCell ref="AU492:AW492"/>
    <mergeCell ref="AX492:AZ492"/>
    <mergeCell ref="BA492:BC492"/>
    <mergeCell ref="BD492:BF492"/>
    <mergeCell ref="BG487:BI487"/>
    <mergeCell ref="N487:P487"/>
    <mergeCell ref="Q487:S487"/>
    <mergeCell ref="T487:V487"/>
    <mergeCell ref="W487:Y487"/>
    <mergeCell ref="Z487:AB487"/>
    <mergeCell ref="AC487:AE487"/>
    <mergeCell ref="AF487:AH487"/>
    <mergeCell ref="AI487:AK487"/>
    <mergeCell ref="AL487:AN487"/>
    <mergeCell ref="AO487:AQ487"/>
    <mergeCell ref="AR487:AT487"/>
    <mergeCell ref="AU487:AW487"/>
    <mergeCell ref="AX487:AZ487"/>
    <mergeCell ref="BA487:BC487"/>
    <mergeCell ref="BD487:BF487"/>
    <mergeCell ref="BG492:BI492"/>
    <mergeCell ref="BJ487:BL487"/>
    <mergeCell ref="BM487:BO487"/>
    <mergeCell ref="BP487:BR487"/>
    <mergeCell ref="BS487:BU487"/>
    <mergeCell ref="BV487:BX487"/>
    <mergeCell ref="BY487:CA487"/>
    <mergeCell ref="H488:J488"/>
    <mergeCell ref="K488:M488"/>
    <mergeCell ref="N488:P488"/>
    <mergeCell ref="Q488:S488"/>
    <mergeCell ref="T488:V488"/>
    <mergeCell ref="W488:Y488"/>
    <mergeCell ref="Z488:AB488"/>
    <mergeCell ref="AC488:AE488"/>
    <mergeCell ref="AF488:AH488"/>
    <mergeCell ref="AI488:AK488"/>
    <mergeCell ref="AL488:AN488"/>
    <mergeCell ref="AO488:AQ488"/>
    <mergeCell ref="AR488:AT488"/>
    <mergeCell ref="AU488:AW488"/>
    <mergeCell ref="AX488:AZ488"/>
    <mergeCell ref="BA488:BC488"/>
    <mergeCell ref="BD488:BF488"/>
    <mergeCell ref="BG488:BI488"/>
    <mergeCell ref="BJ488:BL488"/>
    <mergeCell ref="BM488:BO488"/>
    <mergeCell ref="BP488:BR488"/>
    <mergeCell ref="BS488:BU488"/>
    <mergeCell ref="BV488:BX488"/>
    <mergeCell ref="BY488:CA488"/>
    <mergeCell ref="H487:J487"/>
    <mergeCell ref="K487:M487"/>
    <mergeCell ref="BJ483:BL483"/>
    <mergeCell ref="BM483:BO483"/>
    <mergeCell ref="BP483:BR483"/>
    <mergeCell ref="BS483:BU483"/>
    <mergeCell ref="BV483:BX483"/>
    <mergeCell ref="BY483:CA483"/>
    <mergeCell ref="H484:J484"/>
    <mergeCell ref="K484:M484"/>
    <mergeCell ref="N484:P484"/>
    <mergeCell ref="Q484:S484"/>
    <mergeCell ref="T484:V484"/>
    <mergeCell ref="W484:Y484"/>
    <mergeCell ref="Z484:AB484"/>
    <mergeCell ref="AC484:AE484"/>
    <mergeCell ref="AF484:AH484"/>
    <mergeCell ref="AI484:AK484"/>
    <mergeCell ref="AL484:AN484"/>
    <mergeCell ref="AO484:AQ484"/>
    <mergeCell ref="AR484:AT484"/>
    <mergeCell ref="AU484:AW484"/>
    <mergeCell ref="AX484:AZ484"/>
    <mergeCell ref="BA484:BC484"/>
    <mergeCell ref="BD484:BF484"/>
    <mergeCell ref="BG484:BI484"/>
    <mergeCell ref="BJ484:BL484"/>
    <mergeCell ref="BM484:BO484"/>
    <mergeCell ref="BP484:BR484"/>
    <mergeCell ref="BS484:BU484"/>
    <mergeCell ref="BV484:BX484"/>
    <mergeCell ref="BY484:CA484"/>
    <mergeCell ref="H483:J483"/>
    <mergeCell ref="K483:M483"/>
    <mergeCell ref="N483:P483"/>
    <mergeCell ref="Q483:S483"/>
    <mergeCell ref="T483:V483"/>
    <mergeCell ref="W483:Y483"/>
    <mergeCell ref="Z483:AB483"/>
    <mergeCell ref="AC483:AE483"/>
    <mergeCell ref="AF483:AH483"/>
    <mergeCell ref="AI483:AK483"/>
    <mergeCell ref="AL483:AN483"/>
    <mergeCell ref="AO483:AQ483"/>
    <mergeCell ref="AR483:AT483"/>
    <mergeCell ref="AU483:AW483"/>
    <mergeCell ref="AX483:AZ483"/>
    <mergeCell ref="BA483:BC483"/>
    <mergeCell ref="BD483:BF483"/>
    <mergeCell ref="BG468:BI468"/>
    <mergeCell ref="N468:P468"/>
    <mergeCell ref="Q468:S468"/>
    <mergeCell ref="T468:V468"/>
    <mergeCell ref="W468:Y468"/>
    <mergeCell ref="Z468:AB468"/>
    <mergeCell ref="AC468:AE468"/>
    <mergeCell ref="AF468:AH468"/>
    <mergeCell ref="AI468:AK468"/>
    <mergeCell ref="AL468:AN468"/>
    <mergeCell ref="AO468:AQ468"/>
    <mergeCell ref="AR468:AT468"/>
    <mergeCell ref="AU468:AW468"/>
    <mergeCell ref="AX468:AZ468"/>
    <mergeCell ref="BA468:BC468"/>
    <mergeCell ref="BD468:BF468"/>
    <mergeCell ref="BG483:BI483"/>
    <mergeCell ref="BJ468:BL468"/>
    <mergeCell ref="BM468:BO468"/>
    <mergeCell ref="BP468:BR468"/>
    <mergeCell ref="BS468:BU468"/>
    <mergeCell ref="BV468:BX468"/>
    <mergeCell ref="BY468:CA468"/>
    <mergeCell ref="H469:J469"/>
    <mergeCell ref="K469:M469"/>
    <mergeCell ref="N469:P469"/>
    <mergeCell ref="Q469:S469"/>
    <mergeCell ref="T469:V469"/>
    <mergeCell ref="W469:Y469"/>
    <mergeCell ref="Z469:AB469"/>
    <mergeCell ref="AC469:AE469"/>
    <mergeCell ref="AF469:AH469"/>
    <mergeCell ref="AI469:AK469"/>
    <mergeCell ref="AL469:AN469"/>
    <mergeCell ref="AO469:AQ469"/>
    <mergeCell ref="AR469:AT469"/>
    <mergeCell ref="AU469:AW469"/>
    <mergeCell ref="AX469:AZ469"/>
    <mergeCell ref="BA469:BC469"/>
    <mergeCell ref="BD469:BF469"/>
    <mergeCell ref="BG469:BI469"/>
    <mergeCell ref="BJ469:BL469"/>
    <mergeCell ref="BM469:BO469"/>
    <mergeCell ref="BP469:BR469"/>
    <mergeCell ref="BS469:BU469"/>
    <mergeCell ref="BV469:BX469"/>
    <mergeCell ref="BY469:CA469"/>
    <mergeCell ref="H468:J468"/>
    <mergeCell ref="K468:M468"/>
    <mergeCell ref="BJ466:BL466"/>
    <mergeCell ref="BM466:BO466"/>
    <mergeCell ref="BP466:BR466"/>
    <mergeCell ref="BS466:BU466"/>
    <mergeCell ref="BV466:BX466"/>
    <mergeCell ref="BY466:CA466"/>
    <mergeCell ref="H467:J467"/>
    <mergeCell ref="K467:M467"/>
    <mergeCell ref="N467:P467"/>
    <mergeCell ref="Q467:S467"/>
    <mergeCell ref="T467:V467"/>
    <mergeCell ref="W467:Y467"/>
    <mergeCell ref="Z467:AB467"/>
    <mergeCell ref="AC467:AE467"/>
    <mergeCell ref="AF467:AH467"/>
    <mergeCell ref="AI467:AK467"/>
    <mergeCell ref="AL467:AN467"/>
    <mergeCell ref="AO467:AQ467"/>
    <mergeCell ref="AR467:AT467"/>
    <mergeCell ref="AU467:AW467"/>
    <mergeCell ref="AX467:AZ467"/>
    <mergeCell ref="BA467:BC467"/>
    <mergeCell ref="BD467:BF467"/>
    <mergeCell ref="BG467:BI467"/>
    <mergeCell ref="BJ467:BL467"/>
    <mergeCell ref="BM467:BO467"/>
    <mergeCell ref="BP467:BR467"/>
    <mergeCell ref="BS467:BU467"/>
    <mergeCell ref="BV467:BX467"/>
    <mergeCell ref="BY467:CA467"/>
    <mergeCell ref="H466:J466"/>
    <mergeCell ref="K466:M466"/>
    <mergeCell ref="N466:P466"/>
    <mergeCell ref="Q466:S466"/>
    <mergeCell ref="T466:V466"/>
    <mergeCell ref="W466:Y466"/>
    <mergeCell ref="Z466:AB466"/>
    <mergeCell ref="AC466:AE466"/>
    <mergeCell ref="AF466:AH466"/>
    <mergeCell ref="AI466:AK466"/>
    <mergeCell ref="AL466:AN466"/>
    <mergeCell ref="AO466:AQ466"/>
    <mergeCell ref="AR466:AT466"/>
    <mergeCell ref="AU466:AW466"/>
    <mergeCell ref="AX466:AZ466"/>
    <mergeCell ref="BA466:BC466"/>
    <mergeCell ref="BD466:BF466"/>
    <mergeCell ref="BG463:BI463"/>
    <mergeCell ref="N463:P463"/>
    <mergeCell ref="Q463:S463"/>
    <mergeCell ref="T463:V463"/>
    <mergeCell ref="W463:Y463"/>
    <mergeCell ref="Z463:AB463"/>
    <mergeCell ref="AC463:AE463"/>
    <mergeCell ref="AF463:AH463"/>
    <mergeCell ref="AI463:AK463"/>
    <mergeCell ref="AL463:AN463"/>
    <mergeCell ref="AO463:AQ463"/>
    <mergeCell ref="AR463:AT463"/>
    <mergeCell ref="AU463:AW463"/>
    <mergeCell ref="AX463:AZ463"/>
    <mergeCell ref="BA463:BC463"/>
    <mergeCell ref="BD463:BF463"/>
    <mergeCell ref="BG466:BI466"/>
    <mergeCell ref="BJ463:BL463"/>
    <mergeCell ref="BM463:BO463"/>
    <mergeCell ref="BP463:BR463"/>
    <mergeCell ref="BS463:BU463"/>
    <mergeCell ref="BV463:BX463"/>
    <mergeCell ref="BY463:CA463"/>
    <mergeCell ref="H464:J464"/>
    <mergeCell ref="K464:M464"/>
    <mergeCell ref="N464:P464"/>
    <mergeCell ref="Q464:S464"/>
    <mergeCell ref="T464:V464"/>
    <mergeCell ref="W464:Y464"/>
    <mergeCell ref="Z464:AB464"/>
    <mergeCell ref="AC464:AE464"/>
    <mergeCell ref="AF464:AH464"/>
    <mergeCell ref="AI464:AK464"/>
    <mergeCell ref="AL464:AN464"/>
    <mergeCell ref="AO464:AQ464"/>
    <mergeCell ref="AR464:AT464"/>
    <mergeCell ref="AU464:AW464"/>
    <mergeCell ref="AX464:AZ464"/>
    <mergeCell ref="BA464:BC464"/>
    <mergeCell ref="BD464:BF464"/>
    <mergeCell ref="BG464:BI464"/>
    <mergeCell ref="BJ464:BL464"/>
    <mergeCell ref="BM464:BO464"/>
    <mergeCell ref="BP464:BR464"/>
    <mergeCell ref="BS464:BU464"/>
    <mergeCell ref="BV464:BX464"/>
    <mergeCell ref="BY464:CA464"/>
    <mergeCell ref="H463:J463"/>
    <mergeCell ref="K463:M463"/>
    <mergeCell ref="BG459:BI459"/>
    <mergeCell ref="BJ459:BL459"/>
    <mergeCell ref="BM459:BO459"/>
    <mergeCell ref="BP459:BR459"/>
    <mergeCell ref="BS459:BU459"/>
    <mergeCell ref="BV459:BX459"/>
    <mergeCell ref="BY459:CA459"/>
    <mergeCell ref="H460:J460"/>
    <mergeCell ref="K460:M460"/>
    <mergeCell ref="N460:P460"/>
    <mergeCell ref="Q460:S460"/>
    <mergeCell ref="T460:V460"/>
    <mergeCell ref="W460:Y460"/>
    <mergeCell ref="Z460:AB460"/>
    <mergeCell ref="AC460:AE460"/>
    <mergeCell ref="AF460:AH460"/>
    <mergeCell ref="AI460:AK460"/>
    <mergeCell ref="AL460:AN460"/>
    <mergeCell ref="AO460:AQ460"/>
    <mergeCell ref="AR460:AT460"/>
    <mergeCell ref="AU460:AW460"/>
    <mergeCell ref="AX460:AZ460"/>
    <mergeCell ref="BA460:BC460"/>
    <mergeCell ref="BD460:BF460"/>
    <mergeCell ref="BG460:BI460"/>
    <mergeCell ref="BJ460:BL460"/>
    <mergeCell ref="BM460:BO460"/>
    <mergeCell ref="BP460:BR460"/>
    <mergeCell ref="BS460:BU460"/>
    <mergeCell ref="BV460:BX460"/>
    <mergeCell ref="BY460:CA460"/>
    <mergeCell ref="H459:J459"/>
    <mergeCell ref="N459:P459"/>
    <mergeCell ref="Q459:S459"/>
    <mergeCell ref="T459:V459"/>
    <mergeCell ref="W459:Y459"/>
    <mergeCell ref="Z459:AB459"/>
    <mergeCell ref="AC459:AE459"/>
    <mergeCell ref="AF459:AH459"/>
    <mergeCell ref="AI459:AK459"/>
    <mergeCell ref="AL459:AN459"/>
    <mergeCell ref="AO459:AQ459"/>
    <mergeCell ref="AR459:AT459"/>
    <mergeCell ref="AU459:AW459"/>
    <mergeCell ref="AX459:AZ459"/>
    <mergeCell ref="BA459:BC459"/>
    <mergeCell ref="BD459:BF459"/>
    <mergeCell ref="K438:M438"/>
    <mergeCell ref="N438:P438"/>
    <mergeCell ref="Q438:S438"/>
    <mergeCell ref="T438:V438"/>
    <mergeCell ref="W438:Y438"/>
    <mergeCell ref="Z438:AB438"/>
    <mergeCell ref="AC438:AE438"/>
    <mergeCell ref="AF438:AH438"/>
    <mergeCell ref="AI438:AK438"/>
    <mergeCell ref="AL438:AN438"/>
    <mergeCell ref="AO438:AQ438"/>
    <mergeCell ref="AR438:AT438"/>
    <mergeCell ref="AU438:AW438"/>
    <mergeCell ref="AX438:AZ438"/>
    <mergeCell ref="BA438:BC438"/>
    <mergeCell ref="BD438:BF438"/>
    <mergeCell ref="AR442:AT442"/>
    <mergeCell ref="BJ438:BL438"/>
    <mergeCell ref="BM438:BO438"/>
    <mergeCell ref="BP438:BR438"/>
    <mergeCell ref="BS438:BU438"/>
    <mergeCell ref="BV438:BX438"/>
    <mergeCell ref="BY438:CA438"/>
    <mergeCell ref="BJ447:BL447"/>
    <mergeCell ref="BM447:BO447"/>
    <mergeCell ref="BP447:BR447"/>
    <mergeCell ref="BS447:BU447"/>
    <mergeCell ref="BV447:BX447"/>
    <mergeCell ref="BY447:CA447"/>
    <mergeCell ref="H448:J448"/>
    <mergeCell ref="K448:M448"/>
    <mergeCell ref="N448:P448"/>
    <mergeCell ref="Q448:S448"/>
    <mergeCell ref="T448:V448"/>
    <mergeCell ref="W448:Y448"/>
    <mergeCell ref="Z448:AB448"/>
    <mergeCell ref="AC448:AE448"/>
    <mergeCell ref="AF448:AH448"/>
    <mergeCell ref="AI448:AK448"/>
    <mergeCell ref="AL448:AN448"/>
    <mergeCell ref="AO448:AQ448"/>
    <mergeCell ref="AR448:AT448"/>
    <mergeCell ref="AU448:AW448"/>
    <mergeCell ref="AX448:AZ448"/>
    <mergeCell ref="BA448:BC448"/>
    <mergeCell ref="BD448:BF448"/>
    <mergeCell ref="BG448:BI448"/>
    <mergeCell ref="BJ448:BL448"/>
    <mergeCell ref="BM448:BO448"/>
    <mergeCell ref="BP448:BR448"/>
    <mergeCell ref="BS448:BU448"/>
    <mergeCell ref="BV448:BX448"/>
    <mergeCell ref="BY448:CA448"/>
    <mergeCell ref="H447:J447"/>
    <mergeCell ref="Q447:S447"/>
    <mergeCell ref="T447:V447"/>
    <mergeCell ref="W447:Y447"/>
    <mergeCell ref="Z447:AB447"/>
    <mergeCell ref="AC447:AE447"/>
    <mergeCell ref="AF447:AH447"/>
    <mergeCell ref="AI447:AK447"/>
    <mergeCell ref="AL447:AN447"/>
    <mergeCell ref="AO447:AQ447"/>
    <mergeCell ref="AR447:AT447"/>
    <mergeCell ref="AU447:AW447"/>
    <mergeCell ref="AX447:AZ447"/>
    <mergeCell ref="BA447:BC447"/>
    <mergeCell ref="BD447:BF447"/>
    <mergeCell ref="K447:M447"/>
    <mergeCell ref="BG445:BI445"/>
    <mergeCell ref="N445:P445"/>
    <mergeCell ref="Q445:S445"/>
    <mergeCell ref="T445:V445"/>
    <mergeCell ref="W445:Y445"/>
    <mergeCell ref="Z445:AB445"/>
    <mergeCell ref="AC445:AE445"/>
    <mergeCell ref="AF445:AH445"/>
    <mergeCell ref="AI445:AK445"/>
    <mergeCell ref="AL445:AN445"/>
    <mergeCell ref="AO445:AQ445"/>
    <mergeCell ref="AR445:AT445"/>
    <mergeCell ref="AU445:AW445"/>
    <mergeCell ref="AX445:AZ445"/>
    <mergeCell ref="BA445:BC445"/>
    <mergeCell ref="BD445:BF445"/>
    <mergeCell ref="BG447:BI447"/>
    <mergeCell ref="N447:P447"/>
    <mergeCell ref="BJ445:BL445"/>
    <mergeCell ref="BM445:BO445"/>
    <mergeCell ref="BP445:BR445"/>
    <mergeCell ref="BS445:BU445"/>
    <mergeCell ref="BV445:BX445"/>
    <mergeCell ref="BY445:CA445"/>
    <mergeCell ref="H446:J446"/>
    <mergeCell ref="K446:M446"/>
    <mergeCell ref="N446:P446"/>
    <mergeCell ref="Q446:S446"/>
    <mergeCell ref="T446:V446"/>
    <mergeCell ref="W446:Y446"/>
    <mergeCell ref="Z446:AB446"/>
    <mergeCell ref="AC446:AE446"/>
    <mergeCell ref="AF446:AH446"/>
    <mergeCell ref="AI446:AK446"/>
    <mergeCell ref="AL446:AN446"/>
    <mergeCell ref="AO446:AQ446"/>
    <mergeCell ref="AR446:AT446"/>
    <mergeCell ref="AU446:AW446"/>
    <mergeCell ref="AX446:AZ446"/>
    <mergeCell ref="BA446:BC446"/>
    <mergeCell ref="BD446:BF446"/>
    <mergeCell ref="BG446:BI446"/>
    <mergeCell ref="BJ446:BL446"/>
    <mergeCell ref="BM446:BO446"/>
    <mergeCell ref="BP446:BR446"/>
    <mergeCell ref="BS446:BU446"/>
    <mergeCell ref="BV446:BX446"/>
    <mergeCell ref="BY446:CA446"/>
    <mergeCell ref="H445:J445"/>
    <mergeCell ref="K445:M445"/>
    <mergeCell ref="BJ442:BL442"/>
    <mergeCell ref="BM442:BO442"/>
    <mergeCell ref="BP442:BR442"/>
    <mergeCell ref="BS442:BU442"/>
    <mergeCell ref="BV442:BX442"/>
    <mergeCell ref="BY442:CA442"/>
    <mergeCell ref="H443:J443"/>
    <mergeCell ref="K443:M443"/>
    <mergeCell ref="N443:P443"/>
    <mergeCell ref="Q443:S443"/>
    <mergeCell ref="T443:V443"/>
    <mergeCell ref="W443:Y443"/>
    <mergeCell ref="Z443:AB443"/>
    <mergeCell ref="AC443:AE443"/>
    <mergeCell ref="AF443:AH443"/>
    <mergeCell ref="AI443:AK443"/>
    <mergeCell ref="AL443:AN443"/>
    <mergeCell ref="AO443:AQ443"/>
    <mergeCell ref="AR443:AT443"/>
    <mergeCell ref="AU443:AW443"/>
    <mergeCell ref="AX443:AZ443"/>
    <mergeCell ref="BA443:BC443"/>
    <mergeCell ref="BD443:BF443"/>
    <mergeCell ref="BG443:BI443"/>
    <mergeCell ref="BJ443:BL443"/>
    <mergeCell ref="BM443:BO443"/>
    <mergeCell ref="BP443:BR443"/>
    <mergeCell ref="BS443:BU443"/>
    <mergeCell ref="BV443:BX443"/>
    <mergeCell ref="BY443:CA443"/>
    <mergeCell ref="H442:J442"/>
    <mergeCell ref="AO442:AQ442"/>
    <mergeCell ref="AU442:AW442"/>
    <mergeCell ref="AX442:AZ442"/>
    <mergeCell ref="BA442:BC442"/>
    <mergeCell ref="BD442:BF442"/>
    <mergeCell ref="BG442:BI442"/>
    <mergeCell ref="H439:J439"/>
    <mergeCell ref="K439:M439"/>
    <mergeCell ref="N439:P439"/>
    <mergeCell ref="Q439:S439"/>
    <mergeCell ref="T439:V439"/>
    <mergeCell ref="W439:Y439"/>
    <mergeCell ref="Z439:AB439"/>
    <mergeCell ref="AC439:AE439"/>
    <mergeCell ref="AF439:AH439"/>
    <mergeCell ref="AI439:AK439"/>
    <mergeCell ref="AL439:AN439"/>
    <mergeCell ref="AO439:AQ439"/>
    <mergeCell ref="AR439:AT439"/>
    <mergeCell ref="AU439:AW439"/>
    <mergeCell ref="AX439:AZ439"/>
    <mergeCell ref="BA439:BC439"/>
    <mergeCell ref="BD439:BF439"/>
    <mergeCell ref="BG439:BI439"/>
    <mergeCell ref="BJ439:BL439"/>
    <mergeCell ref="BM439:BO439"/>
    <mergeCell ref="BP439:BR439"/>
    <mergeCell ref="BS439:BU439"/>
    <mergeCell ref="BV439:BX439"/>
    <mergeCell ref="BY439:CA439"/>
    <mergeCell ref="H438:J438"/>
    <mergeCell ref="BG430:BI430"/>
    <mergeCell ref="BJ430:BL430"/>
    <mergeCell ref="BM430:BO430"/>
    <mergeCell ref="BP430:BR430"/>
    <mergeCell ref="BS430:BU430"/>
    <mergeCell ref="BV430:BX430"/>
    <mergeCell ref="BY430:CA430"/>
    <mergeCell ref="H430:J430"/>
    <mergeCell ref="K430:M430"/>
    <mergeCell ref="N430:P430"/>
    <mergeCell ref="Q430:S430"/>
    <mergeCell ref="T430:V430"/>
    <mergeCell ref="W430:Y430"/>
    <mergeCell ref="Z430:AB430"/>
    <mergeCell ref="AC430:AE430"/>
    <mergeCell ref="AF430:AH430"/>
    <mergeCell ref="AI430:AK430"/>
    <mergeCell ref="AL430:AN430"/>
    <mergeCell ref="AO430:AQ430"/>
    <mergeCell ref="AR430:AT430"/>
    <mergeCell ref="AU430:AW430"/>
    <mergeCell ref="AX430:AZ430"/>
    <mergeCell ref="BA430:BC430"/>
    <mergeCell ref="BD430:BF430"/>
    <mergeCell ref="BG438:BI438"/>
    <mergeCell ref="BG429:BI429"/>
    <mergeCell ref="BJ429:BL429"/>
    <mergeCell ref="BM429:BO429"/>
    <mergeCell ref="BP429:BR429"/>
    <mergeCell ref="BS429:BU429"/>
    <mergeCell ref="BV429:BX429"/>
    <mergeCell ref="BY429:CA429"/>
    <mergeCell ref="H429:J429"/>
    <mergeCell ref="K429:M429"/>
    <mergeCell ref="N429:P429"/>
    <mergeCell ref="Q429:S429"/>
    <mergeCell ref="T429:V429"/>
    <mergeCell ref="W429:Y429"/>
    <mergeCell ref="Z429:AB429"/>
    <mergeCell ref="AC429:AE429"/>
    <mergeCell ref="AF429:AH429"/>
    <mergeCell ref="AI429:AK429"/>
    <mergeCell ref="AL429:AN429"/>
    <mergeCell ref="AO429:AQ429"/>
    <mergeCell ref="AR429:AT429"/>
    <mergeCell ref="AU429:AW429"/>
    <mergeCell ref="AX429:AZ429"/>
    <mergeCell ref="BA429:BC429"/>
    <mergeCell ref="BD429:BF429"/>
    <mergeCell ref="BJ425:BL425"/>
    <mergeCell ref="BM425:BO425"/>
    <mergeCell ref="BP425:BR425"/>
    <mergeCell ref="BS425:BU425"/>
    <mergeCell ref="BV425:BX425"/>
    <mergeCell ref="BY425:CA425"/>
    <mergeCell ref="H426:J426"/>
    <mergeCell ref="K426:M426"/>
    <mergeCell ref="N426:P426"/>
    <mergeCell ref="Q426:S426"/>
    <mergeCell ref="T426:V426"/>
    <mergeCell ref="W426:Y426"/>
    <mergeCell ref="Z426:AB426"/>
    <mergeCell ref="AC426:AE426"/>
    <mergeCell ref="AF426:AH426"/>
    <mergeCell ref="AI426:AK426"/>
    <mergeCell ref="AL426:AN426"/>
    <mergeCell ref="AO426:AQ426"/>
    <mergeCell ref="AR426:AT426"/>
    <mergeCell ref="AU426:AW426"/>
    <mergeCell ref="AX426:AZ426"/>
    <mergeCell ref="BA426:BC426"/>
    <mergeCell ref="BD426:BF426"/>
    <mergeCell ref="BG426:BI426"/>
    <mergeCell ref="BJ426:BL426"/>
    <mergeCell ref="BM426:BO426"/>
    <mergeCell ref="BP426:BR426"/>
    <mergeCell ref="BS426:BU426"/>
    <mergeCell ref="BV426:BX426"/>
    <mergeCell ref="BY426:CA426"/>
    <mergeCell ref="H425:J425"/>
    <mergeCell ref="BD425:BF425"/>
    <mergeCell ref="AO425:AQ425"/>
    <mergeCell ref="AR425:AT425"/>
    <mergeCell ref="AU425:AW425"/>
    <mergeCell ref="AX425:AZ425"/>
    <mergeCell ref="BA425:BC425"/>
    <mergeCell ref="BG412:BI412"/>
    <mergeCell ref="N412:P412"/>
    <mergeCell ref="Q412:S412"/>
    <mergeCell ref="T412:V412"/>
    <mergeCell ref="W412:Y412"/>
    <mergeCell ref="Z412:AB412"/>
    <mergeCell ref="AC412:AE412"/>
    <mergeCell ref="AF412:AH412"/>
    <mergeCell ref="AI412:AK412"/>
    <mergeCell ref="AL412:AN412"/>
    <mergeCell ref="AO412:AQ412"/>
    <mergeCell ref="AR412:AT412"/>
    <mergeCell ref="AU412:AW412"/>
    <mergeCell ref="AX412:AZ412"/>
    <mergeCell ref="BA412:BC412"/>
    <mergeCell ref="BD412:BF412"/>
    <mergeCell ref="BG425:BI425"/>
    <mergeCell ref="BJ412:BL412"/>
    <mergeCell ref="BM412:BO412"/>
    <mergeCell ref="BP412:BR412"/>
    <mergeCell ref="BS412:BU412"/>
    <mergeCell ref="BV412:BX412"/>
    <mergeCell ref="BY412:CA412"/>
    <mergeCell ref="H413:J413"/>
    <mergeCell ref="K413:M413"/>
    <mergeCell ref="N413:P413"/>
    <mergeCell ref="Q413:S413"/>
    <mergeCell ref="T413:V413"/>
    <mergeCell ref="W413:Y413"/>
    <mergeCell ref="Z413:AB413"/>
    <mergeCell ref="AC413:AE413"/>
    <mergeCell ref="AF413:AH413"/>
    <mergeCell ref="AI413:AK413"/>
    <mergeCell ref="AL413:AN413"/>
    <mergeCell ref="AO413:AQ413"/>
    <mergeCell ref="AR413:AT413"/>
    <mergeCell ref="AU413:AW413"/>
    <mergeCell ref="AX413:AZ413"/>
    <mergeCell ref="BA413:BC413"/>
    <mergeCell ref="BD413:BF413"/>
    <mergeCell ref="BG413:BI413"/>
    <mergeCell ref="BJ413:BL413"/>
    <mergeCell ref="BM413:BO413"/>
    <mergeCell ref="BP413:BR413"/>
    <mergeCell ref="BS413:BU413"/>
    <mergeCell ref="BV413:BX413"/>
    <mergeCell ref="BY413:CA413"/>
    <mergeCell ref="H412:J412"/>
    <mergeCell ref="K412:M412"/>
    <mergeCell ref="BJ411:BL411"/>
    <mergeCell ref="BM411:BO411"/>
    <mergeCell ref="BP411:BR411"/>
    <mergeCell ref="BS411:BU411"/>
    <mergeCell ref="BV411:BX411"/>
    <mergeCell ref="BY411:CA411"/>
    <mergeCell ref="H411:J411"/>
    <mergeCell ref="Z411:AB411"/>
    <mergeCell ref="AC411:AE411"/>
    <mergeCell ref="AF411:AH411"/>
    <mergeCell ref="AI411:AK411"/>
    <mergeCell ref="AL411:AN411"/>
    <mergeCell ref="AO411:AQ411"/>
    <mergeCell ref="AR411:AT411"/>
    <mergeCell ref="AU411:AW411"/>
    <mergeCell ref="AX411:AZ411"/>
    <mergeCell ref="BA411:BC411"/>
    <mergeCell ref="BD411:BF411"/>
    <mergeCell ref="BG408:BI408"/>
    <mergeCell ref="N408:P408"/>
    <mergeCell ref="Q408:S408"/>
    <mergeCell ref="T408:V408"/>
    <mergeCell ref="W408:Y408"/>
    <mergeCell ref="Z408:AB408"/>
    <mergeCell ref="AC408:AE408"/>
    <mergeCell ref="AF408:AH408"/>
    <mergeCell ref="AI408:AK408"/>
    <mergeCell ref="AL408:AN408"/>
    <mergeCell ref="AO408:AQ408"/>
    <mergeCell ref="AR408:AT408"/>
    <mergeCell ref="AU408:AW408"/>
    <mergeCell ref="AX408:AZ408"/>
    <mergeCell ref="BA408:BC408"/>
    <mergeCell ref="BD408:BF408"/>
    <mergeCell ref="BG411:BI411"/>
    <mergeCell ref="BJ408:BL408"/>
    <mergeCell ref="BM408:BO408"/>
    <mergeCell ref="BP408:BR408"/>
    <mergeCell ref="BS408:BU408"/>
    <mergeCell ref="BV408:BX408"/>
    <mergeCell ref="BY408:CA408"/>
    <mergeCell ref="H409:J409"/>
    <mergeCell ref="K409:M409"/>
    <mergeCell ref="N409:P409"/>
    <mergeCell ref="Q409:S409"/>
    <mergeCell ref="T409:V409"/>
    <mergeCell ref="W409:Y409"/>
    <mergeCell ref="Z409:AB409"/>
    <mergeCell ref="AC409:AE409"/>
    <mergeCell ref="AF409:AH409"/>
    <mergeCell ref="AI409:AK409"/>
    <mergeCell ref="AL409:AN409"/>
    <mergeCell ref="AO409:AQ409"/>
    <mergeCell ref="AR409:AT409"/>
    <mergeCell ref="AU409:AW409"/>
    <mergeCell ref="AX409:AZ409"/>
    <mergeCell ref="BA409:BC409"/>
    <mergeCell ref="BD409:BF409"/>
    <mergeCell ref="BG409:BI409"/>
    <mergeCell ref="BJ409:BL409"/>
    <mergeCell ref="BM409:BO409"/>
    <mergeCell ref="BP409:BR409"/>
    <mergeCell ref="BS409:BU409"/>
    <mergeCell ref="BV409:BX409"/>
    <mergeCell ref="BY409:CA409"/>
    <mergeCell ref="H408:J408"/>
    <mergeCell ref="K408:M408"/>
    <mergeCell ref="BY404:CA404"/>
    <mergeCell ref="H405:J405"/>
    <mergeCell ref="K405:M405"/>
    <mergeCell ref="N405:P405"/>
    <mergeCell ref="Q405:S405"/>
    <mergeCell ref="T405:V405"/>
    <mergeCell ref="W405:Y405"/>
    <mergeCell ref="Z405:AB405"/>
    <mergeCell ref="AC405:AE405"/>
    <mergeCell ref="AF405:AH405"/>
    <mergeCell ref="AI405:AK405"/>
    <mergeCell ref="AL405:AN405"/>
    <mergeCell ref="AO405:AQ405"/>
    <mergeCell ref="AR405:AT405"/>
    <mergeCell ref="AU405:AW405"/>
    <mergeCell ref="AX405:AZ405"/>
    <mergeCell ref="BA405:BC405"/>
    <mergeCell ref="BD405:BF405"/>
    <mergeCell ref="BG405:BI405"/>
    <mergeCell ref="BJ405:BL405"/>
    <mergeCell ref="BM405:BO405"/>
    <mergeCell ref="BP405:BR405"/>
    <mergeCell ref="BS405:BU405"/>
    <mergeCell ref="BV405:BX405"/>
    <mergeCell ref="BY405:CA405"/>
    <mergeCell ref="H404:J404"/>
    <mergeCell ref="AO404:AQ404"/>
    <mergeCell ref="AR404:AT404"/>
    <mergeCell ref="AU404:AW404"/>
    <mergeCell ref="AX404:AZ404"/>
    <mergeCell ref="BA404:BC404"/>
    <mergeCell ref="BD404:BF404"/>
    <mergeCell ref="BS393:BU393"/>
    <mergeCell ref="BA392:BC392"/>
    <mergeCell ref="BD392:BF392"/>
    <mergeCell ref="BG392:BI392"/>
    <mergeCell ref="BJ392:BL392"/>
    <mergeCell ref="BG404:BI404"/>
    <mergeCell ref="BJ404:BL404"/>
    <mergeCell ref="BM404:BO404"/>
    <mergeCell ref="BP404:BR404"/>
    <mergeCell ref="BS404:BU404"/>
    <mergeCell ref="BS392:BU392"/>
    <mergeCell ref="BA388:BC388"/>
    <mergeCell ref="BD388:BF388"/>
    <mergeCell ref="BG388:BI388"/>
    <mergeCell ref="BJ388:BL388"/>
    <mergeCell ref="BV404:BX404"/>
    <mergeCell ref="BS34:BU34"/>
    <mergeCell ref="BV34:BX34"/>
    <mergeCell ref="BS391:BU391"/>
    <mergeCell ref="BV393:BX393"/>
    <mergeCell ref="BV388:BX388"/>
    <mergeCell ref="BM388:BO388"/>
    <mergeCell ref="BP388:BR388"/>
    <mergeCell ref="BV384:BX384"/>
    <mergeCell ref="BV365:BX365"/>
    <mergeCell ref="BJ367:BL367"/>
    <mergeCell ref="BM367:BO367"/>
    <mergeCell ref="BP367:BR367"/>
    <mergeCell ref="BS367:BU367"/>
    <mergeCell ref="BV367:BX367"/>
    <mergeCell ref="BV135:BX135"/>
    <mergeCell ref="BJ138:BL138"/>
    <mergeCell ref="BY34:CA34"/>
    <mergeCell ref="H33:J33"/>
    <mergeCell ref="BA34:BC34"/>
    <mergeCell ref="BD34:BF34"/>
    <mergeCell ref="BG34:BI34"/>
    <mergeCell ref="BJ34:BL34"/>
    <mergeCell ref="BM34:BO34"/>
    <mergeCell ref="BP34:BR34"/>
    <mergeCell ref="AI34:AK34"/>
    <mergeCell ref="AL34:AN34"/>
    <mergeCell ref="AO34:AQ34"/>
    <mergeCell ref="AR34:AT34"/>
    <mergeCell ref="AU34:AW34"/>
    <mergeCell ref="AX34:AZ34"/>
    <mergeCell ref="BS31:BU31"/>
    <mergeCell ref="Z31:AB31"/>
    <mergeCell ref="AC31:AE31"/>
    <mergeCell ref="AF31:AH31"/>
    <mergeCell ref="BY33:CA33"/>
    <mergeCell ref="H34:J34"/>
    <mergeCell ref="K34:M34"/>
    <mergeCell ref="N34:P34"/>
    <mergeCell ref="Q34:S34"/>
    <mergeCell ref="T34:V34"/>
    <mergeCell ref="W34:Y34"/>
    <mergeCell ref="Z34:AB34"/>
    <mergeCell ref="AC34:AE34"/>
    <mergeCell ref="AF34:AH34"/>
    <mergeCell ref="BG33:BI33"/>
    <mergeCell ref="BJ33:BL33"/>
    <mergeCell ref="BM33:BO33"/>
    <mergeCell ref="BP33:BR33"/>
    <mergeCell ref="BV33:BX33"/>
    <mergeCell ref="AO33:AQ33"/>
    <mergeCell ref="AR33:AT33"/>
    <mergeCell ref="AU33:AW33"/>
    <mergeCell ref="AX33:AZ33"/>
    <mergeCell ref="BA33:BC33"/>
    <mergeCell ref="BD33:BF33"/>
    <mergeCell ref="W33:Y33"/>
    <mergeCell ref="Z33:AB33"/>
    <mergeCell ref="AC33:AE33"/>
    <mergeCell ref="AF33:AH33"/>
    <mergeCell ref="AI33:AK33"/>
    <mergeCell ref="AL33:AN33"/>
    <mergeCell ref="W31:Y31"/>
    <mergeCell ref="BV31:BX31"/>
    <mergeCell ref="K33:M33"/>
    <mergeCell ref="N33:P33"/>
    <mergeCell ref="Q33:S33"/>
    <mergeCell ref="T33:V33"/>
    <mergeCell ref="AU32:AW32"/>
    <mergeCell ref="AX32:AZ32"/>
    <mergeCell ref="BA32:BC32"/>
    <mergeCell ref="BD32:BF32"/>
    <mergeCell ref="BG32:BI32"/>
    <mergeCell ref="BJ32:BL32"/>
    <mergeCell ref="AC32:AE32"/>
    <mergeCell ref="AF32:AH32"/>
    <mergeCell ref="AI32:AK32"/>
    <mergeCell ref="AL32:AN32"/>
    <mergeCell ref="AO32:AQ32"/>
    <mergeCell ref="AR32:AT32"/>
    <mergeCell ref="AR31:AT31"/>
    <mergeCell ref="BP391:BR391"/>
    <mergeCell ref="BM387:BO387"/>
    <mergeCell ref="BP387:BR387"/>
    <mergeCell ref="BS387:BU387"/>
    <mergeCell ref="BS384:BU384"/>
    <mergeCell ref="BS365:BU365"/>
    <mergeCell ref="Q365:S365"/>
    <mergeCell ref="T365:V365"/>
    <mergeCell ref="W365:Y365"/>
    <mergeCell ref="Z365:AB365"/>
    <mergeCell ref="BA357:BC357"/>
    <mergeCell ref="BD357:BF357"/>
    <mergeCell ref="BG357:BI357"/>
    <mergeCell ref="BJ357:BL357"/>
    <mergeCell ref="BY31:CA31"/>
    <mergeCell ref="H32:J32"/>
    <mergeCell ref="K32:M32"/>
    <mergeCell ref="N32:P32"/>
    <mergeCell ref="Q32:S32"/>
    <mergeCell ref="T32:V32"/>
    <mergeCell ref="W32:Y32"/>
    <mergeCell ref="Z32:AB32"/>
    <mergeCell ref="BA31:BC31"/>
    <mergeCell ref="BD31:BF31"/>
    <mergeCell ref="BG31:BI31"/>
    <mergeCell ref="BJ31:BL31"/>
    <mergeCell ref="BM31:BO31"/>
    <mergeCell ref="BP31:BR31"/>
    <mergeCell ref="AI31:AK31"/>
    <mergeCell ref="AL31:AN31"/>
    <mergeCell ref="AO31:AQ31"/>
    <mergeCell ref="BS33:BU33"/>
    <mergeCell ref="AU31:AW31"/>
    <mergeCell ref="AX31:AZ31"/>
    <mergeCell ref="BM32:BO32"/>
    <mergeCell ref="BP32:BR32"/>
    <mergeCell ref="BS32:BU32"/>
    <mergeCell ref="BV32:BX32"/>
    <mergeCell ref="BY32:CA32"/>
    <mergeCell ref="H31:J31"/>
    <mergeCell ref="K31:M31"/>
    <mergeCell ref="N31:P31"/>
    <mergeCell ref="Q31:S31"/>
    <mergeCell ref="T31:V31"/>
    <mergeCell ref="BS30:BU30"/>
    <mergeCell ref="BV30:BX30"/>
    <mergeCell ref="BY30:CA30"/>
    <mergeCell ref="BA30:BC30"/>
    <mergeCell ref="BD30:BF30"/>
    <mergeCell ref="BG30:BI30"/>
    <mergeCell ref="BJ30:BL30"/>
    <mergeCell ref="BM30:BO30"/>
    <mergeCell ref="BP30:BR30"/>
    <mergeCell ref="AI30:AK30"/>
    <mergeCell ref="AL30:AN30"/>
    <mergeCell ref="AO30:AQ30"/>
    <mergeCell ref="AR30:AT30"/>
    <mergeCell ref="AU30:AW30"/>
    <mergeCell ref="AX30:AZ30"/>
    <mergeCell ref="BY393:CA393"/>
    <mergeCell ref="AU393:AW393"/>
    <mergeCell ref="AX393:AZ393"/>
    <mergeCell ref="BA393:BC393"/>
    <mergeCell ref="BD393:BF393"/>
    <mergeCell ref="BG393:BI393"/>
    <mergeCell ref="BJ393:BL393"/>
    <mergeCell ref="AC393:AE393"/>
    <mergeCell ref="AF393:AH393"/>
    <mergeCell ref="AI393:AK393"/>
    <mergeCell ref="AL393:AN393"/>
    <mergeCell ref="AO393:AQ393"/>
    <mergeCell ref="AR393:AT393"/>
    <mergeCell ref="AU391:AW391"/>
    <mergeCell ref="AX391:AZ391"/>
    <mergeCell ref="BA391:BC391"/>
    <mergeCell ref="BD391:BF391"/>
    <mergeCell ref="BG391:BI391"/>
    <mergeCell ref="BJ391:BL391"/>
    <mergeCell ref="AC391:AE391"/>
    <mergeCell ref="AF391:AH391"/>
    <mergeCell ref="AI391:AK391"/>
    <mergeCell ref="AL391:AN391"/>
    <mergeCell ref="AO391:AQ391"/>
    <mergeCell ref="AR391:AT391"/>
    <mergeCell ref="BV392:BX392"/>
    <mergeCell ref="BY392:CA392"/>
    <mergeCell ref="BM392:BO392"/>
    <mergeCell ref="BP392:BR392"/>
    <mergeCell ref="AI392:AK392"/>
    <mergeCell ref="AL392:AN392"/>
    <mergeCell ref="AO392:AQ392"/>
    <mergeCell ref="BY388:CA388"/>
    <mergeCell ref="BM391:BO391"/>
    <mergeCell ref="H393:J393"/>
    <mergeCell ref="K393:M393"/>
    <mergeCell ref="N393:P393"/>
    <mergeCell ref="Q393:S393"/>
    <mergeCell ref="T393:V393"/>
    <mergeCell ref="W393:Y393"/>
    <mergeCell ref="Z393:AB393"/>
    <mergeCell ref="BM393:BO393"/>
    <mergeCell ref="BP393:BR393"/>
    <mergeCell ref="H392:J392"/>
    <mergeCell ref="K392:M392"/>
    <mergeCell ref="N392:P392"/>
    <mergeCell ref="Q392:S392"/>
    <mergeCell ref="T392:V392"/>
    <mergeCell ref="W392:Y392"/>
    <mergeCell ref="Z392:AB392"/>
    <mergeCell ref="AC392:AE392"/>
    <mergeCell ref="AF392:AH392"/>
    <mergeCell ref="BV391:BX391"/>
    <mergeCell ref="BY391:CA391"/>
    <mergeCell ref="H388:J388"/>
    <mergeCell ref="K388:M388"/>
    <mergeCell ref="N388:P388"/>
    <mergeCell ref="Q388:S388"/>
    <mergeCell ref="T388:V388"/>
    <mergeCell ref="W388:Y388"/>
    <mergeCell ref="Z388:AB388"/>
    <mergeCell ref="AC388:AE388"/>
    <mergeCell ref="AF388:AH388"/>
    <mergeCell ref="BS388:BU388"/>
    <mergeCell ref="AR392:AT392"/>
    <mergeCell ref="AU392:AW392"/>
    <mergeCell ref="AX392:AZ392"/>
    <mergeCell ref="K391:M391"/>
    <mergeCell ref="N391:P391"/>
    <mergeCell ref="Q391:S391"/>
    <mergeCell ref="T391:V391"/>
    <mergeCell ref="W391:Y391"/>
    <mergeCell ref="AO387:AQ387"/>
    <mergeCell ref="AR387:AT387"/>
    <mergeCell ref="AU387:AW387"/>
    <mergeCell ref="AX387:AZ387"/>
    <mergeCell ref="BA387:BC387"/>
    <mergeCell ref="BD387:BF387"/>
    <mergeCell ref="W387:Y387"/>
    <mergeCell ref="Z387:AB387"/>
    <mergeCell ref="AC387:AE387"/>
    <mergeCell ref="AF387:AH387"/>
    <mergeCell ref="AI387:AK387"/>
    <mergeCell ref="AL387:AN387"/>
    <mergeCell ref="AI388:AK388"/>
    <mergeCell ref="AL388:AN388"/>
    <mergeCell ref="AO388:AQ388"/>
    <mergeCell ref="AR388:AT388"/>
    <mergeCell ref="AU388:AW388"/>
    <mergeCell ref="AX388:AZ388"/>
    <mergeCell ref="Z391:AB391"/>
    <mergeCell ref="BY384:CA384"/>
    <mergeCell ref="H387:J387"/>
    <mergeCell ref="K387:M387"/>
    <mergeCell ref="N387:P387"/>
    <mergeCell ref="Q387:S387"/>
    <mergeCell ref="T387:V387"/>
    <mergeCell ref="AU384:AW384"/>
    <mergeCell ref="AX384:AZ384"/>
    <mergeCell ref="BA384:BC384"/>
    <mergeCell ref="BD384:BF384"/>
    <mergeCell ref="BG384:BI384"/>
    <mergeCell ref="BJ384:BL384"/>
    <mergeCell ref="AC384:AE384"/>
    <mergeCell ref="AF384:AH384"/>
    <mergeCell ref="AI384:AK384"/>
    <mergeCell ref="AL384:AN384"/>
    <mergeCell ref="AO384:AQ384"/>
    <mergeCell ref="AR384:AT384"/>
    <mergeCell ref="BY387:CA387"/>
    <mergeCell ref="H384:J384"/>
    <mergeCell ref="K384:M384"/>
    <mergeCell ref="N384:P384"/>
    <mergeCell ref="Q384:S384"/>
    <mergeCell ref="T384:V384"/>
    <mergeCell ref="W384:Y384"/>
    <mergeCell ref="Z384:AB384"/>
    <mergeCell ref="BM384:BO384"/>
    <mergeCell ref="BP384:BR384"/>
    <mergeCell ref="BG387:BI387"/>
    <mergeCell ref="BJ387:BL387"/>
    <mergeCell ref="BV387:BX387"/>
    <mergeCell ref="BY368:CA368"/>
    <mergeCell ref="H383:J383"/>
    <mergeCell ref="K383:M383"/>
    <mergeCell ref="N383:P383"/>
    <mergeCell ref="Q383:S383"/>
    <mergeCell ref="T383:V383"/>
    <mergeCell ref="W383:Y383"/>
    <mergeCell ref="Z383:AB383"/>
    <mergeCell ref="AC383:AE383"/>
    <mergeCell ref="AF383:AH383"/>
    <mergeCell ref="BG368:BI368"/>
    <mergeCell ref="BJ368:BL368"/>
    <mergeCell ref="BM368:BO368"/>
    <mergeCell ref="BP368:BR368"/>
    <mergeCell ref="BS368:BU368"/>
    <mergeCell ref="BV368:BX368"/>
    <mergeCell ref="AO368:AQ368"/>
    <mergeCell ref="AR368:AT368"/>
    <mergeCell ref="AU368:AW368"/>
    <mergeCell ref="AX368:AZ368"/>
    <mergeCell ref="BA368:BC368"/>
    <mergeCell ref="BD368:BF368"/>
    <mergeCell ref="W368:Y368"/>
    <mergeCell ref="Z368:AB368"/>
    <mergeCell ref="AC368:AE368"/>
    <mergeCell ref="AF368:AH368"/>
    <mergeCell ref="AI368:AK368"/>
    <mergeCell ref="AL368:AN368"/>
    <mergeCell ref="BS383:BU383"/>
    <mergeCell ref="BV383:BX383"/>
    <mergeCell ref="BY383:CA383"/>
    <mergeCell ref="H368:J368"/>
    <mergeCell ref="K368:M368"/>
    <mergeCell ref="N368:P368"/>
    <mergeCell ref="Q368:S368"/>
    <mergeCell ref="T368:V368"/>
    <mergeCell ref="BA383:BC383"/>
    <mergeCell ref="BD383:BF383"/>
    <mergeCell ref="BG383:BI383"/>
    <mergeCell ref="BJ383:BL383"/>
    <mergeCell ref="BM383:BO383"/>
    <mergeCell ref="BP383:BR383"/>
    <mergeCell ref="AI383:AK383"/>
    <mergeCell ref="AL383:AN383"/>
    <mergeCell ref="AO383:AQ383"/>
    <mergeCell ref="AR383:AT383"/>
    <mergeCell ref="AU383:AW383"/>
    <mergeCell ref="AX383:AZ383"/>
    <mergeCell ref="AU365:AW365"/>
    <mergeCell ref="AX365:AZ365"/>
    <mergeCell ref="BA365:BC365"/>
    <mergeCell ref="BD365:BF365"/>
    <mergeCell ref="BG365:BI365"/>
    <mergeCell ref="BJ365:BL365"/>
    <mergeCell ref="N365:P365"/>
    <mergeCell ref="N366:P366"/>
    <mergeCell ref="BD367:BF367"/>
    <mergeCell ref="W367:Y367"/>
    <mergeCell ref="Z367:AB367"/>
    <mergeCell ref="AC367:AE367"/>
    <mergeCell ref="AF367:AH367"/>
    <mergeCell ref="AI367:AK367"/>
    <mergeCell ref="AL367:AN367"/>
    <mergeCell ref="H356:J356"/>
    <mergeCell ref="K356:M356"/>
    <mergeCell ref="N356:P356"/>
    <mergeCell ref="Q356:S356"/>
    <mergeCell ref="T356:V356"/>
    <mergeCell ref="H365:J365"/>
    <mergeCell ref="K365:M365"/>
    <mergeCell ref="BP361:BR361"/>
    <mergeCell ref="AI361:AK361"/>
    <mergeCell ref="AL361:AN361"/>
    <mergeCell ref="AO361:AQ361"/>
    <mergeCell ref="AR361:AT361"/>
    <mergeCell ref="AU361:AW361"/>
    <mergeCell ref="AX361:AZ361"/>
    <mergeCell ref="H361:J361"/>
    <mergeCell ref="K361:M361"/>
    <mergeCell ref="N361:P361"/>
    <mergeCell ref="Q361:S361"/>
    <mergeCell ref="H357:J357"/>
    <mergeCell ref="K357:M357"/>
    <mergeCell ref="N357:P357"/>
    <mergeCell ref="Q357:S357"/>
    <mergeCell ref="T357:V357"/>
    <mergeCell ref="W357:Y357"/>
    <mergeCell ref="Z357:AB357"/>
    <mergeCell ref="BP357:BR357"/>
    <mergeCell ref="AC357:AE357"/>
    <mergeCell ref="AF357:AH357"/>
    <mergeCell ref="BG356:BI356"/>
    <mergeCell ref="BJ356:BL356"/>
    <mergeCell ref="BM356:BO356"/>
    <mergeCell ref="BP356:BR356"/>
    <mergeCell ref="BV357:BX357"/>
    <mergeCell ref="BJ366:BL366"/>
    <mergeCell ref="BM366:BO366"/>
    <mergeCell ref="BP366:BR366"/>
    <mergeCell ref="BS366:BU366"/>
    <mergeCell ref="BV366:BX366"/>
    <mergeCell ref="AX366:AZ366"/>
    <mergeCell ref="BA366:BC366"/>
    <mergeCell ref="AR366:AT366"/>
    <mergeCell ref="AU366:AW366"/>
    <mergeCell ref="BV361:BX361"/>
    <mergeCell ref="BA361:BC361"/>
    <mergeCell ref="BD361:BF361"/>
    <mergeCell ref="BG361:BI361"/>
    <mergeCell ref="BJ361:BL361"/>
    <mergeCell ref="BM361:BO361"/>
    <mergeCell ref="BM357:BO357"/>
    <mergeCell ref="AR357:AT357"/>
    <mergeCell ref="AU357:AW357"/>
    <mergeCell ref="AX357:AZ357"/>
    <mergeCell ref="BM365:BO365"/>
    <mergeCell ref="BP365:BR365"/>
    <mergeCell ref="H360:J360"/>
    <mergeCell ref="K360:M360"/>
    <mergeCell ref="N360:P360"/>
    <mergeCell ref="Q360:S360"/>
    <mergeCell ref="T360:V360"/>
    <mergeCell ref="BY360:CA360"/>
    <mergeCell ref="AC361:AE361"/>
    <mergeCell ref="AF361:AH361"/>
    <mergeCell ref="BG360:BI360"/>
    <mergeCell ref="BJ360:BL360"/>
    <mergeCell ref="BM360:BO360"/>
    <mergeCell ref="BP360:BR360"/>
    <mergeCell ref="BS360:BU360"/>
    <mergeCell ref="BV360:BX360"/>
    <mergeCell ref="AO360:AQ360"/>
    <mergeCell ref="AR360:AT360"/>
    <mergeCell ref="AU360:AW360"/>
    <mergeCell ref="AX360:AZ360"/>
    <mergeCell ref="BA360:BC360"/>
    <mergeCell ref="BD360:BF360"/>
    <mergeCell ref="W360:Y360"/>
    <mergeCell ref="Z360:AB360"/>
    <mergeCell ref="T361:V361"/>
    <mergeCell ref="W361:Y361"/>
    <mergeCell ref="Z361:AB361"/>
    <mergeCell ref="AI360:AK360"/>
    <mergeCell ref="AL360:AN360"/>
    <mergeCell ref="BY361:CA361"/>
    <mergeCell ref="H367:J367"/>
    <mergeCell ref="K367:M367"/>
    <mergeCell ref="N367:P367"/>
    <mergeCell ref="Q367:S367"/>
    <mergeCell ref="T367:V367"/>
    <mergeCell ref="Q366:S366"/>
    <mergeCell ref="T366:V366"/>
    <mergeCell ref="W366:Y366"/>
    <mergeCell ref="Z366:AB366"/>
    <mergeCell ref="BY367:CA367"/>
    <mergeCell ref="BD366:BF366"/>
    <mergeCell ref="BG366:BI366"/>
    <mergeCell ref="BG367:BI367"/>
    <mergeCell ref="AC366:AE366"/>
    <mergeCell ref="AF366:AH366"/>
    <mergeCell ref="AI366:AK366"/>
    <mergeCell ref="AL366:AN366"/>
    <mergeCell ref="AO366:AQ366"/>
    <mergeCell ref="AO367:AQ367"/>
    <mergeCell ref="AR367:AT367"/>
    <mergeCell ref="AU367:AW367"/>
    <mergeCell ref="AX367:AZ367"/>
    <mergeCell ref="BA367:BC367"/>
    <mergeCell ref="AC117:AE117"/>
    <mergeCell ref="AF117:AH117"/>
    <mergeCell ref="AI117:AK117"/>
    <mergeCell ref="AL117:AN117"/>
    <mergeCell ref="AO117:AQ117"/>
    <mergeCell ref="AR117:AT117"/>
    <mergeCell ref="BJ130:BL130"/>
    <mergeCell ref="BM130:BO130"/>
    <mergeCell ref="BP130:BR130"/>
    <mergeCell ref="BS134:BU134"/>
    <mergeCell ref="BV134:BX134"/>
    <mergeCell ref="BY134:CA134"/>
    <mergeCell ref="BY366:CA366"/>
    <mergeCell ref="AC365:AE365"/>
    <mergeCell ref="AF365:AH365"/>
    <mergeCell ref="BS356:BU356"/>
    <mergeCell ref="BV356:BX356"/>
    <mergeCell ref="AO356:AQ356"/>
    <mergeCell ref="AR356:AT356"/>
    <mergeCell ref="AU356:AW356"/>
    <mergeCell ref="AX356:AZ356"/>
    <mergeCell ref="BA356:BC356"/>
    <mergeCell ref="BD356:BF356"/>
    <mergeCell ref="BY357:CA357"/>
    <mergeCell ref="AI365:AK365"/>
    <mergeCell ref="AL365:AN365"/>
    <mergeCell ref="AO365:AQ365"/>
    <mergeCell ref="AR365:AT365"/>
    <mergeCell ref="BY365:CA365"/>
    <mergeCell ref="BS361:BU361"/>
    <mergeCell ref="BG331:BI331"/>
    <mergeCell ref="BJ139:BL139"/>
    <mergeCell ref="BS139:BU139"/>
    <mergeCell ref="AC360:AE360"/>
    <mergeCell ref="AF360:AH360"/>
    <mergeCell ref="BP155:BR155"/>
    <mergeCell ref="BS155:BU155"/>
    <mergeCell ref="BJ182:BL182"/>
    <mergeCell ref="BM182:BO182"/>
    <mergeCell ref="BP182:BR182"/>
    <mergeCell ref="BS182:BU182"/>
    <mergeCell ref="Q187:S187"/>
    <mergeCell ref="T187:V187"/>
    <mergeCell ref="AF187:AH187"/>
    <mergeCell ref="AI187:AK187"/>
    <mergeCell ref="AL187:AN187"/>
    <mergeCell ref="AO187:AQ187"/>
    <mergeCell ref="AR187:AT187"/>
    <mergeCell ref="AU187:AW187"/>
    <mergeCell ref="AX187:AZ187"/>
    <mergeCell ref="W356:Y356"/>
    <mergeCell ref="Z356:AB356"/>
    <mergeCell ref="AC356:AE356"/>
    <mergeCell ref="AF356:AH356"/>
    <mergeCell ref="BD187:BF187"/>
    <mergeCell ref="AI356:AK356"/>
    <mergeCell ref="AL356:AN356"/>
    <mergeCell ref="BS357:BU357"/>
    <mergeCell ref="AI357:AK357"/>
    <mergeCell ref="AL357:AN357"/>
    <mergeCell ref="AO357:AQ357"/>
    <mergeCell ref="W182:Y182"/>
    <mergeCell ref="Z182:AB182"/>
    <mergeCell ref="AC182:AE182"/>
    <mergeCell ref="BV139:BX139"/>
    <mergeCell ref="BY139:CA139"/>
    <mergeCell ref="BG138:BI138"/>
    <mergeCell ref="BG154:BI154"/>
    <mergeCell ref="BJ154:BL154"/>
    <mergeCell ref="BM154:BO154"/>
    <mergeCell ref="BP154:BR154"/>
    <mergeCell ref="BS154:BU154"/>
    <mergeCell ref="BY114:CA114"/>
    <mergeCell ref="BS117:BU117"/>
    <mergeCell ref="BV117:BX117"/>
    <mergeCell ref="BY117:CA117"/>
    <mergeCell ref="BS114:BU114"/>
    <mergeCell ref="BV114:BX114"/>
    <mergeCell ref="BG131:BI131"/>
    <mergeCell ref="BJ131:BL131"/>
    <mergeCell ref="BM131:BO131"/>
    <mergeCell ref="BP131:BR131"/>
    <mergeCell ref="BS131:BU131"/>
    <mergeCell ref="BV131:BX131"/>
    <mergeCell ref="BY131:CA131"/>
    <mergeCell ref="BJ134:BL134"/>
    <mergeCell ref="BM134:BO134"/>
    <mergeCell ref="BP134:BR134"/>
    <mergeCell ref="BV115:BX115"/>
    <mergeCell ref="BY115:CA115"/>
    <mergeCell ref="BJ135:BL135"/>
    <mergeCell ref="BM135:BO135"/>
    <mergeCell ref="BP135:BR135"/>
    <mergeCell ref="BS135:BU135"/>
    <mergeCell ref="BJ116:BL116"/>
    <mergeCell ref="BM116:BO116"/>
    <mergeCell ref="BY356:CA356"/>
    <mergeCell ref="AX134:AZ134"/>
    <mergeCell ref="BA134:BC134"/>
    <mergeCell ref="BD134:BF134"/>
    <mergeCell ref="BG130:BI130"/>
    <mergeCell ref="AI138:AK138"/>
    <mergeCell ref="AL138:AN138"/>
    <mergeCell ref="AO138:AQ138"/>
    <mergeCell ref="AR138:AT138"/>
    <mergeCell ref="AU138:AW138"/>
    <mergeCell ref="AX138:AZ138"/>
    <mergeCell ref="BA138:BC138"/>
    <mergeCell ref="BD138:BF138"/>
    <mergeCell ref="BG139:BI139"/>
    <mergeCell ref="AC111:AE111"/>
    <mergeCell ref="AF111:AH111"/>
    <mergeCell ref="AI111:AK111"/>
    <mergeCell ref="AL111:AN111"/>
    <mergeCell ref="AF139:AH139"/>
    <mergeCell ref="AI139:AK139"/>
    <mergeCell ref="AL139:AN139"/>
    <mergeCell ref="AO139:AQ139"/>
    <mergeCell ref="AR139:AT139"/>
    <mergeCell ref="AU139:AW139"/>
    <mergeCell ref="AX139:AZ139"/>
    <mergeCell ref="BA139:BC139"/>
    <mergeCell ref="BD139:BF139"/>
    <mergeCell ref="BV154:BX154"/>
    <mergeCell ref="BY154:CA154"/>
    <mergeCell ref="BG155:BI155"/>
    <mergeCell ref="BJ155:BL155"/>
    <mergeCell ref="BM155:BO155"/>
    <mergeCell ref="N117:P117"/>
    <mergeCell ref="Q117:S117"/>
    <mergeCell ref="T117:V117"/>
    <mergeCell ref="W117:Y117"/>
    <mergeCell ref="Z117:AB117"/>
    <mergeCell ref="BA114:BC114"/>
    <mergeCell ref="BD114:BF114"/>
    <mergeCell ref="BG114:BI114"/>
    <mergeCell ref="BJ114:BL114"/>
    <mergeCell ref="BM114:BO114"/>
    <mergeCell ref="BP114:BR114"/>
    <mergeCell ref="AI114:AK114"/>
    <mergeCell ref="AL114:AN114"/>
    <mergeCell ref="AO114:AQ114"/>
    <mergeCell ref="AR114:AT114"/>
    <mergeCell ref="AU114:AW114"/>
    <mergeCell ref="AX114:AZ114"/>
    <mergeCell ref="BM117:BO117"/>
    <mergeCell ref="BP117:BR117"/>
    <mergeCell ref="N114:P114"/>
    <mergeCell ref="Q114:S114"/>
    <mergeCell ref="T114:V114"/>
    <mergeCell ref="W114:Y114"/>
    <mergeCell ref="Z114:AB114"/>
    <mergeCell ref="AC114:AE114"/>
    <mergeCell ref="AF114:AH114"/>
    <mergeCell ref="BA116:BC116"/>
    <mergeCell ref="BD116:BF116"/>
    <mergeCell ref="BM115:BO115"/>
    <mergeCell ref="BP115:BR115"/>
    <mergeCell ref="AX117:AZ117"/>
    <mergeCell ref="BA117:BC117"/>
    <mergeCell ref="H111:J111"/>
    <mergeCell ref="K111:M111"/>
    <mergeCell ref="N111:P111"/>
    <mergeCell ref="Q111:S111"/>
    <mergeCell ref="T111:V111"/>
    <mergeCell ref="AU110:AW110"/>
    <mergeCell ref="AX110:AZ110"/>
    <mergeCell ref="BA110:BC110"/>
    <mergeCell ref="BD110:BF110"/>
    <mergeCell ref="BG110:BI110"/>
    <mergeCell ref="BJ110:BL110"/>
    <mergeCell ref="AC110:AE110"/>
    <mergeCell ref="AF110:AH110"/>
    <mergeCell ref="AI110:AK110"/>
    <mergeCell ref="AL110:AN110"/>
    <mergeCell ref="AO110:AQ110"/>
    <mergeCell ref="AR110:AT110"/>
    <mergeCell ref="K110:M110"/>
    <mergeCell ref="N110:P110"/>
    <mergeCell ref="Q110:S110"/>
    <mergeCell ref="T110:V110"/>
    <mergeCell ref="W110:Y110"/>
    <mergeCell ref="Z110:AB110"/>
    <mergeCell ref="BJ111:BL111"/>
    <mergeCell ref="AO111:AQ111"/>
    <mergeCell ref="AR111:AT111"/>
    <mergeCell ref="AU111:AW111"/>
    <mergeCell ref="AX111:AZ111"/>
    <mergeCell ref="BA111:BC111"/>
    <mergeCell ref="BD111:BF111"/>
    <mergeCell ref="W111:Y111"/>
    <mergeCell ref="Z111:AB111"/>
    <mergeCell ref="BY79:CA79"/>
    <mergeCell ref="H80:J80"/>
    <mergeCell ref="K80:M80"/>
    <mergeCell ref="N80:P80"/>
    <mergeCell ref="Q80:S80"/>
    <mergeCell ref="T80:V80"/>
    <mergeCell ref="W80:Y80"/>
    <mergeCell ref="Z80:AB80"/>
    <mergeCell ref="AC80:AE80"/>
    <mergeCell ref="AF80:AH80"/>
    <mergeCell ref="BG79:BI79"/>
    <mergeCell ref="BJ79:BL79"/>
    <mergeCell ref="BM79:BO79"/>
    <mergeCell ref="BP79:BR79"/>
    <mergeCell ref="BS79:BU79"/>
    <mergeCell ref="BV79:BX79"/>
    <mergeCell ref="AO79:AQ79"/>
    <mergeCell ref="AR79:AT79"/>
    <mergeCell ref="AU79:AW79"/>
    <mergeCell ref="AX79:AZ79"/>
    <mergeCell ref="BA79:BC79"/>
    <mergeCell ref="BD79:BF79"/>
    <mergeCell ref="W79:Y79"/>
    <mergeCell ref="Z79:AB79"/>
    <mergeCell ref="AC79:AE79"/>
    <mergeCell ref="AF79:AH79"/>
    <mergeCell ref="AI79:AK79"/>
    <mergeCell ref="AL79:AN79"/>
    <mergeCell ref="BS80:BU80"/>
    <mergeCell ref="BV80:BX80"/>
    <mergeCell ref="BY80:CA80"/>
    <mergeCell ref="H79:J79"/>
    <mergeCell ref="K79:M79"/>
    <mergeCell ref="N79:P79"/>
    <mergeCell ref="Q79:S79"/>
    <mergeCell ref="T79:V79"/>
    <mergeCell ref="BA80:BC80"/>
    <mergeCell ref="BD80:BF80"/>
    <mergeCell ref="BG80:BI80"/>
    <mergeCell ref="BJ80:BL80"/>
    <mergeCell ref="BM80:BO80"/>
    <mergeCell ref="BP80:BR80"/>
    <mergeCell ref="AI80:AK80"/>
    <mergeCell ref="AL80:AN80"/>
    <mergeCell ref="AO80:AQ80"/>
    <mergeCell ref="AR80:AT80"/>
    <mergeCell ref="AU80:AW80"/>
    <mergeCell ref="AX80:AZ80"/>
    <mergeCell ref="AU76:AW76"/>
    <mergeCell ref="AX76:AZ76"/>
    <mergeCell ref="BA76:BC76"/>
    <mergeCell ref="BD76:BF76"/>
    <mergeCell ref="BG76:BI76"/>
    <mergeCell ref="BJ76:BL76"/>
    <mergeCell ref="AC76:AE76"/>
    <mergeCell ref="AF76:AH76"/>
    <mergeCell ref="AI76:AK76"/>
    <mergeCell ref="AL76:AN76"/>
    <mergeCell ref="AO76:AQ76"/>
    <mergeCell ref="AR76:AT76"/>
    <mergeCell ref="BY75:CA75"/>
    <mergeCell ref="H76:J76"/>
    <mergeCell ref="K76:M76"/>
    <mergeCell ref="N76:P76"/>
    <mergeCell ref="Q76:S76"/>
    <mergeCell ref="T76:V76"/>
    <mergeCell ref="W76:Y76"/>
    <mergeCell ref="Z76:AB76"/>
    <mergeCell ref="BA75:BC75"/>
    <mergeCell ref="BD75:BF75"/>
    <mergeCell ref="BG75:BI75"/>
    <mergeCell ref="BJ75:BL75"/>
    <mergeCell ref="BM75:BO75"/>
    <mergeCell ref="BP75:BR75"/>
    <mergeCell ref="AI75:AK75"/>
    <mergeCell ref="AL75:AN75"/>
    <mergeCell ref="AO75:AQ75"/>
    <mergeCell ref="AR75:AT75"/>
    <mergeCell ref="AU75:AW75"/>
    <mergeCell ref="AX75:AZ75"/>
    <mergeCell ref="BM76:BO76"/>
    <mergeCell ref="BP76:BR76"/>
    <mergeCell ref="BS76:BU76"/>
    <mergeCell ref="BV76:BX76"/>
    <mergeCell ref="BY76:CA76"/>
    <mergeCell ref="H75:J75"/>
    <mergeCell ref="K75:M75"/>
    <mergeCell ref="N75:P75"/>
    <mergeCell ref="Q75:S75"/>
    <mergeCell ref="T75:V75"/>
    <mergeCell ref="W75:Y75"/>
    <mergeCell ref="Z75:AB75"/>
    <mergeCell ref="AC75:AE75"/>
    <mergeCell ref="AF75:AH75"/>
    <mergeCell ref="BG72:BI72"/>
    <mergeCell ref="BJ72:BL72"/>
    <mergeCell ref="BM72:BO72"/>
    <mergeCell ref="BP72:BR72"/>
    <mergeCell ref="BS72:BU72"/>
    <mergeCell ref="BV72:BX72"/>
    <mergeCell ref="AO72:AQ72"/>
    <mergeCell ref="AR72:AT72"/>
    <mergeCell ref="AU72:AW72"/>
    <mergeCell ref="AX72:AZ72"/>
    <mergeCell ref="BA72:BC72"/>
    <mergeCell ref="BD72:BF72"/>
    <mergeCell ref="W72:Y72"/>
    <mergeCell ref="Z72:AB72"/>
    <mergeCell ref="AC72:AE72"/>
    <mergeCell ref="AF72:AH72"/>
    <mergeCell ref="AI72:AK72"/>
    <mergeCell ref="AL72:AN72"/>
    <mergeCell ref="BS75:BU75"/>
    <mergeCell ref="BV75:BX75"/>
    <mergeCell ref="BM71:BO71"/>
    <mergeCell ref="BP71:BR71"/>
    <mergeCell ref="BS71:BU71"/>
    <mergeCell ref="BV71:BX71"/>
    <mergeCell ref="BY71:CA71"/>
    <mergeCell ref="H72:J72"/>
    <mergeCell ref="K72:M72"/>
    <mergeCell ref="N72:P72"/>
    <mergeCell ref="Q72:S72"/>
    <mergeCell ref="T72:V72"/>
    <mergeCell ref="AU71:AW71"/>
    <mergeCell ref="AX71:AZ71"/>
    <mergeCell ref="BA71:BC71"/>
    <mergeCell ref="BD71:BF71"/>
    <mergeCell ref="BG71:BI71"/>
    <mergeCell ref="BJ71:BL71"/>
    <mergeCell ref="AC71:AE71"/>
    <mergeCell ref="AF71:AH71"/>
    <mergeCell ref="AI71:AK71"/>
    <mergeCell ref="AL71:AN71"/>
    <mergeCell ref="AO71:AQ71"/>
    <mergeCell ref="AR71:AT71"/>
    <mergeCell ref="H71:J71"/>
    <mergeCell ref="K71:M71"/>
    <mergeCell ref="N71:P71"/>
    <mergeCell ref="Q71:S71"/>
    <mergeCell ref="T71:V71"/>
    <mergeCell ref="W71:Y71"/>
    <mergeCell ref="Z71:AB71"/>
    <mergeCell ref="BY72:CA72"/>
    <mergeCell ref="BY29:CA29"/>
    <mergeCell ref="H30:J30"/>
    <mergeCell ref="K30:M30"/>
    <mergeCell ref="N30:P30"/>
    <mergeCell ref="Q30:S30"/>
    <mergeCell ref="T30:V30"/>
    <mergeCell ref="W30:Y30"/>
    <mergeCell ref="Z30:AB30"/>
    <mergeCell ref="AC30:AE30"/>
    <mergeCell ref="AF30:AH30"/>
    <mergeCell ref="BG29:BI29"/>
    <mergeCell ref="BJ29:BL29"/>
    <mergeCell ref="BM29:BO29"/>
    <mergeCell ref="BP29:BR29"/>
    <mergeCell ref="BS29:BU29"/>
    <mergeCell ref="BV29:BX29"/>
    <mergeCell ref="AO29:AQ29"/>
    <mergeCell ref="AR29:AT29"/>
    <mergeCell ref="AU29:AW29"/>
    <mergeCell ref="AX29:AZ29"/>
    <mergeCell ref="BA29:BC29"/>
    <mergeCell ref="H17:J17"/>
    <mergeCell ref="K17:M17"/>
    <mergeCell ref="N17:P17"/>
    <mergeCell ref="Q17:S17"/>
    <mergeCell ref="T17:V17"/>
    <mergeCell ref="W17:Y17"/>
    <mergeCell ref="Z17:AB17"/>
    <mergeCell ref="AC17:AE17"/>
    <mergeCell ref="AF17:AH17"/>
    <mergeCell ref="BG16:BI16"/>
    <mergeCell ref="BJ16:BL16"/>
    <mergeCell ref="H29:J29"/>
    <mergeCell ref="K29:M29"/>
    <mergeCell ref="N29:P29"/>
    <mergeCell ref="Q29:S29"/>
    <mergeCell ref="T29:V29"/>
    <mergeCell ref="BD29:BF29"/>
    <mergeCell ref="W29:Y29"/>
    <mergeCell ref="Z29:AB29"/>
    <mergeCell ref="AC29:AE29"/>
    <mergeCell ref="AF29:AH29"/>
    <mergeCell ref="AI29:AK29"/>
    <mergeCell ref="AL29:AN29"/>
    <mergeCell ref="Z22:AB22"/>
    <mergeCell ref="AC22:AE22"/>
    <mergeCell ref="AF22:AH22"/>
    <mergeCell ref="AI22:AK22"/>
    <mergeCell ref="AL22:AN22"/>
    <mergeCell ref="H22:J22"/>
    <mergeCell ref="K22:M22"/>
    <mergeCell ref="N22:P22"/>
    <mergeCell ref="Q22:S22"/>
    <mergeCell ref="BY22:CA22"/>
    <mergeCell ref="H21:J21"/>
    <mergeCell ref="K21:M21"/>
    <mergeCell ref="N21:P21"/>
    <mergeCell ref="Q21:S21"/>
    <mergeCell ref="T21:V21"/>
    <mergeCell ref="W21:Y21"/>
    <mergeCell ref="Z21:AB21"/>
    <mergeCell ref="BG22:BI22"/>
    <mergeCell ref="BJ22:BL22"/>
    <mergeCell ref="BM22:BO22"/>
    <mergeCell ref="BP22:BR22"/>
    <mergeCell ref="BS22:BU22"/>
    <mergeCell ref="BV22:BX22"/>
    <mergeCell ref="AO22:AQ22"/>
    <mergeCell ref="AR22:AT22"/>
    <mergeCell ref="AU22:AW22"/>
    <mergeCell ref="AX22:AZ22"/>
    <mergeCell ref="BA22:BC22"/>
    <mergeCell ref="BD22:BF22"/>
    <mergeCell ref="T22:V22"/>
    <mergeCell ref="W22:Y22"/>
    <mergeCell ref="BM16:BO16"/>
    <mergeCell ref="BP16:BR16"/>
    <mergeCell ref="BS16:BU16"/>
    <mergeCell ref="BV16:BX16"/>
    <mergeCell ref="AO16:AQ16"/>
    <mergeCell ref="AR16:AT16"/>
    <mergeCell ref="BJ17:BL17"/>
    <mergeCell ref="BM17:BO17"/>
    <mergeCell ref="BP17:BR17"/>
    <mergeCell ref="AI17:AK17"/>
    <mergeCell ref="AL17:AN17"/>
    <mergeCell ref="AO17:AQ17"/>
    <mergeCell ref="AR17:AT17"/>
    <mergeCell ref="AU17:AW17"/>
    <mergeCell ref="AX17:AZ17"/>
    <mergeCell ref="BS17:BU17"/>
    <mergeCell ref="BV17:BX17"/>
    <mergeCell ref="H16:J16"/>
    <mergeCell ref="K16:M16"/>
    <mergeCell ref="N16:P16"/>
    <mergeCell ref="Q16:S16"/>
    <mergeCell ref="AR21:AT21"/>
    <mergeCell ref="BM21:BO21"/>
    <mergeCell ref="BP21:BR21"/>
    <mergeCell ref="BS11:BU11"/>
    <mergeCell ref="BV11:BX11"/>
    <mergeCell ref="BY11:CA11"/>
    <mergeCell ref="AC21:AE21"/>
    <mergeCell ref="AF21:AH21"/>
    <mergeCell ref="AI21:AK21"/>
    <mergeCell ref="AL21:AN21"/>
    <mergeCell ref="AO21:AQ21"/>
    <mergeCell ref="AC11:AE11"/>
    <mergeCell ref="AF11:AH11"/>
    <mergeCell ref="AI11:AK11"/>
    <mergeCell ref="AL11:AN11"/>
    <mergeCell ref="AO11:AQ11"/>
    <mergeCell ref="AR11:AT11"/>
    <mergeCell ref="BY16:CA16"/>
    <mergeCell ref="AU21:AW21"/>
    <mergeCell ref="BS21:BU21"/>
    <mergeCell ref="BV21:BX21"/>
    <mergeCell ref="BY21:CA21"/>
    <mergeCell ref="BY17:CA17"/>
    <mergeCell ref="AU16:AW16"/>
    <mergeCell ref="AX16:AZ16"/>
    <mergeCell ref="BA16:BC16"/>
    <mergeCell ref="BD16:BF16"/>
    <mergeCell ref="AU11:AW11"/>
    <mergeCell ref="BA11:BC11"/>
    <mergeCell ref="BD11:BF11"/>
    <mergeCell ref="BG11:BI11"/>
    <mergeCell ref="BJ11:BL11"/>
    <mergeCell ref="BA17:BC17"/>
    <mergeCell ref="BD17:BF17"/>
    <mergeCell ref="BG17:BI17"/>
    <mergeCell ref="AX21:AZ21"/>
    <mergeCell ref="BA21:BC21"/>
    <mergeCell ref="BD21:BF21"/>
    <mergeCell ref="BG21:BI21"/>
    <mergeCell ref="BJ21:BL21"/>
    <mergeCell ref="K11:M11"/>
    <mergeCell ref="N11:P11"/>
    <mergeCell ref="Q11:S11"/>
    <mergeCell ref="T11:V11"/>
    <mergeCell ref="W11:Y11"/>
    <mergeCell ref="Z11:AB11"/>
    <mergeCell ref="T16:V16"/>
    <mergeCell ref="BD10:BF10"/>
    <mergeCell ref="BG10:BI10"/>
    <mergeCell ref="BJ10:BL10"/>
    <mergeCell ref="BM10:BO10"/>
    <mergeCell ref="BP10:BR10"/>
    <mergeCell ref="AI10:AK10"/>
    <mergeCell ref="AL10:AN10"/>
    <mergeCell ref="AO10:AQ10"/>
    <mergeCell ref="AR10:AT10"/>
    <mergeCell ref="AU10:AW10"/>
    <mergeCell ref="AX10:AZ10"/>
    <mergeCell ref="BM11:BO11"/>
    <mergeCell ref="BP11:BR11"/>
    <mergeCell ref="BY9:CA9"/>
    <mergeCell ref="H10:J10"/>
    <mergeCell ref="K10:M10"/>
    <mergeCell ref="N10:P10"/>
    <mergeCell ref="Q10:S10"/>
    <mergeCell ref="T10:V10"/>
    <mergeCell ref="W10:Y10"/>
    <mergeCell ref="Z10:AB10"/>
    <mergeCell ref="AC10:AE10"/>
    <mergeCell ref="AF10:AH10"/>
    <mergeCell ref="BG9:BI9"/>
    <mergeCell ref="BJ9:BL9"/>
    <mergeCell ref="BM9:BO9"/>
    <mergeCell ref="BP9:BR9"/>
    <mergeCell ref="BS9:BU9"/>
    <mergeCell ref="BV9:BX9"/>
    <mergeCell ref="AO9:AQ9"/>
    <mergeCell ref="AR9:AT9"/>
    <mergeCell ref="AX11:AZ11"/>
    <mergeCell ref="AU9:AW9"/>
    <mergeCell ref="AX9:AZ9"/>
    <mergeCell ref="BA9:BC9"/>
    <mergeCell ref="BD9:BF9"/>
    <mergeCell ref="W9:Y9"/>
    <mergeCell ref="Z9:AB9"/>
    <mergeCell ref="BV10:BX10"/>
    <mergeCell ref="BY10:CA10"/>
    <mergeCell ref="AC9:AE9"/>
    <mergeCell ref="AF9:AH9"/>
    <mergeCell ref="AI9:AK9"/>
    <mergeCell ref="AL9:AN9"/>
    <mergeCell ref="BS10:BU10"/>
    <mergeCell ref="C1:H1"/>
    <mergeCell ref="C3:H3"/>
    <mergeCell ref="E4:F4"/>
    <mergeCell ref="G4:H4"/>
    <mergeCell ref="C5:H5"/>
    <mergeCell ref="BM7:BO7"/>
    <mergeCell ref="BP7:BR7"/>
    <mergeCell ref="BS7:BU7"/>
    <mergeCell ref="BV7:BX7"/>
    <mergeCell ref="BY7:CA7"/>
    <mergeCell ref="H9:J9"/>
    <mergeCell ref="K9:M9"/>
    <mergeCell ref="N9:P9"/>
    <mergeCell ref="Q9:S9"/>
    <mergeCell ref="T9:V9"/>
    <mergeCell ref="AU7:AW7"/>
    <mergeCell ref="AX7:AZ7"/>
    <mergeCell ref="BA7:BC7"/>
    <mergeCell ref="BA10:BC10"/>
    <mergeCell ref="BD7:BF7"/>
    <mergeCell ref="BG7:BI7"/>
    <mergeCell ref="BJ7:BL7"/>
    <mergeCell ref="AC7:AE7"/>
    <mergeCell ref="AF7:AH7"/>
    <mergeCell ref="AI7:AK7"/>
    <mergeCell ref="AL7:AN7"/>
    <mergeCell ref="AO7:AQ7"/>
    <mergeCell ref="AR7:AT7"/>
    <mergeCell ref="K7:M7"/>
    <mergeCell ref="N7:P7"/>
    <mergeCell ref="Q7:S7"/>
    <mergeCell ref="T7:V7"/>
    <mergeCell ref="BV130:BX130"/>
    <mergeCell ref="BY130:CA130"/>
    <mergeCell ref="H131:J131"/>
    <mergeCell ref="K131:M131"/>
    <mergeCell ref="N131:P131"/>
    <mergeCell ref="Q131:S131"/>
    <mergeCell ref="T131:V131"/>
    <mergeCell ref="W131:Y131"/>
    <mergeCell ref="Z131:AB131"/>
    <mergeCell ref="AC131:AE131"/>
    <mergeCell ref="AF131:AH131"/>
    <mergeCell ref="AI131:AK131"/>
    <mergeCell ref="AL131:AN131"/>
    <mergeCell ref="AO131:AQ131"/>
    <mergeCell ref="AR131:AT131"/>
    <mergeCell ref="AU131:AW131"/>
    <mergeCell ref="AX131:AZ131"/>
    <mergeCell ref="BA131:BC131"/>
    <mergeCell ref="BD131:BF131"/>
    <mergeCell ref="N130:P130"/>
    <mergeCell ref="Q130:S130"/>
    <mergeCell ref="T130:V130"/>
    <mergeCell ref="W130:Y130"/>
    <mergeCell ref="Z130:AB130"/>
    <mergeCell ref="AC130:AE130"/>
    <mergeCell ref="AF130:AH130"/>
    <mergeCell ref="AI130:AK130"/>
    <mergeCell ref="AL130:AN130"/>
    <mergeCell ref="AO130:AQ130"/>
    <mergeCell ref="AR130:AT130"/>
    <mergeCell ref="AU130:AW130"/>
    <mergeCell ref="AX130:AZ130"/>
    <mergeCell ref="BA130:BC130"/>
    <mergeCell ref="BD130:BF130"/>
    <mergeCell ref="BG134:BI134"/>
    <mergeCell ref="H134:J134"/>
    <mergeCell ref="N134:P134"/>
    <mergeCell ref="K134:M134"/>
    <mergeCell ref="Q134:S134"/>
    <mergeCell ref="T134:V134"/>
    <mergeCell ref="W134:Y134"/>
    <mergeCell ref="Z134:AB134"/>
    <mergeCell ref="AC134:AE134"/>
    <mergeCell ref="AF134:AH134"/>
    <mergeCell ref="H135:J135"/>
    <mergeCell ref="K135:M135"/>
    <mergeCell ref="N135:P135"/>
    <mergeCell ref="Q135:S135"/>
    <mergeCell ref="T135:V135"/>
    <mergeCell ref="W135:Y135"/>
    <mergeCell ref="Z135:AB135"/>
    <mergeCell ref="AC135:AE135"/>
    <mergeCell ref="AF135:AH135"/>
    <mergeCell ref="AI135:AK135"/>
    <mergeCell ref="AL135:AN135"/>
    <mergeCell ref="AO135:AQ135"/>
    <mergeCell ref="AR135:AT135"/>
    <mergeCell ref="AU135:AW135"/>
    <mergeCell ref="AX135:AZ135"/>
    <mergeCell ref="BA135:BC135"/>
    <mergeCell ref="BD135:BF135"/>
    <mergeCell ref="H138:J138"/>
    <mergeCell ref="K138:M138"/>
    <mergeCell ref="K154:M154"/>
    <mergeCell ref="N154:P154"/>
    <mergeCell ref="Q154:S154"/>
    <mergeCell ref="T154:V154"/>
    <mergeCell ref="W154:Y154"/>
    <mergeCell ref="Z154:AB154"/>
    <mergeCell ref="AC154:AE154"/>
    <mergeCell ref="AF154:AH154"/>
    <mergeCell ref="AI154:AK154"/>
    <mergeCell ref="AL154:AN154"/>
    <mergeCell ref="AO154:AQ154"/>
    <mergeCell ref="AR154:AT154"/>
    <mergeCell ref="AU154:AW154"/>
    <mergeCell ref="AX154:AZ154"/>
    <mergeCell ref="BA154:BC154"/>
    <mergeCell ref="N138:P138"/>
    <mergeCell ref="Q138:S138"/>
    <mergeCell ref="T138:V138"/>
    <mergeCell ref="W138:Y138"/>
    <mergeCell ref="Z138:AB138"/>
    <mergeCell ref="AC138:AE138"/>
    <mergeCell ref="AF138:AH138"/>
    <mergeCell ref="H139:J139"/>
    <mergeCell ref="K139:M139"/>
    <mergeCell ref="N139:P139"/>
    <mergeCell ref="Q139:S139"/>
    <mergeCell ref="T139:V139"/>
    <mergeCell ref="W139:Y139"/>
    <mergeCell ref="Z139:AB139"/>
    <mergeCell ref="AC139:AE139"/>
    <mergeCell ref="H155:J155"/>
    <mergeCell ref="K155:M155"/>
    <mergeCell ref="N155:P155"/>
    <mergeCell ref="Q155:S155"/>
    <mergeCell ref="T155:V155"/>
    <mergeCell ref="W155:Y155"/>
    <mergeCell ref="Z155:AB155"/>
    <mergeCell ref="AC155:AE155"/>
    <mergeCell ref="AF155:AH155"/>
    <mergeCell ref="AI155:AK155"/>
    <mergeCell ref="AL155:AN155"/>
    <mergeCell ref="AO155:AQ155"/>
    <mergeCell ref="AR155:AT155"/>
    <mergeCell ref="AU155:AW155"/>
    <mergeCell ref="AX155:AZ155"/>
    <mergeCell ref="BA155:BC155"/>
    <mergeCell ref="BD155:BF155"/>
    <mergeCell ref="BV155:BX155"/>
    <mergeCell ref="BY155:CA155"/>
    <mergeCell ref="H154:J154"/>
    <mergeCell ref="BD154:BF154"/>
    <mergeCell ref="BJ158:BL158"/>
    <mergeCell ref="BM158:BO158"/>
    <mergeCell ref="BP158:BR158"/>
    <mergeCell ref="BS158:BU158"/>
    <mergeCell ref="BV158:BX158"/>
    <mergeCell ref="BY158:CA158"/>
    <mergeCell ref="H159:J159"/>
    <mergeCell ref="K159:M159"/>
    <mergeCell ref="N159:P159"/>
    <mergeCell ref="Q159:S159"/>
    <mergeCell ref="T159:V159"/>
    <mergeCell ref="W159:Y159"/>
    <mergeCell ref="Z159:AB159"/>
    <mergeCell ref="AC159:AE159"/>
    <mergeCell ref="AF159:AH159"/>
    <mergeCell ref="AI159:AK159"/>
    <mergeCell ref="AL159:AN159"/>
    <mergeCell ref="AO159:AQ159"/>
    <mergeCell ref="AR159:AT159"/>
    <mergeCell ref="AU159:AW159"/>
    <mergeCell ref="AX159:AZ159"/>
    <mergeCell ref="BA159:BC159"/>
    <mergeCell ref="BD159:BF159"/>
    <mergeCell ref="BG159:BI159"/>
    <mergeCell ref="BJ159:BL159"/>
    <mergeCell ref="BM159:BO159"/>
    <mergeCell ref="BP159:BR159"/>
    <mergeCell ref="BS159:BU159"/>
    <mergeCell ref="BV159:BX159"/>
    <mergeCell ref="BY159:CA159"/>
    <mergeCell ref="H158:J158"/>
    <mergeCell ref="AI162:AK162"/>
    <mergeCell ref="AL162:AN162"/>
    <mergeCell ref="AO162:AQ162"/>
    <mergeCell ref="AR162:AT162"/>
    <mergeCell ref="AU162:AW162"/>
    <mergeCell ref="AX162:AZ162"/>
    <mergeCell ref="BA162:BC162"/>
    <mergeCell ref="BD162:BF162"/>
    <mergeCell ref="BG158:BI158"/>
    <mergeCell ref="N158:P158"/>
    <mergeCell ref="Q158:S158"/>
    <mergeCell ref="T158:V158"/>
    <mergeCell ref="W158:Y158"/>
    <mergeCell ref="Z158:AB158"/>
    <mergeCell ref="AC158:AE158"/>
    <mergeCell ref="AF158:AH158"/>
    <mergeCell ref="AI158:AK158"/>
    <mergeCell ref="AL158:AN158"/>
    <mergeCell ref="AO158:AQ158"/>
    <mergeCell ref="AR158:AT158"/>
    <mergeCell ref="AU158:AW158"/>
    <mergeCell ref="AX158:AZ158"/>
    <mergeCell ref="BA158:BC158"/>
    <mergeCell ref="BD158:BF158"/>
    <mergeCell ref="BJ162:BL162"/>
    <mergeCell ref="BM162:BO162"/>
    <mergeCell ref="BP162:BR162"/>
    <mergeCell ref="BS162:BU162"/>
    <mergeCell ref="BV162:BX162"/>
    <mergeCell ref="BY162:CA162"/>
    <mergeCell ref="H163:J163"/>
    <mergeCell ref="K163:M163"/>
    <mergeCell ref="N163:P163"/>
    <mergeCell ref="Q163:S163"/>
    <mergeCell ref="T163:V163"/>
    <mergeCell ref="W163:Y163"/>
    <mergeCell ref="Z163:AB163"/>
    <mergeCell ref="AC163:AE163"/>
    <mergeCell ref="AF163:AH163"/>
    <mergeCell ref="AI163:AK163"/>
    <mergeCell ref="AL163:AN163"/>
    <mergeCell ref="AO163:AQ163"/>
    <mergeCell ref="AR163:AT163"/>
    <mergeCell ref="AU163:AW163"/>
    <mergeCell ref="AX163:AZ163"/>
    <mergeCell ref="BA163:BC163"/>
    <mergeCell ref="BD163:BF163"/>
    <mergeCell ref="BG163:BI163"/>
    <mergeCell ref="H162:J162"/>
    <mergeCell ref="K162:M162"/>
    <mergeCell ref="Q162:S162"/>
    <mergeCell ref="T162:V162"/>
    <mergeCell ref="W162:Y162"/>
    <mergeCell ref="Z162:AB162"/>
    <mergeCell ref="AC162:AE162"/>
    <mergeCell ref="AF162:AH162"/>
    <mergeCell ref="BP163:BR163"/>
    <mergeCell ref="BV182:BX182"/>
    <mergeCell ref="BY182:CA182"/>
    <mergeCell ref="H183:J183"/>
    <mergeCell ref="K183:M183"/>
    <mergeCell ref="N183:P183"/>
    <mergeCell ref="Q183:S183"/>
    <mergeCell ref="T183:V183"/>
    <mergeCell ref="W183:Y183"/>
    <mergeCell ref="Z183:AB183"/>
    <mergeCell ref="AC183:AE183"/>
    <mergeCell ref="AF183:AH183"/>
    <mergeCell ref="AI183:AK183"/>
    <mergeCell ref="AL183:AN183"/>
    <mergeCell ref="AO183:AQ183"/>
    <mergeCell ref="AR183:AT183"/>
    <mergeCell ref="AU183:AW183"/>
    <mergeCell ref="AX183:AZ183"/>
    <mergeCell ref="BA183:BC183"/>
    <mergeCell ref="BD183:BF183"/>
    <mergeCell ref="BG183:BI183"/>
    <mergeCell ref="BJ183:BL183"/>
    <mergeCell ref="BM183:BO183"/>
    <mergeCell ref="BP183:BR183"/>
    <mergeCell ref="BS183:BU183"/>
    <mergeCell ref="BV183:BX183"/>
    <mergeCell ref="BY183:CA183"/>
    <mergeCell ref="H182:J182"/>
    <mergeCell ref="K182:M182"/>
    <mergeCell ref="BG182:BI182"/>
    <mergeCell ref="N182:P182"/>
    <mergeCell ref="Q182:S182"/>
    <mergeCell ref="T182:V182"/>
    <mergeCell ref="AF182:AH182"/>
    <mergeCell ref="AI182:AK182"/>
    <mergeCell ref="AL182:AN182"/>
    <mergeCell ref="AO182:AQ182"/>
    <mergeCell ref="AR182:AT182"/>
    <mergeCell ref="AU182:AW182"/>
    <mergeCell ref="AX182:AZ182"/>
    <mergeCell ref="BA182:BC182"/>
    <mergeCell ref="BD182:BF182"/>
    <mergeCell ref="BG187:BI187"/>
    <mergeCell ref="H188:J188"/>
    <mergeCell ref="K188:M188"/>
    <mergeCell ref="N188:P188"/>
    <mergeCell ref="Q188:S188"/>
    <mergeCell ref="T188:V188"/>
    <mergeCell ref="W188:Y188"/>
    <mergeCell ref="Z188:AB188"/>
    <mergeCell ref="AC188:AE188"/>
    <mergeCell ref="AF188:AH188"/>
    <mergeCell ref="AI188:AK188"/>
    <mergeCell ref="AL188:AN188"/>
    <mergeCell ref="AO188:AQ188"/>
    <mergeCell ref="AR188:AT188"/>
    <mergeCell ref="AU188:AW188"/>
    <mergeCell ref="AX188:AZ188"/>
    <mergeCell ref="BA188:BC188"/>
    <mergeCell ref="BD188:BF188"/>
    <mergeCell ref="BG188:BI188"/>
    <mergeCell ref="N187:P187"/>
    <mergeCell ref="BS188:BU188"/>
    <mergeCell ref="BV188:BX188"/>
    <mergeCell ref="BY188:CA188"/>
    <mergeCell ref="H187:J187"/>
    <mergeCell ref="K187:M187"/>
    <mergeCell ref="BJ191:BL191"/>
    <mergeCell ref="BM191:BO191"/>
    <mergeCell ref="BP191:BR191"/>
    <mergeCell ref="BS191:BU191"/>
    <mergeCell ref="BV191:BX191"/>
    <mergeCell ref="BY191:CA191"/>
    <mergeCell ref="H192:J192"/>
    <mergeCell ref="K192:M192"/>
    <mergeCell ref="N192:P192"/>
    <mergeCell ref="Q192:S192"/>
    <mergeCell ref="T192:V192"/>
    <mergeCell ref="W192:Y192"/>
    <mergeCell ref="Z192:AB192"/>
    <mergeCell ref="AC192:AE192"/>
    <mergeCell ref="AF192:AH192"/>
    <mergeCell ref="AI192:AK192"/>
    <mergeCell ref="AL192:AN192"/>
    <mergeCell ref="AO192:AQ192"/>
    <mergeCell ref="AR192:AT192"/>
    <mergeCell ref="AU192:AW192"/>
    <mergeCell ref="AX192:AZ192"/>
    <mergeCell ref="BA192:BC192"/>
    <mergeCell ref="BD192:BF192"/>
    <mergeCell ref="BP187:BR187"/>
    <mergeCell ref="BV231:BX231"/>
    <mergeCell ref="BY231:CA231"/>
    <mergeCell ref="H232:J232"/>
    <mergeCell ref="BG192:BI192"/>
    <mergeCell ref="BJ192:BL192"/>
    <mergeCell ref="BM192:BO192"/>
    <mergeCell ref="BP192:BR192"/>
    <mergeCell ref="BS192:BU192"/>
    <mergeCell ref="BV192:BX192"/>
    <mergeCell ref="BY192:CA192"/>
    <mergeCell ref="H191:J191"/>
    <mergeCell ref="K191:M191"/>
    <mergeCell ref="N191:P191"/>
    <mergeCell ref="Q191:S191"/>
    <mergeCell ref="T191:V191"/>
    <mergeCell ref="W191:Y191"/>
    <mergeCell ref="Z191:AB191"/>
    <mergeCell ref="AC191:AE191"/>
    <mergeCell ref="AF191:AH191"/>
    <mergeCell ref="AI191:AK191"/>
    <mergeCell ref="AL191:AN191"/>
    <mergeCell ref="AO191:AQ191"/>
    <mergeCell ref="AR191:AT191"/>
    <mergeCell ref="AU191:AW191"/>
    <mergeCell ref="AX191:AZ191"/>
    <mergeCell ref="BA191:BC191"/>
    <mergeCell ref="BD191:BF191"/>
    <mergeCell ref="N232:P232"/>
    <mergeCell ref="Q194:S194"/>
    <mergeCell ref="Q195:S195"/>
    <mergeCell ref="Q196:S196"/>
    <mergeCell ref="Q232:S232"/>
    <mergeCell ref="BV236:BX236"/>
    <mergeCell ref="BY236:CA236"/>
    <mergeCell ref="BJ236:BL236"/>
    <mergeCell ref="BG231:BI231"/>
    <mergeCell ref="W196:Y196"/>
    <mergeCell ref="AI196:AK196"/>
    <mergeCell ref="AU196:AW196"/>
    <mergeCell ref="BM232:BO232"/>
    <mergeCell ref="BP232:BR232"/>
    <mergeCell ref="BS232:BU232"/>
    <mergeCell ref="BV232:BX232"/>
    <mergeCell ref="BY232:CA232"/>
    <mergeCell ref="H231:J231"/>
    <mergeCell ref="N231:P231"/>
    <mergeCell ref="Q231:S231"/>
    <mergeCell ref="T231:V231"/>
    <mergeCell ref="W231:Y231"/>
    <mergeCell ref="Z231:AB231"/>
    <mergeCell ref="AC231:AE231"/>
    <mergeCell ref="AF231:AH231"/>
    <mergeCell ref="AI231:AK231"/>
    <mergeCell ref="AL231:AN231"/>
    <mergeCell ref="AO231:AQ231"/>
    <mergeCell ref="AR231:AT231"/>
    <mergeCell ref="AU231:AW231"/>
    <mergeCell ref="AX231:AZ231"/>
    <mergeCell ref="BA231:BC231"/>
    <mergeCell ref="BD231:BF231"/>
    <mergeCell ref="BJ231:BL231"/>
    <mergeCell ref="BM231:BO231"/>
    <mergeCell ref="BP231:BR231"/>
    <mergeCell ref="AU236:AW236"/>
    <mergeCell ref="BJ242:BL242"/>
    <mergeCell ref="Q242:S242"/>
    <mergeCell ref="T242:V242"/>
    <mergeCell ref="W232:Y232"/>
    <mergeCell ref="Z232:AB232"/>
    <mergeCell ref="AC232:AE232"/>
    <mergeCell ref="AF232:AH232"/>
    <mergeCell ref="AI232:AK232"/>
    <mergeCell ref="AL232:AN232"/>
    <mergeCell ref="AO232:AQ232"/>
    <mergeCell ref="AR232:AT232"/>
    <mergeCell ref="AU232:AW232"/>
    <mergeCell ref="AX232:AZ232"/>
    <mergeCell ref="BA232:BC232"/>
    <mergeCell ref="BD232:BF232"/>
    <mergeCell ref="BG232:BI232"/>
    <mergeCell ref="BJ232:BL232"/>
    <mergeCell ref="T236:V236"/>
    <mergeCell ref="W236:Y236"/>
    <mergeCell ref="Z236:AB236"/>
    <mergeCell ref="AC236:AE236"/>
    <mergeCell ref="AF236:AH236"/>
    <mergeCell ref="AI236:AK236"/>
    <mergeCell ref="AL236:AN236"/>
    <mergeCell ref="AO236:AQ236"/>
    <mergeCell ref="AR236:AT236"/>
    <mergeCell ref="AX236:AZ236"/>
    <mergeCell ref="BA236:BC236"/>
    <mergeCell ref="BD236:BF236"/>
    <mergeCell ref="BG242:BI242"/>
    <mergeCell ref="W242:Y242"/>
    <mergeCell ref="Z242:AB242"/>
    <mergeCell ref="AC242:AE242"/>
    <mergeCell ref="AI242:AK242"/>
    <mergeCell ref="AL242:AN242"/>
    <mergeCell ref="AO242:AQ242"/>
    <mergeCell ref="AR242:AT242"/>
    <mergeCell ref="AU242:AW242"/>
    <mergeCell ref="AX242:AZ242"/>
    <mergeCell ref="BA242:BC242"/>
    <mergeCell ref="W237:Y237"/>
    <mergeCell ref="Z237:AB237"/>
    <mergeCell ref="AC237:AE237"/>
    <mergeCell ref="AF237:AH237"/>
    <mergeCell ref="AI237:AK237"/>
    <mergeCell ref="AL237:AN237"/>
    <mergeCell ref="AO237:AQ237"/>
    <mergeCell ref="AR237:AT237"/>
    <mergeCell ref="AU237:AW237"/>
    <mergeCell ref="AX237:AZ237"/>
    <mergeCell ref="BA237:BC237"/>
    <mergeCell ref="BD237:BF237"/>
    <mergeCell ref="BG237:BI237"/>
    <mergeCell ref="AI270:AK270"/>
    <mergeCell ref="AL270:AN270"/>
    <mergeCell ref="AO270:AQ270"/>
    <mergeCell ref="AR270:AT270"/>
    <mergeCell ref="AU270:AW270"/>
    <mergeCell ref="AX270:AZ270"/>
    <mergeCell ref="BA270:BC270"/>
    <mergeCell ref="BD270:BF270"/>
    <mergeCell ref="BG270:BI270"/>
    <mergeCell ref="BJ270:BL270"/>
    <mergeCell ref="BV242:BX242"/>
    <mergeCell ref="BY242:CA242"/>
    <mergeCell ref="H243:J243"/>
    <mergeCell ref="K243:M243"/>
    <mergeCell ref="N243:P243"/>
    <mergeCell ref="Q243:S243"/>
    <mergeCell ref="T243:V243"/>
    <mergeCell ref="W243:Y243"/>
    <mergeCell ref="Z243:AB243"/>
    <mergeCell ref="AC243:AE243"/>
    <mergeCell ref="AF243:AH243"/>
    <mergeCell ref="AI243:AK243"/>
    <mergeCell ref="AL243:AN243"/>
    <mergeCell ref="AO243:AQ243"/>
    <mergeCell ref="AR243:AT243"/>
    <mergeCell ref="AU243:AW243"/>
    <mergeCell ref="AX243:AZ243"/>
    <mergeCell ref="BA243:BC243"/>
    <mergeCell ref="BD243:BF243"/>
    <mergeCell ref="BG243:BI243"/>
    <mergeCell ref="BV270:BX270"/>
    <mergeCell ref="BY270:CA270"/>
    <mergeCell ref="Q271:S271"/>
    <mergeCell ref="T271:V271"/>
    <mergeCell ref="W271:Y271"/>
    <mergeCell ref="Z271:AB271"/>
    <mergeCell ref="AC271:AE271"/>
    <mergeCell ref="AF271:AH271"/>
    <mergeCell ref="AI271:AK271"/>
    <mergeCell ref="AL271:AN271"/>
    <mergeCell ref="AO271:AQ271"/>
    <mergeCell ref="AR271:AT271"/>
    <mergeCell ref="AU271:AW271"/>
    <mergeCell ref="AX271:AZ271"/>
    <mergeCell ref="BA271:BC271"/>
    <mergeCell ref="BD271:BF271"/>
    <mergeCell ref="BG271:BI271"/>
    <mergeCell ref="BJ271:BL271"/>
    <mergeCell ref="BV271:BX271"/>
    <mergeCell ref="BM271:BO271"/>
    <mergeCell ref="BY271:CA271"/>
    <mergeCell ref="Q270:S270"/>
    <mergeCell ref="T270:V270"/>
    <mergeCell ref="W270:Y270"/>
    <mergeCell ref="Z270:AB270"/>
    <mergeCell ref="BM270:BO270"/>
    <mergeCell ref="BJ275:BL275"/>
    <mergeCell ref="BM275:BO275"/>
    <mergeCell ref="BP275:BR275"/>
    <mergeCell ref="BS275:BU275"/>
    <mergeCell ref="BV275:BX275"/>
    <mergeCell ref="BY275:CA275"/>
    <mergeCell ref="H276:J276"/>
    <mergeCell ref="K276:M276"/>
    <mergeCell ref="N276:P276"/>
    <mergeCell ref="Q276:S276"/>
    <mergeCell ref="T276:V276"/>
    <mergeCell ref="W276:Y276"/>
    <mergeCell ref="Z276:AB276"/>
    <mergeCell ref="AC276:AE276"/>
    <mergeCell ref="AF276:AH276"/>
    <mergeCell ref="AI276:AK276"/>
    <mergeCell ref="AL276:AN276"/>
    <mergeCell ref="AO276:AQ276"/>
    <mergeCell ref="AR276:AT276"/>
    <mergeCell ref="AU276:AW276"/>
    <mergeCell ref="AX276:AZ276"/>
    <mergeCell ref="BA276:BC276"/>
    <mergeCell ref="BD276:BF276"/>
    <mergeCell ref="BV276:BX276"/>
    <mergeCell ref="BY276:CA276"/>
    <mergeCell ref="Q275:S275"/>
    <mergeCell ref="T275:V275"/>
    <mergeCell ref="W275:Y275"/>
    <mergeCell ref="Z275:AB275"/>
    <mergeCell ref="AC275:AE275"/>
    <mergeCell ref="AF275:AH275"/>
    <mergeCell ref="AI275:AK275"/>
    <mergeCell ref="AL275:AN275"/>
    <mergeCell ref="AO275:AQ275"/>
    <mergeCell ref="AR275:AT275"/>
    <mergeCell ref="AU275:AW275"/>
    <mergeCell ref="AX275:AZ275"/>
    <mergeCell ref="BA275:BC275"/>
    <mergeCell ref="BD275:BF275"/>
    <mergeCell ref="BG275:BI275"/>
    <mergeCell ref="AF282:AH282"/>
    <mergeCell ref="AI282:AK282"/>
    <mergeCell ref="AL282:AN282"/>
    <mergeCell ref="AO282:AQ282"/>
    <mergeCell ref="AR282:AT282"/>
    <mergeCell ref="AU282:AW282"/>
    <mergeCell ref="AX282:AZ282"/>
    <mergeCell ref="BA282:BC282"/>
    <mergeCell ref="BD282:BF282"/>
    <mergeCell ref="Q282:S282"/>
    <mergeCell ref="T282:V282"/>
    <mergeCell ref="W282:Y282"/>
    <mergeCell ref="Z282:AB282"/>
    <mergeCell ref="BJ276:BL276"/>
    <mergeCell ref="BM276:BO276"/>
    <mergeCell ref="BP276:BR276"/>
    <mergeCell ref="BS276:BU276"/>
    <mergeCell ref="BS282:BU282"/>
    <mergeCell ref="BG282:BI282"/>
    <mergeCell ref="BV282:BX282"/>
    <mergeCell ref="BY282:CA282"/>
    <mergeCell ref="H283:J283"/>
    <mergeCell ref="K283:M283"/>
    <mergeCell ref="N283:P283"/>
    <mergeCell ref="Q283:S283"/>
    <mergeCell ref="T283:V283"/>
    <mergeCell ref="W283:Y283"/>
    <mergeCell ref="Z283:AB283"/>
    <mergeCell ref="AC283:AE283"/>
    <mergeCell ref="AF283:AH283"/>
    <mergeCell ref="AI283:AK283"/>
    <mergeCell ref="AL283:AN283"/>
    <mergeCell ref="AO283:AQ283"/>
    <mergeCell ref="AR283:AT283"/>
    <mergeCell ref="AU283:AW283"/>
    <mergeCell ref="AX283:AZ283"/>
    <mergeCell ref="BA283:BC283"/>
    <mergeCell ref="BD283:BF283"/>
    <mergeCell ref="BG283:BI283"/>
    <mergeCell ref="BJ283:BL283"/>
    <mergeCell ref="BM283:BO283"/>
    <mergeCell ref="BV283:BX283"/>
    <mergeCell ref="BY283:CA283"/>
    <mergeCell ref="Q305:S305"/>
    <mergeCell ref="T305:V305"/>
    <mergeCell ref="W305:Y305"/>
    <mergeCell ref="Z305:AB305"/>
    <mergeCell ref="AC305:AE305"/>
    <mergeCell ref="AF305:AH305"/>
    <mergeCell ref="AI305:AK305"/>
    <mergeCell ref="AL305:AN305"/>
    <mergeCell ref="AO305:AQ305"/>
    <mergeCell ref="AR305:AT305"/>
    <mergeCell ref="AU305:AW305"/>
    <mergeCell ref="AX305:AZ305"/>
    <mergeCell ref="BA305:BC305"/>
    <mergeCell ref="BD305:BF305"/>
    <mergeCell ref="BG305:BI305"/>
    <mergeCell ref="BJ305:BL305"/>
    <mergeCell ref="BV305:BX305"/>
    <mergeCell ref="BY305:CA305"/>
    <mergeCell ref="BG286:BI286"/>
    <mergeCell ref="BA287:BC287"/>
    <mergeCell ref="BS284:BU284"/>
    <mergeCell ref="BS285:BU285"/>
    <mergeCell ref="BP285:BR285"/>
    <mergeCell ref="BP286:BR286"/>
    <mergeCell ref="BS286:BU286"/>
    <mergeCell ref="BP284:BR284"/>
    <mergeCell ref="Z287:AB287"/>
    <mergeCell ref="AC284:AE284"/>
    <mergeCell ref="AC285:AE285"/>
    <mergeCell ref="AC286:AE286"/>
    <mergeCell ref="BJ282:BL282"/>
    <mergeCell ref="BM282:BO282"/>
    <mergeCell ref="N286:P286"/>
    <mergeCell ref="N287:P287"/>
    <mergeCell ref="BJ287:BL287"/>
    <mergeCell ref="BJ306:BL306"/>
    <mergeCell ref="BM306:BO306"/>
    <mergeCell ref="BP306:BR306"/>
    <mergeCell ref="BS306:BU306"/>
    <mergeCell ref="BV306:BX306"/>
    <mergeCell ref="BY306:CA306"/>
    <mergeCell ref="H309:J309"/>
    <mergeCell ref="K309:M309"/>
    <mergeCell ref="N309:P309"/>
    <mergeCell ref="Q309:S309"/>
    <mergeCell ref="T309:V309"/>
    <mergeCell ref="W309:Y309"/>
    <mergeCell ref="Z309:AB309"/>
    <mergeCell ref="AC309:AE309"/>
    <mergeCell ref="AF309:AH309"/>
    <mergeCell ref="AI309:AK309"/>
    <mergeCell ref="AL309:AN309"/>
    <mergeCell ref="AO309:AQ309"/>
    <mergeCell ref="AR309:AT309"/>
    <mergeCell ref="AU309:AW309"/>
    <mergeCell ref="AX309:AZ309"/>
    <mergeCell ref="BA309:BC309"/>
    <mergeCell ref="BD309:BF309"/>
    <mergeCell ref="BG309:BI309"/>
    <mergeCell ref="BG306:BI306"/>
    <mergeCell ref="N306:P306"/>
    <mergeCell ref="Q306:S306"/>
    <mergeCell ref="AL306:AN306"/>
    <mergeCell ref="AU306:AW306"/>
    <mergeCell ref="AX306:AZ306"/>
    <mergeCell ref="BA306:BC306"/>
    <mergeCell ref="BD306:BF306"/>
    <mergeCell ref="BG310:BI310"/>
    <mergeCell ref="BJ310:BL310"/>
    <mergeCell ref="BP310:BR310"/>
    <mergeCell ref="BS310:BU310"/>
    <mergeCell ref="BV310:BX310"/>
    <mergeCell ref="BY310:CA310"/>
    <mergeCell ref="H310:J310"/>
    <mergeCell ref="Z310:AB310"/>
    <mergeCell ref="AC310:AE310"/>
    <mergeCell ref="AF310:AH310"/>
    <mergeCell ref="AI310:AK310"/>
    <mergeCell ref="BD310:BF310"/>
    <mergeCell ref="T310:V310"/>
    <mergeCell ref="W310:Y310"/>
    <mergeCell ref="BM313:BO313"/>
    <mergeCell ref="BP313:BR313"/>
    <mergeCell ref="BS313:BU313"/>
    <mergeCell ref="BV313:BX313"/>
    <mergeCell ref="BY313:CA313"/>
    <mergeCell ref="BJ309:BL309"/>
    <mergeCell ref="BM309:BO309"/>
    <mergeCell ref="BP309:BR309"/>
    <mergeCell ref="BS309:BU309"/>
    <mergeCell ref="BV309:BX309"/>
    <mergeCell ref="BY309:CA309"/>
    <mergeCell ref="AL310:AN310"/>
    <mergeCell ref="AO310:AQ310"/>
    <mergeCell ref="AR310:AT310"/>
    <mergeCell ref="AU310:AW310"/>
    <mergeCell ref="AX310:AZ310"/>
    <mergeCell ref="BA310:BC310"/>
    <mergeCell ref="BM310:BO310"/>
    <mergeCell ref="BG313:BI313"/>
    <mergeCell ref="AO313:AQ313"/>
    <mergeCell ref="AR313:AT313"/>
    <mergeCell ref="AU313:AW313"/>
    <mergeCell ref="AX313:AZ313"/>
    <mergeCell ref="BA313:BC313"/>
    <mergeCell ref="BD313:BF313"/>
    <mergeCell ref="AU331:AW331"/>
    <mergeCell ref="AX331:AZ331"/>
    <mergeCell ref="BA331:BC331"/>
    <mergeCell ref="BD331:BF331"/>
    <mergeCell ref="T316:V316"/>
    <mergeCell ref="AF316:AH316"/>
    <mergeCell ref="Q315:S315"/>
    <mergeCell ref="BA315:BC315"/>
    <mergeCell ref="BA316:BC316"/>
    <mergeCell ref="BJ313:BL313"/>
    <mergeCell ref="H314:J314"/>
    <mergeCell ref="K314:M314"/>
    <mergeCell ref="AL314:AN314"/>
    <mergeCell ref="AU314:AW314"/>
    <mergeCell ref="AX314:AZ314"/>
    <mergeCell ref="BA314:BC314"/>
    <mergeCell ref="BD314:BF314"/>
    <mergeCell ref="N314:P314"/>
    <mergeCell ref="H313:J313"/>
    <mergeCell ref="K313:M313"/>
    <mergeCell ref="AL316:AN316"/>
    <mergeCell ref="AX316:AZ316"/>
    <mergeCell ref="BG315:BI315"/>
    <mergeCell ref="BG316:BI316"/>
    <mergeCell ref="BD316:BF316"/>
    <mergeCell ref="BS314:BU314"/>
    <mergeCell ref="BV314:BX314"/>
    <mergeCell ref="BY314:CA314"/>
    <mergeCell ref="Z315:AB315"/>
    <mergeCell ref="Z316:AB316"/>
    <mergeCell ref="BJ316:BL316"/>
    <mergeCell ref="BV335:BX335"/>
    <mergeCell ref="BY335:CA335"/>
    <mergeCell ref="H336:J336"/>
    <mergeCell ref="K336:M336"/>
    <mergeCell ref="N336:P336"/>
    <mergeCell ref="Q336:S336"/>
    <mergeCell ref="T336:V336"/>
    <mergeCell ref="W336:Y336"/>
    <mergeCell ref="Z336:AB336"/>
    <mergeCell ref="AC336:AE336"/>
    <mergeCell ref="AF336:AH336"/>
    <mergeCell ref="AI336:AK336"/>
    <mergeCell ref="AL336:AN336"/>
    <mergeCell ref="AO336:AQ336"/>
    <mergeCell ref="AR336:AT336"/>
    <mergeCell ref="AU336:AW336"/>
    <mergeCell ref="AX336:AZ336"/>
    <mergeCell ref="BA336:BC336"/>
    <mergeCell ref="BJ331:BL331"/>
    <mergeCell ref="BM331:BO331"/>
    <mergeCell ref="BP331:BR331"/>
    <mergeCell ref="BS331:BU331"/>
    <mergeCell ref="BM314:BO314"/>
    <mergeCell ref="BP314:BR314"/>
    <mergeCell ref="BM336:BO336"/>
    <mergeCell ref="BP336:BR336"/>
    <mergeCell ref="BS336:BU336"/>
    <mergeCell ref="BV336:BX336"/>
    <mergeCell ref="BY336:CA336"/>
    <mergeCell ref="H335:J335"/>
    <mergeCell ref="K335:M335"/>
    <mergeCell ref="AX335:AZ335"/>
    <mergeCell ref="Q335:S335"/>
    <mergeCell ref="T335:V335"/>
    <mergeCell ref="W335:Y335"/>
    <mergeCell ref="BV340:BX340"/>
    <mergeCell ref="BY340:CA340"/>
    <mergeCell ref="H339:J339"/>
    <mergeCell ref="K339:M339"/>
    <mergeCell ref="N339:P339"/>
    <mergeCell ref="Q339:S339"/>
    <mergeCell ref="T339:V339"/>
    <mergeCell ref="W339:Y339"/>
    <mergeCell ref="Z339:AB339"/>
    <mergeCell ref="AC339:AE339"/>
    <mergeCell ref="AF339:AH339"/>
    <mergeCell ref="AI339:AK339"/>
    <mergeCell ref="AL339:AN339"/>
    <mergeCell ref="AO339:AQ339"/>
    <mergeCell ref="AR339:AT339"/>
    <mergeCell ref="AU339:AW339"/>
    <mergeCell ref="AX339:AZ339"/>
    <mergeCell ref="BA339:BC339"/>
    <mergeCell ref="BM339:BO339"/>
    <mergeCell ref="BP339:BR339"/>
    <mergeCell ref="BS339:BU339"/>
    <mergeCell ref="BV339:BX339"/>
    <mergeCell ref="BY339:CA339"/>
    <mergeCell ref="H340:J340"/>
    <mergeCell ref="K340:M340"/>
    <mergeCell ref="N340:P340"/>
    <mergeCell ref="AX340:AZ340"/>
    <mergeCell ref="BA340:BC340"/>
    <mergeCell ref="BD340:BF340"/>
    <mergeCell ref="BJ340:BL340"/>
    <mergeCell ref="B7:B10"/>
    <mergeCell ref="K310:M310"/>
    <mergeCell ref="N310:P310"/>
    <mergeCell ref="Q310:S310"/>
    <mergeCell ref="BG102:BI102"/>
    <mergeCell ref="BJ102:BL102"/>
    <mergeCell ref="K106:M106"/>
    <mergeCell ref="N106:P106"/>
    <mergeCell ref="Q106:S106"/>
    <mergeCell ref="T106:V106"/>
    <mergeCell ref="W106:Y106"/>
    <mergeCell ref="Z106:AB106"/>
    <mergeCell ref="AC106:AE106"/>
    <mergeCell ref="AF106:AH106"/>
    <mergeCell ref="AI106:AK106"/>
    <mergeCell ref="AL106:AN106"/>
    <mergeCell ref="BJ335:BL335"/>
    <mergeCell ref="BD336:BF336"/>
    <mergeCell ref="BG336:BI336"/>
    <mergeCell ref="BJ336:BL336"/>
    <mergeCell ref="BA335:BC335"/>
    <mergeCell ref="BD335:BF335"/>
    <mergeCell ref="BG335:BI335"/>
    <mergeCell ref="AU106:AW106"/>
    <mergeCell ref="AX106:AZ106"/>
    <mergeCell ref="BA106:BC106"/>
    <mergeCell ref="BG314:BI314"/>
    <mergeCell ref="BJ314:BL314"/>
    <mergeCell ref="H306:J306"/>
    <mergeCell ref="BG106:BI106"/>
    <mergeCell ref="BJ106:BL106"/>
    <mergeCell ref="BG115:BI115"/>
    <mergeCell ref="N335:P335"/>
    <mergeCell ref="Q340:S340"/>
    <mergeCell ref="T340:V340"/>
    <mergeCell ref="W340:Y340"/>
    <mergeCell ref="Z340:AB340"/>
    <mergeCell ref="AC340:AE340"/>
    <mergeCell ref="AF340:AH340"/>
    <mergeCell ref="AI340:AK340"/>
    <mergeCell ref="AL340:AN340"/>
    <mergeCell ref="AO340:AQ340"/>
    <mergeCell ref="AR340:AT340"/>
    <mergeCell ref="AU340:AW340"/>
    <mergeCell ref="AX115:AZ115"/>
    <mergeCell ref="BA115:BC115"/>
    <mergeCell ref="BD115:BF115"/>
    <mergeCell ref="BJ115:BL115"/>
    <mergeCell ref="BD339:BF339"/>
    <mergeCell ref="BG339:BI339"/>
    <mergeCell ref="BJ339:BL339"/>
    <mergeCell ref="AI332:AK332"/>
    <mergeCell ref="AL332:AN332"/>
    <mergeCell ref="AO332:AQ332"/>
    <mergeCell ref="Z335:AB335"/>
    <mergeCell ref="A7:A10"/>
    <mergeCell ref="H102:J102"/>
    <mergeCell ref="K102:M102"/>
    <mergeCell ref="N102:P102"/>
    <mergeCell ref="Q102:S102"/>
    <mergeCell ref="T102:V102"/>
    <mergeCell ref="W102:Y102"/>
    <mergeCell ref="Z102:AB102"/>
    <mergeCell ref="AC102:AE102"/>
    <mergeCell ref="AF102:AH102"/>
    <mergeCell ref="AI102:AK102"/>
    <mergeCell ref="AL102:AN102"/>
    <mergeCell ref="AO102:AQ102"/>
    <mergeCell ref="AR102:AT102"/>
    <mergeCell ref="AU102:AW102"/>
    <mergeCell ref="Q314:S314"/>
    <mergeCell ref="T314:V314"/>
    <mergeCell ref="W314:Y314"/>
    <mergeCell ref="C7:C10"/>
    <mergeCell ref="D7:D10"/>
    <mergeCell ref="E7:E10"/>
    <mergeCell ref="F7:F10"/>
    <mergeCell ref="G7:G10"/>
    <mergeCell ref="H7:J7"/>
    <mergeCell ref="W7:Y7"/>
    <mergeCell ref="Z7:AB7"/>
    <mergeCell ref="W16:Y16"/>
    <mergeCell ref="Z16:AB16"/>
    <mergeCell ref="AC16:AE16"/>
    <mergeCell ref="AF16:AH16"/>
    <mergeCell ref="AI16:AK16"/>
    <mergeCell ref="AL16:AN16"/>
    <mergeCell ref="AU335:AW335"/>
    <mergeCell ref="Z314:AB314"/>
    <mergeCell ref="AC314:AE314"/>
    <mergeCell ref="AF314:AH314"/>
    <mergeCell ref="AI314:AK314"/>
    <mergeCell ref="BM335:BO335"/>
    <mergeCell ref="BP335:BR335"/>
    <mergeCell ref="AU332:AW332"/>
    <mergeCell ref="AX332:AZ332"/>
    <mergeCell ref="BA332:BC332"/>
    <mergeCell ref="BD332:BF332"/>
    <mergeCell ref="BG332:BI332"/>
    <mergeCell ref="BJ332:BL332"/>
    <mergeCell ref="BM332:BO332"/>
    <mergeCell ref="BP332:BR332"/>
    <mergeCell ref="AR331:AT331"/>
    <mergeCell ref="H115:J115"/>
    <mergeCell ref="K115:M115"/>
    <mergeCell ref="N115:P115"/>
    <mergeCell ref="Q115:S115"/>
    <mergeCell ref="T115:V115"/>
    <mergeCell ref="W115:Y115"/>
    <mergeCell ref="Z115:AB115"/>
    <mergeCell ref="AC115:AE115"/>
    <mergeCell ref="AF115:AH115"/>
    <mergeCell ref="AI115:AK115"/>
    <mergeCell ref="AL115:AN115"/>
    <mergeCell ref="AO115:AQ115"/>
    <mergeCell ref="AR115:AT115"/>
    <mergeCell ref="AU115:AW115"/>
    <mergeCell ref="AC335:AE335"/>
    <mergeCell ref="AF335:AH335"/>
    <mergeCell ref="BV102:BX102"/>
    <mergeCell ref="BY102:CA102"/>
    <mergeCell ref="H103:J103"/>
    <mergeCell ref="K103:M103"/>
    <mergeCell ref="N103:P103"/>
    <mergeCell ref="Q103:S103"/>
    <mergeCell ref="T103:V103"/>
    <mergeCell ref="W103:Y103"/>
    <mergeCell ref="Z103:AB103"/>
    <mergeCell ref="AC103:AE103"/>
    <mergeCell ref="AF103:AH103"/>
    <mergeCell ref="AI103:AK103"/>
    <mergeCell ref="AL103:AN103"/>
    <mergeCell ref="AO103:AQ103"/>
    <mergeCell ref="AR103:AT103"/>
    <mergeCell ref="AU103:AW103"/>
    <mergeCell ref="AX103:AZ103"/>
    <mergeCell ref="BA103:BC103"/>
    <mergeCell ref="BD103:BF103"/>
    <mergeCell ref="BG103:BI103"/>
    <mergeCell ref="BJ103:BL103"/>
    <mergeCell ref="BM103:BO103"/>
    <mergeCell ref="BP103:BR103"/>
    <mergeCell ref="BS103:BU103"/>
    <mergeCell ref="BV103:BX103"/>
    <mergeCell ref="BY103:CA103"/>
    <mergeCell ref="BD102:BF102"/>
    <mergeCell ref="BM102:BO102"/>
    <mergeCell ref="BP102:BR102"/>
    <mergeCell ref="AX102:AZ102"/>
    <mergeCell ref="BS102:BU102"/>
    <mergeCell ref="BV106:BX106"/>
    <mergeCell ref="BY106:CA106"/>
    <mergeCell ref="H107:J107"/>
    <mergeCell ref="K107:M107"/>
    <mergeCell ref="N107:P107"/>
    <mergeCell ref="Q107:S107"/>
    <mergeCell ref="T107:V107"/>
    <mergeCell ref="W107:Y107"/>
    <mergeCell ref="Z107:AB107"/>
    <mergeCell ref="AC107:AE107"/>
    <mergeCell ref="AF107:AH107"/>
    <mergeCell ref="AI107:AK107"/>
    <mergeCell ref="AL107:AN107"/>
    <mergeCell ref="AO107:AQ107"/>
    <mergeCell ref="AR107:AT107"/>
    <mergeCell ref="AU107:AW107"/>
    <mergeCell ref="AX107:AZ107"/>
    <mergeCell ref="BA107:BC107"/>
    <mergeCell ref="BD107:BF107"/>
    <mergeCell ref="BG107:BI107"/>
    <mergeCell ref="BJ107:BL107"/>
    <mergeCell ref="BM107:BO107"/>
    <mergeCell ref="BP107:BR107"/>
    <mergeCell ref="BS107:BU107"/>
    <mergeCell ref="BV107:BX107"/>
    <mergeCell ref="BY107:CA107"/>
    <mergeCell ref="H106:J106"/>
    <mergeCell ref="AO106:AQ106"/>
    <mergeCell ref="BD106:BF106"/>
    <mergeCell ref="BM106:BO106"/>
    <mergeCell ref="BS106:BU106"/>
    <mergeCell ref="AR106:AT106"/>
    <mergeCell ref="K442:M442"/>
    <mergeCell ref="N442:P442"/>
    <mergeCell ref="Q442:S442"/>
    <mergeCell ref="T442:V442"/>
    <mergeCell ref="W442:Y442"/>
    <mergeCell ref="Z442:AB442"/>
    <mergeCell ref="AC442:AE442"/>
    <mergeCell ref="AF442:AH442"/>
    <mergeCell ref="AI442:AK442"/>
    <mergeCell ref="AL442:AN442"/>
    <mergeCell ref="N425:P425"/>
    <mergeCell ref="Q425:S425"/>
    <mergeCell ref="T425:V425"/>
    <mergeCell ref="W425:Y425"/>
    <mergeCell ref="Z425:AB425"/>
    <mergeCell ref="AC425:AE425"/>
    <mergeCell ref="AF425:AH425"/>
    <mergeCell ref="AI425:AK425"/>
    <mergeCell ref="AL425:AN425"/>
    <mergeCell ref="B2:X2"/>
    <mergeCell ref="K366:M366"/>
    <mergeCell ref="K404:M404"/>
    <mergeCell ref="N404:P404"/>
    <mergeCell ref="Q404:S404"/>
    <mergeCell ref="T404:V404"/>
    <mergeCell ref="W404:Y404"/>
    <mergeCell ref="Z404:AB404"/>
    <mergeCell ref="AC404:AE404"/>
    <mergeCell ref="AF404:AH404"/>
    <mergeCell ref="AI404:AK404"/>
    <mergeCell ref="AL404:AN404"/>
    <mergeCell ref="K411:M411"/>
    <mergeCell ref="N411:P411"/>
    <mergeCell ref="Q411:S411"/>
    <mergeCell ref="T411:V411"/>
    <mergeCell ref="W411:Y411"/>
    <mergeCell ref="H11:J11"/>
    <mergeCell ref="AI335:AK335"/>
    <mergeCell ref="AL335:AN335"/>
    <mergeCell ref="Q313:S313"/>
    <mergeCell ref="T313:V313"/>
    <mergeCell ref="W313:Y313"/>
    <mergeCell ref="Z313:AB313"/>
    <mergeCell ref="AC313:AE313"/>
    <mergeCell ref="AF313:AH313"/>
    <mergeCell ref="AI313:AK313"/>
    <mergeCell ref="AL313:AN313"/>
    <mergeCell ref="T306:V306"/>
    <mergeCell ref="W306:Y306"/>
    <mergeCell ref="Z306:AB306"/>
    <mergeCell ref="AI306:AK306"/>
  </mergeCells>
  <conditionalFormatting sqref="H133">
    <cfRule type="cellIs" dxfId="6112" priority="6407" operator="equal">
      <formula>"н/д"</formula>
    </cfRule>
  </conditionalFormatting>
  <conditionalFormatting sqref="I133">
    <cfRule type="cellIs" dxfId="6111" priority="6406" operator="equal">
      <formula>"н/д"</formula>
    </cfRule>
  </conditionalFormatting>
  <conditionalFormatting sqref="H36:I36">
    <cfRule type="cellIs" dxfId="6110" priority="6405" operator="equal">
      <formula>"н/д"</formula>
    </cfRule>
  </conditionalFormatting>
  <conditionalFormatting sqref="H37:I37">
    <cfRule type="cellIs" dxfId="6109" priority="6404" operator="equal">
      <formula>"н/д"</formula>
    </cfRule>
  </conditionalFormatting>
  <conditionalFormatting sqref="H38:I38">
    <cfRule type="cellIs" dxfId="6108" priority="6403" operator="equal">
      <formula>"н/д"</formula>
    </cfRule>
  </conditionalFormatting>
  <conditionalFormatting sqref="H39:I39">
    <cfRule type="cellIs" dxfId="6107" priority="6402" operator="equal">
      <formula>"н/д"</formula>
    </cfRule>
  </conditionalFormatting>
  <conditionalFormatting sqref="H40:I40">
    <cfRule type="cellIs" dxfId="6106" priority="6401" operator="equal">
      <formula>"н/д"</formula>
    </cfRule>
  </conditionalFormatting>
  <conditionalFormatting sqref="H41:I41">
    <cfRule type="cellIs" dxfId="6105" priority="6400" operator="equal">
      <formula>"н/д"</formula>
    </cfRule>
  </conditionalFormatting>
  <conditionalFormatting sqref="H42:I42">
    <cfRule type="cellIs" dxfId="6104" priority="6399" operator="equal">
      <formula>"н/д"</formula>
    </cfRule>
  </conditionalFormatting>
  <conditionalFormatting sqref="H43:I43">
    <cfRule type="cellIs" dxfId="6103" priority="6398" operator="equal">
      <formula>"н/д"</formula>
    </cfRule>
  </conditionalFormatting>
  <conditionalFormatting sqref="H44:I44">
    <cfRule type="cellIs" dxfId="6102" priority="6397" operator="equal">
      <formula>"н/д"</formula>
    </cfRule>
  </conditionalFormatting>
  <conditionalFormatting sqref="H45:I45">
    <cfRule type="cellIs" dxfId="6101" priority="6396" operator="equal">
      <formula>"н/д"</formula>
    </cfRule>
  </conditionalFormatting>
  <conditionalFormatting sqref="H46:I46">
    <cfRule type="cellIs" dxfId="6100" priority="6395" operator="equal">
      <formula>"н/д"</formula>
    </cfRule>
  </conditionalFormatting>
  <conditionalFormatting sqref="H47:I47">
    <cfRule type="cellIs" dxfId="6099" priority="6394" operator="equal">
      <formula>"н/д"</formula>
    </cfRule>
  </conditionalFormatting>
  <conditionalFormatting sqref="H35:I35">
    <cfRule type="cellIs" dxfId="6098" priority="6393" operator="equal">
      <formula>"н/д"</formula>
    </cfRule>
  </conditionalFormatting>
  <conditionalFormatting sqref="H48:I48">
    <cfRule type="cellIs" dxfId="6097" priority="6392" operator="equal">
      <formula>"н/д"</formula>
    </cfRule>
  </conditionalFormatting>
  <conditionalFormatting sqref="H49:I50">
    <cfRule type="cellIs" dxfId="6096" priority="6391" operator="equal">
      <formula>"н/д"</formula>
    </cfRule>
  </conditionalFormatting>
  <conditionalFormatting sqref="H52:I52">
    <cfRule type="cellIs" dxfId="6095" priority="6390" operator="equal">
      <formula>"н/д"</formula>
    </cfRule>
  </conditionalFormatting>
  <conditionalFormatting sqref="H53:I53">
    <cfRule type="cellIs" dxfId="6094" priority="6389" operator="equal">
      <formula>"н/д"</formula>
    </cfRule>
  </conditionalFormatting>
  <conditionalFormatting sqref="H54:I54">
    <cfRule type="cellIs" dxfId="6093" priority="6388" operator="equal">
      <formula>"н/д"</formula>
    </cfRule>
  </conditionalFormatting>
  <conditionalFormatting sqref="H55:I55">
    <cfRule type="cellIs" dxfId="6092" priority="6387" operator="equal">
      <formula>"н/д"</formula>
    </cfRule>
  </conditionalFormatting>
  <conditionalFormatting sqref="H56:I56">
    <cfRule type="cellIs" dxfId="6091" priority="6386" operator="equal">
      <formula>"н/д"</formula>
    </cfRule>
  </conditionalFormatting>
  <conditionalFormatting sqref="H57:I57">
    <cfRule type="cellIs" dxfId="6090" priority="6385" operator="equal">
      <formula>"н/д"</formula>
    </cfRule>
  </conditionalFormatting>
  <conditionalFormatting sqref="H58:I58">
    <cfRule type="cellIs" dxfId="6089" priority="6384" operator="equal">
      <formula>"н/д"</formula>
    </cfRule>
  </conditionalFormatting>
  <conditionalFormatting sqref="H59:I59">
    <cfRule type="cellIs" dxfId="6088" priority="6383" operator="equal">
      <formula>"н/д"</formula>
    </cfRule>
  </conditionalFormatting>
  <conditionalFormatting sqref="H60:I60">
    <cfRule type="cellIs" dxfId="6087" priority="6382" operator="equal">
      <formula>"н/д"</formula>
    </cfRule>
  </conditionalFormatting>
  <conditionalFormatting sqref="H61:I61">
    <cfRule type="cellIs" dxfId="6086" priority="6381" operator="equal">
      <formula>"н/д"</formula>
    </cfRule>
  </conditionalFormatting>
  <conditionalFormatting sqref="H62:I62">
    <cfRule type="cellIs" dxfId="6085" priority="6380" operator="equal">
      <formula>"н/д"</formula>
    </cfRule>
  </conditionalFormatting>
  <conditionalFormatting sqref="H63:I63">
    <cfRule type="cellIs" dxfId="6084" priority="6379" operator="equal">
      <formula>"н/д"</formula>
    </cfRule>
  </conditionalFormatting>
  <conditionalFormatting sqref="H51:I51">
    <cfRule type="cellIs" dxfId="6083" priority="6378" operator="equal">
      <formula>"н/д"</formula>
    </cfRule>
  </conditionalFormatting>
  <conditionalFormatting sqref="H64:I64">
    <cfRule type="cellIs" dxfId="6082" priority="6377" operator="equal">
      <formula>"н/д"</formula>
    </cfRule>
  </conditionalFormatting>
  <conditionalFormatting sqref="H65:I66">
    <cfRule type="cellIs" dxfId="6081" priority="6376" operator="equal">
      <formula>"н/д"</formula>
    </cfRule>
  </conditionalFormatting>
  <conditionalFormatting sqref="H19:I20">
    <cfRule type="cellIs" dxfId="6080" priority="6375" operator="equal">
      <formula>"н/д"</formula>
    </cfRule>
  </conditionalFormatting>
  <conditionalFormatting sqref="H27:I27">
    <cfRule type="cellIs" dxfId="6079" priority="6374" operator="equal">
      <formula>"н/д"</formula>
    </cfRule>
  </conditionalFormatting>
  <conditionalFormatting sqref="H25:I25">
    <cfRule type="cellIs" dxfId="6078" priority="6373" operator="equal">
      <formula>"н/д"</formula>
    </cfRule>
  </conditionalFormatting>
  <conditionalFormatting sqref="H26:I26">
    <cfRule type="cellIs" dxfId="6077" priority="6372" operator="equal">
      <formula>"н/д"</formula>
    </cfRule>
  </conditionalFormatting>
  <conditionalFormatting sqref="H28:I28">
    <cfRule type="cellIs" dxfId="6076" priority="6371" operator="equal">
      <formula>"н/д"</formula>
    </cfRule>
  </conditionalFormatting>
  <conditionalFormatting sqref="H23:I23">
    <cfRule type="cellIs" dxfId="6075" priority="6369" operator="equal">
      <formula>"н/д"</formula>
    </cfRule>
  </conditionalFormatting>
  <conditionalFormatting sqref="H24:I24">
    <cfRule type="cellIs" dxfId="6074" priority="6368" operator="equal">
      <formula>"н/д"</formula>
    </cfRule>
  </conditionalFormatting>
  <conditionalFormatting sqref="H13:I13">
    <cfRule type="cellIs" dxfId="6073" priority="6367" operator="equal">
      <formula>"н/д"</formula>
    </cfRule>
  </conditionalFormatting>
  <conditionalFormatting sqref="H18:I18">
    <cfRule type="cellIs" dxfId="6072" priority="6366" operator="equal">
      <formula>"н/д"</formula>
    </cfRule>
  </conditionalFormatting>
  <conditionalFormatting sqref="H14:I14">
    <cfRule type="cellIs" dxfId="6071" priority="6365" operator="equal">
      <formula>"н/д"</formula>
    </cfRule>
  </conditionalFormatting>
  <conditionalFormatting sqref="K36:L36">
    <cfRule type="cellIs" dxfId="6070" priority="6364" operator="equal">
      <formula>"н/д"</formula>
    </cfRule>
  </conditionalFormatting>
  <conditionalFormatting sqref="K37:L37">
    <cfRule type="cellIs" dxfId="6069" priority="6363" operator="equal">
      <formula>"н/д"</formula>
    </cfRule>
  </conditionalFormatting>
  <conditionalFormatting sqref="K38:L38">
    <cfRule type="cellIs" dxfId="6068" priority="6362" operator="equal">
      <formula>"н/д"</formula>
    </cfRule>
  </conditionalFormatting>
  <conditionalFormatting sqref="K39:L39">
    <cfRule type="cellIs" dxfId="6067" priority="6361" operator="equal">
      <formula>"н/д"</formula>
    </cfRule>
  </conditionalFormatting>
  <conditionalFormatting sqref="K40:L40">
    <cfRule type="cellIs" dxfId="6066" priority="6360" operator="equal">
      <formula>"н/д"</formula>
    </cfRule>
  </conditionalFormatting>
  <conditionalFormatting sqref="K41:L41">
    <cfRule type="cellIs" dxfId="6065" priority="6359" operator="equal">
      <formula>"н/д"</formula>
    </cfRule>
  </conditionalFormatting>
  <conditionalFormatting sqref="K42:L42">
    <cfRule type="cellIs" dxfId="6064" priority="6358" operator="equal">
      <formula>"н/д"</formula>
    </cfRule>
  </conditionalFormatting>
  <conditionalFormatting sqref="K43:L43">
    <cfRule type="cellIs" dxfId="6063" priority="6357" operator="equal">
      <formula>"н/д"</formula>
    </cfRule>
  </conditionalFormatting>
  <conditionalFormatting sqref="K44:L44">
    <cfRule type="cellIs" dxfId="6062" priority="6356" operator="equal">
      <formula>"н/д"</formula>
    </cfRule>
  </conditionalFormatting>
  <conditionalFormatting sqref="K45:L45">
    <cfRule type="cellIs" dxfId="6061" priority="6355" operator="equal">
      <formula>"н/д"</formula>
    </cfRule>
  </conditionalFormatting>
  <conditionalFormatting sqref="K46:L46">
    <cfRule type="cellIs" dxfId="6060" priority="6354" operator="equal">
      <formula>"н/д"</formula>
    </cfRule>
  </conditionalFormatting>
  <conditionalFormatting sqref="K35:L35">
    <cfRule type="cellIs" dxfId="6059" priority="6352" operator="equal">
      <formula>"н/д"</formula>
    </cfRule>
  </conditionalFormatting>
  <conditionalFormatting sqref="K48:L48">
    <cfRule type="cellIs" dxfId="6058" priority="6351" operator="equal">
      <formula>"н/д"</formula>
    </cfRule>
  </conditionalFormatting>
  <conditionalFormatting sqref="K47:L47">
    <cfRule type="cellIs" dxfId="6057" priority="6350" operator="equal">
      <formula>"н/д"</formula>
    </cfRule>
  </conditionalFormatting>
  <conditionalFormatting sqref="K49:L50">
    <cfRule type="cellIs" dxfId="6056" priority="6349" operator="equal">
      <formula>"н/д"</formula>
    </cfRule>
  </conditionalFormatting>
  <conditionalFormatting sqref="K52:L52">
    <cfRule type="cellIs" dxfId="6055" priority="6348" operator="equal">
      <formula>"н/д"</formula>
    </cfRule>
  </conditionalFormatting>
  <conditionalFormatting sqref="K53">
    <cfRule type="cellIs" dxfId="6054" priority="6347" operator="equal">
      <formula>"н/д"</formula>
    </cfRule>
  </conditionalFormatting>
  <conditionalFormatting sqref="K54">
    <cfRule type="cellIs" dxfId="6053" priority="6346" operator="equal">
      <formula>"н/д"</formula>
    </cfRule>
  </conditionalFormatting>
  <conditionalFormatting sqref="K55:L55">
    <cfRule type="cellIs" dxfId="6052" priority="6345" operator="equal">
      <formula>"н/д"</formula>
    </cfRule>
  </conditionalFormatting>
  <conditionalFormatting sqref="K56">
    <cfRule type="cellIs" dxfId="6051" priority="6344" operator="equal">
      <formula>"н/д"</formula>
    </cfRule>
  </conditionalFormatting>
  <conditionalFormatting sqref="K57">
    <cfRule type="cellIs" dxfId="6050" priority="6343" operator="equal">
      <formula>"н/д"</formula>
    </cfRule>
  </conditionalFormatting>
  <conditionalFormatting sqref="K58:L58">
    <cfRule type="cellIs" dxfId="6049" priority="6342" operator="equal">
      <formula>"н/д"</formula>
    </cfRule>
  </conditionalFormatting>
  <conditionalFormatting sqref="K59">
    <cfRule type="cellIs" dxfId="6048" priority="6341" operator="equal">
      <formula>"н/д"</formula>
    </cfRule>
  </conditionalFormatting>
  <conditionalFormatting sqref="K60">
    <cfRule type="cellIs" dxfId="6047" priority="6340" operator="equal">
      <formula>"н/д"</formula>
    </cfRule>
  </conditionalFormatting>
  <conditionalFormatting sqref="K61:L61">
    <cfRule type="cellIs" dxfId="6046" priority="6339" operator="equal">
      <formula>"н/д"</formula>
    </cfRule>
  </conditionalFormatting>
  <conditionalFormatting sqref="K62:L62">
    <cfRule type="cellIs" dxfId="6045" priority="6338" operator="equal">
      <formula>"н/д"</formula>
    </cfRule>
  </conditionalFormatting>
  <conditionalFormatting sqref="K63:L63">
    <cfRule type="cellIs" dxfId="6044" priority="6337" operator="equal">
      <formula>"н/д"</formula>
    </cfRule>
  </conditionalFormatting>
  <conditionalFormatting sqref="K51:L51">
    <cfRule type="cellIs" dxfId="6043" priority="6336" operator="equal">
      <formula>"н/д"</formula>
    </cfRule>
  </conditionalFormatting>
  <conditionalFormatting sqref="K64:L64">
    <cfRule type="cellIs" dxfId="6042" priority="6335" operator="equal">
      <formula>"н/д"</formula>
    </cfRule>
  </conditionalFormatting>
  <conditionalFormatting sqref="K65:L66">
    <cfRule type="cellIs" dxfId="6041" priority="6334" operator="equal">
      <formula>"н/д"</formula>
    </cfRule>
  </conditionalFormatting>
  <conditionalFormatting sqref="L59">
    <cfRule type="cellIs" dxfId="6040" priority="6333" operator="equal">
      <formula>"н/д"</formula>
    </cfRule>
  </conditionalFormatting>
  <conditionalFormatting sqref="L60">
    <cfRule type="cellIs" dxfId="6039" priority="6332" operator="equal">
      <formula>"н/д"</formula>
    </cfRule>
  </conditionalFormatting>
  <conditionalFormatting sqref="L56">
    <cfRule type="cellIs" dxfId="6038" priority="6331" operator="equal">
      <formula>"н/д"</formula>
    </cfRule>
  </conditionalFormatting>
  <conditionalFormatting sqref="L57">
    <cfRule type="cellIs" dxfId="6037" priority="6330" operator="equal">
      <formula>"н/д"</formula>
    </cfRule>
  </conditionalFormatting>
  <conditionalFormatting sqref="L53">
    <cfRule type="cellIs" dxfId="6036" priority="6329" operator="equal">
      <formula>"н/д"</formula>
    </cfRule>
  </conditionalFormatting>
  <conditionalFormatting sqref="L54">
    <cfRule type="cellIs" dxfId="6035" priority="6328" operator="equal">
      <formula>"н/д"</formula>
    </cfRule>
  </conditionalFormatting>
  <conditionalFormatting sqref="K27:L27">
    <cfRule type="cellIs" dxfId="6034" priority="6327" operator="equal">
      <formula>"н/д"</formula>
    </cfRule>
  </conditionalFormatting>
  <conditionalFormatting sqref="K25:L25">
    <cfRule type="cellIs" dxfId="6033" priority="6326" operator="equal">
      <formula>"н/д"</formula>
    </cfRule>
  </conditionalFormatting>
  <conditionalFormatting sqref="K26:L26">
    <cfRule type="cellIs" dxfId="6032" priority="6325" operator="equal">
      <formula>"н/д"</formula>
    </cfRule>
  </conditionalFormatting>
  <conditionalFormatting sqref="K28:L28">
    <cfRule type="cellIs" dxfId="6031" priority="6324" operator="equal">
      <formula>"н/д"</formula>
    </cfRule>
  </conditionalFormatting>
  <conditionalFormatting sqref="K13:L13">
    <cfRule type="cellIs" dxfId="6030" priority="6323" operator="equal">
      <formula>"н/д"</formula>
    </cfRule>
  </conditionalFormatting>
  <conditionalFormatting sqref="K14:L14">
    <cfRule type="cellIs" dxfId="6029" priority="6322" operator="equal">
      <formula>"н/д"</formula>
    </cfRule>
  </conditionalFormatting>
  <conditionalFormatting sqref="K18:L20">
    <cfRule type="cellIs" dxfId="6028" priority="6321" operator="equal">
      <formula>"н/д"</formula>
    </cfRule>
  </conditionalFormatting>
  <conditionalFormatting sqref="K23:L23">
    <cfRule type="cellIs" dxfId="6027" priority="6320" operator="equal">
      <formula>"н/д"</formula>
    </cfRule>
  </conditionalFormatting>
  <conditionalFormatting sqref="K24:L24">
    <cfRule type="cellIs" dxfId="6026" priority="6319" operator="equal">
      <formula>"н/д"</formula>
    </cfRule>
  </conditionalFormatting>
  <conditionalFormatting sqref="N36:O36">
    <cfRule type="cellIs" dxfId="6025" priority="6318" operator="equal">
      <formula>"н/д"</formula>
    </cfRule>
  </conditionalFormatting>
  <conditionalFormatting sqref="N37:O37">
    <cfRule type="cellIs" dxfId="6024" priority="6317" operator="equal">
      <formula>"н/д"</formula>
    </cfRule>
  </conditionalFormatting>
  <conditionalFormatting sqref="N38:O38">
    <cfRule type="cellIs" dxfId="6023" priority="6316" operator="equal">
      <formula>"н/д"</formula>
    </cfRule>
  </conditionalFormatting>
  <conditionalFormatting sqref="N39:O39">
    <cfRule type="cellIs" dxfId="6022" priority="6315" operator="equal">
      <formula>"н/д"</formula>
    </cfRule>
  </conditionalFormatting>
  <conditionalFormatting sqref="N40:O40">
    <cfRule type="cellIs" dxfId="6021" priority="6314" operator="equal">
      <formula>"н/д"</formula>
    </cfRule>
  </conditionalFormatting>
  <conditionalFormatting sqref="N41:O41">
    <cfRule type="cellIs" dxfId="6020" priority="6313" operator="equal">
      <formula>"н/д"</formula>
    </cfRule>
  </conditionalFormatting>
  <conditionalFormatting sqref="N42:O42">
    <cfRule type="cellIs" dxfId="6019" priority="6312" operator="equal">
      <formula>"н/д"</formula>
    </cfRule>
  </conditionalFormatting>
  <conditionalFormatting sqref="N43:O43">
    <cfRule type="cellIs" dxfId="6018" priority="6311" operator="equal">
      <formula>"н/д"</formula>
    </cfRule>
  </conditionalFormatting>
  <conditionalFormatting sqref="N44:O44">
    <cfRule type="cellIs" dxfId="6017" priority="6310" operator="equal">
      <formula>"н/д"</formula>
    </cfRule>
  </conditionalFormatting>
  <conditionalFormatting sqref="N45:O45">
    <cfRule type="cellIs" dxfId="6016" priority="6309" operator="equal">
      <formula>"н/д"</formula>
    </cfRule>
  </conditionalFormatting>
  <conditionalFormatting sqref="N46:O46">
    <cfRule type="cellIs" dxfId="6015" priority="6308" operator="equal">
      <formula>"н/д"</formula>
    </cfRule>
  </conditionalFormatting>
  <conditionalFormatting sqref="N47:O47">
    <cfRule type="cellIs" dxfId="6014" priority="6307" operator="equal">
      <formula>"н/д"</formula>
    </cfRule>
  </conditionalFormatting>
  <conditionalFormatting sqref="N35:O35">
    <cfRule type="cellIs" dxfId="6013" priority="6306" operator="equal">
      <formula>"н/д"</formula>
    </cfRule>
  </conditionalFormatting>
  <conditionalFormatting sqref="N48:O48">
    <cfRule type="cellIs" dxfId="6012" priority="6305" operator="equal">
      <formula>"н/д"</formula>
    </cfRule>
  </conditionalFormatting>
  <conditionalFormatting sqref="N49:O50">
    <cfRule type="cellIs" dxfId="6011" priority="6304" operator="equal">
      <formula>"н/д"</formula>
    </cfRule>
  </conditionalFormatting>
  <conditionalFormatting sqref="N52:O52">
    <cfRule type="cellIs" dxfId="6010" priority="6303" operator="equal">
      <formula>"н/д"</formula>
    </cfRule>
  </conditionalFormatting>
  <conditionalFormatting sqref="N53">
    <cfRule type="cellIs" dxfId="6009" priority="6302" operator="equal">
      <formula>"н/д"</formula>
    </cfRule>
  </conditionalFormatting>
  <conditionalFormatting sqref="N54:O54">
    <cfRule type="cellIs" dxfId="6008" priority="6301" operator="equal">
      <formula>"н/д"</formula>
    </cfRule>
  </conditionalFormatting>
  <conditionalFormatting sqref="N55:O55">
    <cfRule type="cellIs" dxfId="6007" priority="6300" operator="equal">
      <formula>"н/д"</formula>
    </cfRule>
  </conditionalFormatting>
  <conditionalFormatting sqref="N56">
    <cfRule type="cellIs" dxfId="6006" priority="6299" operator="equal">
      <formula>"н/д"</formula>
    </cfRule>
  </conditionalFormatting>
  <conditionalFormatting sqref="N57:O57">
    <cfRule type="cellIs" dxfId="6005" priority="6298" operator="equal">
      <formula>"н/д"</formula>
    </cfRule>
  </conditionalFormatting>
  <conditionalFormatting sqref="N58:O58">
    <cfRule type="cellIs" dxfId="6004" priority="6297" operator="equal">
      <formula>"н/д"</formula>
    </cfRule>
  </conditionalFormatting>
  <conditionalFormatting sqref="N59">
    <cfRule type="cellIs" dxfId="6003" priority="6296" operator="equal">
      <formula>"н/д"</formula>
    </cfRule>
  </conditionalFormatting>
  <conditionalFormatting sqref="N60">
    <cfRule type="cellIs" dxfId="6002" priority="6295" operator="equal">
      <formula>"н/д"</formula>
    </cfRule>
  </conditionalFormatting>
  <conditionalFormatting sqref="N61:O61">
    <cfRule type="cellIs" dxfId="6001" priority="6294" operator="equal">
      <formula>"н/д"</formula>
    </cfRule>
  </conditionalFormatting>
  <conditionalFormatting sqref="N62:O62">
    <cfRule type="cellIs" dxfId="6000" priority="6293" operator="equal">
      <formula>"н/д"</formula>
    </cfRule>
  </conditionalFormatting>
  <conditionalFormatting sqref="N63:O63">
    <cfRule type="cellIs" dxfId="5999" priority="6292" operator="equal">
      <formula>"н/д"</formula>
    </cfRule>
  </conditionalFormatting>
  <conditionalFormatting sqref="N51:O51">
    <cfRule type="cellIs" dxfId="5998" priority="6291" operator="equal">
      <formula>"н/д"</formula>
    </cfRule>
  </conditionalFormatting>
  <conditionalFormatting sqref="N64:O64">
    <cfRule type="cellIs" dxfId="5997" priority="6290" operator="equal">
      <formula>"н/д"</formula>
    </cfRule>
  </conditionalFormatting>
  <conditionalFormatting sqref="N65:O66">
    <cfRule type="cellIs" dxfId="5996" priority="6289" operator="equal">
      <formula>"н/д"</formula>
    </cfRule>
  </conditionalFormatting>
  <conditionalFormatting sqref="N18:O20">
    <cfRule type="cellIs" dxfId="5995" priority="6288" operator="equal">
      <formula>"н/д"</formula>
    </cfRule>
  </conditionalFormatting>
  <conditionalFormatting sqref="N27">
    <cfRule type="cellIs" dxfId="5994" priority="6287" operator="equal">
      <formula>"н/д"</formula>
    </cfRule>
  </conditionalFormatting>
  <conditionalFormatting sqref="N25">
    <cfRule type="cellIs" dxfId="5993" priority="6286" operator="equal">
      <formula>"н/д"</formula>
    </cfRule>
  </conditionalFormatting>
  <conditionalFormatting sqref="O25">
    <cfRule type="cellIs" dxfId="5992" priority="6285" operator="equal">
      <formula>"н/д"</formula>
    </cfRule>
  </conditionalFormatting>
  <conditionalFormatting sqref="O27">
    <cfRule type="cellIs" dxfId="5991" priority="6284" operator="equal">
      <formula>"н/д"</formula>
    </cfRule>
  </conditionalFormatting>
  <conditionalFormatting sqref="N26:O26">
    <cfRule type="cellIs" dxfId="5990" priority="6283" operator="equal">
      <formula>"н/д"</formula>
    </cfRule>
  </conditionalFormatting>
  <conditionalFormatting sqref="N28:O28">
    <cfRule type="cellIs" dxfId="5989" priority="6282" operator="equal">
      <formula>"н/д"</formula>
    </cfRule>
  </conditionalFormatting>
  <conditionalFormatting sqref="N13:O13">
    <cfRule type="cellIs" dxfId="5988" priority="6281" operator="equal">
      <formula>"н/д"</formula>
    </cfRule>
  </conditionalFormatting>
  <conditionalFormatting sqref="N23:O23">
    <cfRule type="cellIs" dxfId="5987" priority="6280" operator="equal">
      <formula>"н/д"</formula>
    </cfRule>
  </conditionalFormatting>
  <conditionalFormatting sqref="N24:O24">
    <cfRule type="cellIs" dxfId="5986" priority="6279" operator="equal">
      <formula>"н/д"</formula>
    </cfRule>
  </conditionalFormatting>
  <conditionalFormatting sqref="O53">
    <cfRule type="cellIs" dxfId="5985" priority="6278" operator="equal">
      <formula>"н/д"</formula>
    </cfRule>
  </conditionalFormatting>
  <conditionalFormatting sqref="O56">
    <cfRule type="cellIs" dxfId="5984" priority="6277" operator="equal">
      <formula>"н/д"</formula>
    </cfRule>
  </conditionalFormatting>
  <conditionalFormatting sqref="O59">
    <cfRule type="cellIs" dxfId="5983" priority="6276" operator="equal">
      <formula>"н/д"</formula>
    </cfRule>
  </conditionalFormatting>
  <conditionalFormatting sqref="O60">
    <cfRule type="cellIs" dxfId="5982" priority="6275" operator="equal">
      <formula>"н/д"</formula>
    </cfRule>
  </conditionalFormatting>
  <conditionalFormatting sqref="T36:U36">
    <cfRule type="cellIs" dxfId="5981" priority="6274" operator="equal">
      <formula>"н/д"</formula>
    </cfRule>
  </conditionalFormatting>
  <conditionalFormatting sqref="T47:U47">
    <cfRule type="cellIs" dxfId="5980" priority="6263" operator="equal">
      <formula>"н/д"</formula>
    </cfRule>
  </conditionalFormatting>
  <conditionalFormatting sqref="T35:U35">
    <cfRule type="cellIs" dxfId="5979" priority="6262" operator="equal">
      <formula>"н/д"</formula>
    </cfRule>
  </conditionalFormatting>
  <conditionalFormatting sqref="AL36:AM36">
    <cfRule type="cellIs" dxfId="5978" priority="6260" operator="equal">
      <formula>"н/д"</formula>
    </cfRule>
  </conditionalFormatting>
  <conditionalFormatting sqref="AL47:AM47">
    <cfRule type="cellIs" dxfId="5977" priority="6249" operator="equal">
      <formula>"н/д"</formula>
    </cfRule>
  </conditionalFormatting>
  <conditionalFormatting sqref="AL35:AM35">
    <cfRule type="cellIs" dxfId="5976" priority="6248" operator="equal">
      <formula>"н/д"</formula>
    </cfRule>
  </conditionalFormatting>
  <conditionalFormatting sqref="BS36:BT36">
    <cfRule type="cellIs" dxfId="5975" priority="6246" operator="equal">
      <formula>"н/д"</formula>
    </cfRule>
  </conditionalFormatting>
  <conditionalFormatting sqref="BS47:BT47">
    <cfRule type="cellIs" dxfId="5974" priority="6235" operator="equal">
      <formula>"н/д"</formula>
    </cfRule>
  </conditionalFormatting>
  <conditionalFormatting sqref="BS35:BT35">
    <cfRule type="cellIs" dxfId="5973" priority="6234" operator="equal">
      <formula>"н/д"</formula>
    </cfRule>
  </conditionalFormatting>
  <conditionalFormatting sqref="T49:U50">
    <cfRule type="cellIs" dxfId="5972" priority="6228" operator="equal">
      <formula>"н/д"</formula>
    </cfRule>
  </conditionalFormatting>
  <conditionalFormatting sqref="AL49:AM49">
    <cfRule type="cellIs" dxfId="5971" priority="6227" operator="equal">
      <formula>"н/д"</formula>
    </cfRule>
  </conditionalFormatting>
  <conditionalFormatting sqref="BS49:BT49">
    <cfRule type="cellIs" dxfId="5970" priority="6226" operator="equal">
      <formula>"н/д"</formula>
    </cfRule>
  </conditionalFormatting>
  <conditionalFormatting sqref="AL50:AM50">
    <cfRule type="cellIs" dxfId="5969" priority="6225" operator="equal">
      <formula>"н/д"</formula>
    </cfRule>
  </conditionalFormatting>
  <conditionalFormatting sqref="BS50:BT50">
    <cfRule type="cellIs" dxfId="5968" priority="6224" operator="equal">
      <formula>"н/д"</formula>
    </cfRule>
  </conditionalFormatting>
  <conditionalFormatting sqref="T53">
    <cfRule type="cellIs" dxfId="5967" priority="6222" operator="equal">
      <formula>"н/д"</formula>
    </cfRule>
  </conditionalFormatting>
  <conditionalFormatting sqref="T56">
    <cfRule type="cellIs" dxfId="5966" priority="6219" operator="equal">
      <formula>"н/д"</formula>
    </cfRule>
  </conditionalFormatting>
  <conditionalFormatting sqref="T59">
    <cfRule type="cellIs" dxfId="5965" priority="6216" operator="equal">
      <formula>"н/д"</formula>
    </cfRule>
  </conditionalFormatting>
  <conditionalFormatting sqref="T60">
    <cfRule type="cellIs" dxfId="5964" priority="6215" operator="equal">
      <formula>"н/д"</formula>
    </cfRule>
  </conditionalFormatting>
  <conditionalFormatting sqref="T63:U63">
    <cfRule type="cellIs" dxfId="5963" priority="6212" operator="equal">
      <formula>"н/д"</formula>
    </cfRule>
  </conditionalFormatting>
  <conditionalFormatting sqref="T51:U51">
    <cfRule type="cellIs" dxfId="5962" priority="6211" operator="equal">
      <formula>"н/д"</formula>
    </cfRule>
  </conditionalFormatting>
  <conditionalFormatting sqref="AL52:AM52">
    <cfRule type="cellIs" dxfId="5961" priority="6210" operator="equal">
      <formula>"н/д"</formula>
    </cfRule>
  </conditionalFormatting>
  <conditionalFormatting sqref="AL53">
    <cfRule type="cellIs" dxfId="5960" priority="6209" operator="equal">
      <formula>"н/д"</formula>
    </cfRule>
  </conditionalFormatting>
  <conditionalFormatting sqref="AL56">
    <cfRule type="cellIs" dxfId="5959" priority="6206" operator="equal">
      <formula>"н/д"</formula>
    </cfRule>
  </conditionalFormatting>
  <conditionalFormatting sqref="AL59">
    <cfRule type="cellIs" dxfId="5958" priority="6203" operator="equal">
      <formula>"н/д"</formula>
    </cfRule>
  </conditionalFormatting>
  <conditionalFormatting sqref="AL60">
    <cfRule type="cellIs" dxfId="5957" priority="6202" operator="equal">
      <formula>"н/д"</formula>
    </cfRule>
  </conditionalFormatting>
  <conditionalFormatting sqref="AL63">
    <cfRule type="cellIs" dxfId="5956" priority="6199" operator="equal">
      <formula>"н/д"</formula>
    </cfRule>
  </conditionalFormatting>
  <conditionalFormatting sqref="AL51:AM51">
    <cfRule type="cellIs" dxfId="5955" priority="6198" operator="equal">
      <formula>"н/д"</formula>
    </cfRule>
  </conditionalFormatting>
  <conditionalFormatting sqref="BS53">
    <cfRule type="cellIs" dxfId="5954" priority="6196" operator="equal">
      <formula>"н/д"</formula>
    </cfRule>
  </conditionalFormatting>
  <conditionalFormatting sqref="BS56">
    <cfRule type="cellIs" dxfId="5953" priority="6193" operator="equal">
      <formula>"н/д"</formula>
    </cfRule>
  </conditionalFormatting>
  <conditionalFormatting sqref="BS59">
    <cfRule type="cellIs" dxfId="5952" priority="6190" operator="equal">
      <formula>"н/д"</formula>
    </cfRule>
  </conditionalFormatting>
  <conditionalFormatting sqref="BS60">
    <cfRule type="cellIs" dxfId="5951" priority="6189" operator="equal">
      <formula>"н/д"</formula>
    </cfRule>
  </conditionalFormatting>
  <conditionalFormatting sqref="BS63">
    <cfRule type="cellIs" dxfId="5950" priority="6186" operator="equal">
      <formula>"н/д"</formula>
    </cfRule>
  </conditionalFormatting>
  <conditionalFormatting sqref="BS51:BT51">
    <cfRule type="cellIs" dxfId="5949" priority="6185" operator="equal">
      <formula>"н/д"</formula>
    </cfRule>
  </conditionalFormatting>
  <conditionalFormatting sqref="T64:U64">
    <cfRule type="cellIs" dxfId="5948" priority="6184" operator="equal">
      <formula>"н/д"</formula>
    </cfRule>
  </conditionalFormatting>
  <conditionalFormatting sqref="AL64:AM64">
    <cfRule type="cellIs" dxfId="5947" priority="6183" operator="equal">
      <formula>"н/д"</formula>
    </cfRule>
  </conditionalFormatting>
  <conditionalFormatting sqref="BS64:BT64">
    <cfRule type="cellIs" dxfId="5946" priority="6182" operator="equal">
      <formula>"н/д"</formula>
    </cfRule>
  </conditionalFormatting>
  <conditionalFormatting sqref="BT63 AM63">
    <cfRule type="cellIs" dxfId="5945" priority="6180" operator="equal">
      <formula>"н/д"</formula>
    </cfRule>
  </conditionalFormatting>
  <conditionalFormatting sqref="T65:U66">
    <cfRule type="cellIs" dxfId="5944" priority="6179" operator="equal">
      <formula>"н/д"</formula>
    </cfRule>
  </conditionalFormatting>
  <conditionalFormatting sqref="AL65:AM66">
    <cfRule type="cellIs" dxfId="5943" priority="6178" operator="equal">
      <formula>"н/д"</formula>
    </cfRule>
  </conditionalFormatting>
  <conditionalFormatting sqref="BS65:BT66">
    <cfRule type="cellIs" dxfId="5942" priority="6177" operator="equal">
      <formula>"н/д"</formula>
    </cfRule>
  </conditionalFormatting>
  <conditionalFormatting sqref="T18:U20">
    <cfRule type="cellIs" dxfId="5941" priority="6176" operator="equal">
      <formula>"н/д"</formula>
    </cfRule>
  </conditionalFormatting>
  <conditionalFormatting sqref="AL18:AM20">
    <cfRule type="cellIs" dxfId="5940" priority="6175" operator="equal">
      <formula>"н/д"</formula>
    </cfRule>
  </conditionalFormatting>
  <conditionalFormatting sqref="BS18:BT20">
    <cfRule type="cellIs" dxfId="5939" priority="6174" operator="equal">
      <formula>"н/д"</formula>
    </cfRule>
  </conditionalFormatting>
  <conditionalFormatting sqref="T27:U27">
    <cfRule type="cellIs" dxfId="5938" priority="6173" operator="equal">
      <formula>"н/д"</formula>
    </cfRule>
  </conditionalFormatting>
  <conditionalFormatting sqref="AL27:AM27">
    <cfRule type="cellIs" dxfId="5937" priority="6170" operator="equal">
      <formula>"н/д"</formula>
    </cfRule>
  </conditionalFormatting>
  <conditionalFormatting sqref="BS27:BT27">
    <cfRule type="cellIs" dxfId="5936" priority="6169" operator="equal">
      <formula>"н/д"</formula>
    </cfRule>
  </conditionalFormatting>
  <conditionalFormatting sqref="T28:U28">
    <cfRule type="cellIs" dxfId="5935" priority="6168" operator="equal">
      <formula>"н/д"</formula>
    </cfRule>
  </conditionalFormatting>
  <conditionalFormatting sqref="AL28:AM28">
    <cfRule type="cellIs" dxfId="5934" priority="6167" operator="equal">
      <formula>"н/д"</formula>
    </cfRule>
  </conditionalFormatting>
  <conditionalFormatting sqref="BS28:BT28">
    <cfRule type="cellIs" dxfId="5933" priority="6166" operator="equal">
      <formula>"н/д"</formula>
    </cfRule>
  </conditionalFormatting>
  <conditionalFormatting sqref="T25:U25">
    <cfRule type="cellIs" dxfId="5932" priority="6165" operator="equal">
      <formula>"н/д"</formula>
    </cfRule>
  </conditionalFormatting>
  <conditionalFormatting sqref="AL25:AM25">
    <cfRule type="cellIs" dxfId="5931" priority="6164" operator="equal">
      <formula>"н/д"</formula>
    </cfRule>
  </conditionalFormatting>
  <conditionalFormatting sqref="BS25:BT25">
    <cfRule type="cellIs" dxfId="5930" priority="6163" operator="equal">
      <formula>"н/д"</formula>
    </cfRule>
  </conditionalFormatting>
  <conditionalFormatting sqref="T84:U84">
    <cfRule type="cellIs" dxfId="5929" priority="6150" operator="equal">
      <formula>"н/д"</formula>
    </cfRule>
  </conditionalFormatting>
  <conditionalFormatting sqref="AL84:AM84">
    <cfRule type="cellIs" dxfId="5928" priority="6149" operator="equal">
      <formula>"н/д"</formula>
    </cfRule>
  </conditionalFormatting>
  <conditionalFormatting sqref="BS84:BT84">
    <cfRule type="cellIs" dxfId="5927" priority="6148" operator="equal">
      <formula>"н/д"</formula>
    </cfRule>
  </conditionalFormatting>
  <conditionalFormatting sqref="T85:U85">
    <cfRule type="cellIs" dxfId="5926" priority="6147" operator="equal">
      <formula>"н/д"</formula>
    </cfRule>
  </conditionalFormatting>
  <conditionalFormatting sqref="AL85:AM85">
    <cfRule type="cellIs" dxfId="5925" priority="6146" operator="equal">
      <formula>"н/д"</formula>
    </cfRule>
  </conditionalFormatting>
  <conditionalFormatting sqref="BS85:BT85">
    <cfRule type="cellIs" dxfId="5924" priority="6145" operator="equal">
      <formula>"н/д"</formula>
    </cfRule>
  </conditionalFormatting>
  <conditionalFormatting sqref="T86:U86">
    <cfRule type="cellIs" dxfId="5923" priority="6144" operator="equal">
      <formula>"н/д"</formula>
    </cfRule>
  </conditionalFormatting>
  <conditionalFormatting sqref="AL86:AM86">
    <cfRule type="cellIs" dxfId="5922" priority="6143" operator="equal">
      <formula>"н/д"</formula>
    </cfRule>
  </conditionalFormatting>
  <conditionalFormatting sqref="BS86:BT86">
    <cfRule type="cellIs" dxfId="5921" priority="6142" operator="equal">
      <formula>"н/д"</formula>
    </cfRule>
  </conditionalFormatting>
  <conditionalFormatting sqref="T87:U87">
    <cfRule type="cellIs" dxfId="5920" priority="6141" operator="equal">
      <formula>"н/д"</formula>
    </cfRule>
  </conditionalFormatting>
  <conditionalFormatting sqref="AL87:AM87">
    <cfRule type="cellIs" dxfId="5919" priority="6140" operator="equal">
      <formula>"н/д"</formula>
    </cfRule>
  </conditionalFormatting>
  <conditionalFormatting sqref="BS87:BT87">
    <cfRule type="cellIs" dxfId="5918" priority="6139" operator="equal">
      <formula>"н/д"</formula>
    </cfRule>
  </conditionalFormatting>
  <conditionalFormatting sqref="T88:U88">
    <cfRule type="cellIs" dxfId="5917" priority="6138" operator="equal">
      <formula>"н/д"</formula>
    </cfRule>
  </conditionalFormatting>
  <conditionalFormatting sqref="AL88:AM88">
    <cfRule type="cellIs" dxfId="5916" priority="6137" operator="equal">
      <formula>"н/д"</formula>
    </cfRule>
  </conditionalFormatting>
  <conditionalFormatting sqref="BS88:BT88">
    <cfRule type="cellIs" dxfId="5915" priority="6136" operator="equal">
      <formula>"н/д"</formula>
    </cfRule>
  </conditionalFormatting>
  <conditionalFormatting sqref="T70:U70">
    <cfRule type="cellIs" dxfId="5914" priority="6135" operator="equal">
      <formula>"н/д"</formula>
    </cfRule>
  </conditionalFormatting>
  <conditionalFormatting sqref="AL70:AM70">
    <cfRule type="cellIs" dxfId="5913" priority="6134" operator="equal">
      <formula>"н/д"</formula>
    </cfRule>
  </conditionalFormatting>
  <conditionalFormatting sqref="BS70:BT70">
    <cfRule type="cellIs" dxfId="5912" priority="6133" operator="equal">
      <formula>"н/д"</formula>
    </cfRule>
  </conditionalFormatting>
  <conditionalFormatting sqref="T94:U94">
    <cfRule type="cellIs" dxfId="5911" priority="6132" operator="equal">
      <formula>"н/д"</formula>
    </cfRule>
  </conditionalFormatting>
  <conditionalFormatting sqref="AL94:AM94">
    <cfRule type="cellIs" dxfId="5910" priority="6131" operator="equal">
      <formula>"н/д"</formula>
    </cfRule>
  </conditionalFormatting>
  <conditionalFormatting sqref="BS94:BT94">
    <cfRule type="cellIs" dxfId="5909" priority="6130" operator="equal">
      <formula>"н/д"</formula>
    </cfRule>
  </conditionalFormatting>
  <conditionalFormatting sqref="T95:U95">
    <cfRule type="cellIs" dxfId="5908" priority="6129" operator="equal">
      <formula>"н/д"</formula>
    </cfRule>
  </conditionalFormatting>
  <conditionalFormatting sqref="AL95:AM95">
    <cfRule type="cellIs" dxfId="5907" priority="6128" operator="equal">
      <formula>"н/д"</formula>
    </cfRule>
  </conditionalFormatting>
  <conditionalFormatting sqref="BS95:BT95">
    <cfRule type="cellIs" dxfId="5906" priority="6127" operator="equal">
      <formula>"н/д"</formula>
    </cfRule>
  </conditionalFormatting>
  <conditionalFormatting sqref="T96:U96">
    <cfRule type="cellIs" dxfId="5905" priority="6126" operator="equal">
      <formula>"н/д"</formula>
    </cfRule>
  </conditionalFormatting>
  <conditionalFormatting sqref="AL96:AM96">
    <cfRule type="cellIs" dxfId="5904" priority="6125" operator="equal">
      <formula>"н/д"</formula>
    </cfRule>
  </conditionalFormatting>
  <conditionalFormatting sqref="BS96:BT96">
    <cfRule type="cellIs" dxfId="5903" priority="6124" operator="equal">
      <formula>"н/д"</formula>
    </cfRule>
  </conditionalFormatting>
  <conditionalFormatting sqref="T97:U97">
    <cfRule type="cellIs" dxfId="5902" priority="6123" operator="equal">
      <formula>"н/д"</formula>
    </cfRule>
  </conditionalFormatting>
  <conditionalFormatting sqref="AL97:AM97">
    <cfRule type="cellIs" dxfId="5901" priority="6122" operator="equal">
      <formula>"н/д"</formula>
    </cfRule>
  </conditionalFormatting>
  <conditionalFormatting sqref="BS97:BT97">
    <cfRule type="cellIs" dxfId="5900" priority="6121" operator="equal">
      <formula>"н/д"</formula>
    </cfRule>
  </conditionalFormatting>
  <conditionalFormatting sqref="T98:U98">
    <cfRule type="cellIs" dxfId="5899" priority="6120" operator="equal">
      <formula>"н/д"</formula>
    </cfRule>
  </conditionalFormatting>
  <conditionalFormatting sqref="AL98:AM98">
    <cfRule type="cellIs" dxfId="5898" priority="6119" operator="equal">
      <formula>"н/д"</formula>
    </cfRule>
  </conditionalFormatting>
  <conditionalFormatting sqref="BS98:BT98">
    <cfRule type="cellIs" dxfId="5897" priority="6118" operator="equal">
      <formula>"н/д"</formula>
    </cfRule>
  </conditionalFormatting>
  <conditionalFormatting sqref="T99:U99">
    <cfRule type="cellIs" dxfId="5896" priority="6117" operator="equal">
      <formula>"н/д"</formula>
    </cfRule>
  </conditionalFormatting>
  <conditionalFormatting sqref="AL99:AM99">
    <cfRule type="cellIs" dxfId="5895" priority="6116" operator="equal">
      <formula>"н/д"</formula>
    </cfRule>
  </conditionalFormatting>
  <conditionalFormatting sqref="BS99:BT99">
    <cfRule type="cellIs" dxfId="5894" priority="6115" operator="equal">
      <formula>"н/д"</formula>
    </cfRule>
  </conditionalFormatting>
  <conditionalFormatting sqref="T89:U89">
    <cfRule type="cellIs" dxfId="5893" priority="6114" operator="equal">
      <formula>"н/д"</formula>
    </cfRule>
  </conditionalFormatting>
  <conditionalFormatting sqref="T90:U92">
    <cfRule type="cellIs" dxfId="5892" priority="6113" operator="equal">
      <formula>"н/д"</formula>
    </cfRule>
  </conditionalFormatting>
  <conditionalFormatting sqref="AL89:AM92">
    <cfRule type="cellIs" dxfId="5891" priority="6112" operator="equal">
      <formula>"н/д"</formula>
    </cfRule>
  </conditionalFormatting>
  <conditionalFormatting sqref="BS89:BT92">
    <cfRule type="cellIs" dxfId="5890" priority="6111" operator="equal">
      <formula>"н/д"</formula>
    </cfRule>
  </conditionalFormatting>
  <conditionalFormatting sqref="T83:U83">
    <cfRule type="cellIs" dxfId="5889" priority="6110" operator="equal">
      <formula>"н/д"</formula>
    </cfRule>
  </conditionalFormatting>
  <conditionalFormatting sqref="AL83:AM83">
    <cfRule type="cellIs" dxfId="5888" priority="6109" operator="equal">
      <formula>"н/д"</formula>
    </cfRule>
  </conditionalFormatting>
  <conditionalFormatting sqref="BS83:BT83">
    <cfRule type="cellIs" dxfId="5887" priority="6108" operator="equal">
      <formula>"н/д"</formula>
    </cfRule>
  </conditionalFormatting>
  <conditionalFormatting sqref="T93:U93">
    <cfRule type="cellIs" dxfId="5886" priority="6107" operator="equal">
      <formula>"н/д"</formula>
    </cfRule>
  </conditionalFormatting>
  <conditionalFormatting sqref="AL93:AM93">
    <cfRule type="cellIs" dxfId="5885" priority="6106" operator="equal">
      <formula>"н/д"</formula>
    </cfRule>
  </conditionalFormatting>
  <conditionalFormatting sqref="BS93:BT93">
    <cfRule type="cellIs" dxfId="5884" priority="6105" operator="equal">
      <formula>"н/д"</formula>
    </cfRule>
  </conditionalFormatting>
  <conditionalFormatting sqref="T73:U74">
    <cfRule type="cellIs" dxfId="5883" priority="6104" operator="equal">
      <formula>"н/д"</formula>
    </cfRule>
  </conditionalFormatting>
  <conditionalFormatting sqref="AL73:AM74">
    <cfRule type="cellIs" dxfId="5882" priority="6103" operator="equal">
      <formula>"н/д"</formula>
    </cfRule>
  </conditionalFormatting>
  <conditionalFormatting sqref="BS73:BT74">
    <cfRule type="cellIs" dxfId="5881" priority="6102" operator="equal">
      <formula>"н/д"</formula>
    </cfRule>
  </conditionalFormatting>
  <conditionalFormatting sqref="T119:U119">
    <cfRule type="cellIs" dxfId="5880" priority="6101" operator="equal">
      <formula>"н/д"</formula>
    </cfRule>
  </conditionalFormatting>
  <conditionalFormatting sqref="AL119:AM119">
    <cfRule type="cellIs" dxfId="5879" priority="6100" operator="equal">
      <formula>"н/д"</formula>
    </cfRule>
  </conditionalFormatting>
  <conditionalFormatting sqref="BS119:BT119">
    <cfRule type="cellIs" dxfId="5878" priority="6099" operator="equal">
      <formula>"н/д"</formula>
    </cfRule>
  </conditionalFormatting>
  <conditionalFormatting sqref="T121:U121">
    <cfRule type="cellIs" dxfId="5877" priority="6098" operator="equal">
      <formula>"н/д"</formula>
    </cfRule>
  </conditionalFormatting>
  <conditionalFormatting sqref="AL121:AM121">
    <cfRule type="cellIs" dxfId="5876" priority="6097" operator="equal">
      <formula>"н/д"</formula>
    </cfRule>
  </conditionalFormatting>
  <conditionalFormatting sqref="BS121:BT121">
    <cfRule type="cellIs" dxfId="5875" priority="6096" operator="equal">
      <formula>"н/д"</formula>
    </cfRule>
  </conditionalFormatting>
  <conditionalFormatting sqref="T120:U120">
    <cfRule type="cellIs" dxfId="5874" priority="6095" operator="equal">
      <formula>"н/д"</formula>
    </cfRule>
  </conditionalFormatting>
  <conditionalFormatting sqref="AL120:AM120">
    <cfRule type="cellIs" dxfId="5873" priority="6094" operator="equal">
      <formula>"н/д"</formula>
    </cfRule>
  </conditionalFormatting>
  <conditionalFormatting sqref="BS120:BT120">
    <cfRule type="cellIs" dxfId="5872" priority="6093" operator="equal">
      <formula>"н/д"</formula>
    </cfRule>
  </conditionalFormatting>
  <conditionalFormatting sqref="T105:U105">
    <cfRule type="cellIs" dxfId="5871" priority="6092" operator="equal">
      <formula>"н/д"</formula>
    </cfRule>
  </conditionalFormatting>
  <conditionalFormatting sqref="AL105:AM105">
    <cfRule type="cellIs" dxfId="5870" priority="6091" operator="equal">
      <formula>"н/д"</formula>
    </cfRule>
  </conditionalFormatting>
  <conditionalFormatting sqref="BS105:BT105">
    <cfRule type="cellIs" dxfId="5869" priority="6090" operator="equal">
      <formula>"н/д"</formula>
    </cfRule>
  </conditionalFormatting>
  <conditionalFormatting sqref="T123:U123">
    <cfRule type="cellIs" dxfId="5868" priority="6089" operator="equal">
      <formula>"н/д"</formula>
    </cfRule>
  </conditionalFormatting>
  <conditionalFormatting sqref="AL123:AM123">
    <cfRule type="cellIs" dxfId="5867" priority="6088" operator="equal">
      <formula>"н/д"</formula>
    </cfRule>
  </conditionalFormatting>
  <conditionalFormatting sqref="BS123:BT123">
    <cfRule type="cellIs" dxfId="5866" priority="6087" operator="equal">
      <formula>"н/д"</formula>
    </cfRule>
  </conditionalFormatting>
  <conditionalFormatting sqref="T124:U124">
    <cfRule type="cellIs" dxfId="5865" priority="6086" operator="equal">
      <formula>"н/д"</formula>
    </cfRule>
  </conditionalFormatting>
  <conditionalFormatting sqref="AL124:AM124">
    <cfRule type="cellIs" dxfId="5864" priority="6085" operator="equal">
      <formula>"н/д"</formula>
    </cfRule>
  </conditionalFormatting>
  <conditionalFormatting sqref="BS124:BT124">
    <cfRule type="cellIs" dxfId="5863" priority="6084" operator="equal">
      <formula>"н/д"</formula>
    </cfRule>
  </conditionalFormatting>
  <conditionalFormatting sqref="T125:U125">
    <cfRule type="cellIs" dxfId="5862" priority="6083" operator="equal">
      <formula>"н/д"</formula>
    </cfRule>
  </conditionalFormatting>
  <conditionalFormatting sqref="AL125:AM125">
    <cfRule type="cellIs" dxfId="5861" priority="6082" operator="equal">
      <formula>"н/д"</formula>
    </cfRule>
  </conditionalFormatting>
  <conditionalFormatting sqref="BS125:BT125">
    <cfRule type="cellIs" dxfId="5860" priority="6081" operator="equal">
      <formula>"н/д"</formula>
    </cfRule>
  </conditionalFormatting>
  <conditionalFormatting sqref="T126:U126">
    <cfRule type="cellIs" dxfId="5859" priority="6080" operator="equal">
      <formula>"н/д"</formula>
    </cfRule>
  </conditionalFormatting>
  <conditionalFormatting sqref="AL126:AM126">
    <cfRule type="cellIs" dxfId="5858" priority="6079" operator="equal">
      <formula>"н/д"</formula>
    </cfRule>
  </conditionalFormatting>
  <conditionalFormatting sqref="BS126:BT126">
    <cfRule type="cellIs" dxfId="5857" priority="6078" operator="equal">
      <formula>"н/д"</formula>
    </cfRule>
  </conditionalFormatting>
  <conditionalFormatting sqref="T118:U118">
    <cfRule type="cellIs" dxfId="5856" priority="6077" operator="equal">
      <formula>"н/д"</formula>
    </cfRule>
  </conditionalFormatting>
  <conditionalFormatting sqref="AL118:AM118">
    <cfRule type="cellIs" dxfId="5855" priority="6076" operator="equal">
      <formula>"н/д"</formula>
    </cfRule>
  </conditionalFormatting>
  <conditionalFormatting sqref="BS118:BT118">
    <cfRule type="cellIs" dxfId="5854" priority="6075" operator="equal">
      <formula>"н/д"</formula>
    </cfRule>
  </conditionalFormatting>
  <conditionalFormatting sqref="T104:U104">
    <cfRule type="cellIs" dxfId="5853" priority="6074" operator="equal">
      <formula>"н/д"</formula>
    </cfRule>
  </conditionalFormatting>
  <conditionalFormatting sqref="AL104:AM104">
    <cfRule type="cellIs" dxfId="5852" priority="6073" operator="equal">
      <formula>"н/д"</formula>
    </cfRule>
  </conditionalFormatting>
  <conditionalFormatting sqref="BS104:BT104">
    <cfRule type="cellIs" dxfId="5851" priority="6072" operator="equal">
      <formula>"н/д"</formula>
    </cfRule>
  </conditionalFormatting>
  <conditionalFormatting sqref="T101:U101">
    <cfRule type="cellIs" dxfId="5850" priority="6071" operator="equal">
      <formula>"н/д"</formula>
    </cfRule>
  </conditionalFormatting>
  <conditionalFormatting sqref="AL101:AM101">
    <cfRule type="cellIs" dxfId="5849" priority="6070" operator="equal">
      <formula>"н/д"</formula>
    </cfRule>
  </conditionalFormatting>
  <conditionalFormatting sqref="BS101:BT101">
    <cfRule type="cellIs" dxfId="5848" priority="6069" operator="equal">
      <formula>"н/д"</formula>
    </cfRule>
  </conditionalFormatting>
  <conditionalFormatting sqref="T108:U109">
    <cfRule type="cellIs" dxfId="5847" priority="6068" operator="equal">
      <formula>"н/д"</formula>
    </cfRule>
  </conditionalFormatting>
  <conditionalFormatting sqref="AL108:AM109">
    <cfRule type="cellIs" dxfId="5846" priority="6067" operator="equal">
      <formula>"н/д"</formula>
    </cfRule>
  </conditionalFormatting>
  <conditionalFormatting sqref="BS108:BT109">
    <cfRule type="cellIs" dxfId="5845" priority="6066" operator="equal">
      <formula>"н/д"</formula>
    </cfRule>
  </conditionalFormatting>
  <conditionalFormatting sqref="T143:U143">
    <cfRule type="cellIs" dxfId="5844" priority="6065" operator="equal">
      <formula>"н/д"</formula>
    </cfRule>
  </conditionalFormatting>
  <conditionalFormatting sqref="AL143:AM143">
    <cfRule type="cellIs" dxfId="5843" priority="6064" operator="equal">
      <formula>"н/д"</formula>
    </cfRule>
  </conditionalFormatting>
  <conditionalFormatting sqref="BS143:BT143">
    <cfRule type="cellIs" dxfId="5842" priority="6063" operator="equal">
      <formula>"н/д"</formula>
    </cfRule>
  </conditionalFormatting>
  <conditionalFormatting sqref="T144:U144">
    <cfRule type="cellIs" dxfId="5841" priority="6062" operator="equal">
      <formula>"н/д"</formula>
    </cfRule>
  </conditionalFormatting>
  <conditionalFormatting sqref="AL144:AM144">
    <cfRule type="cellIs" dxfId="5840" priority="6061" operator="equal">
      <formula>"н/д"</formula>
    </cfRule>
  </conditionalFormatting>
  <conditionalFormatting sqref="BS144:BT144">
    <cfRule type="cellIs" dxfId="5839" priority="6060" operator="equal">
      <formula>"н/д"</formula>
    </cfRule>
  </conditionalFormatting>
  <conditionalFormatting sqref="T145:U145">
    <cfRule type="cellIs" dxfId="5838" priority="6059" operator="equal">
      <formula>"н/д"</formula>
    </cfRule>
  </conditionalFormatting>
  <conditionalFormatting sqref="AL145:AM145">
    <cfRule type="cellIs" dxfId="5837" priority="6058" operator="equal">
      <formula>"н/д"</formula>
    </cfRule>
  </conditionalFormatting>
  <conditionalFormatting sqref="BS145:BT145">
    <cfRule type="cellIs" dxfId="5836" priority="6057" operator="equal">
      <formula>"н/д"</formula>
    </cfRule>
  </conditionalFormatting>
  <conditionalFormatting sqref="T146:U146">
    <cfRule type="cellIs" dxfId="5835" priority="6056" operator="equal">
      <formula>"н/д"</formula>
    </cfRule>
  </conditionalFormatting>
  <conditionalFormatting sqref="BS146:BT146">
    <cfRule type="cellIs" dxfId="5834" priority="6055" operator="equal">
      <formula>"н/д"</formula>
    </cfRule>
  </conditionalFormatting>
  <conditionalFormatting sqref="T148:U148">
    <cfRule type="cellIs" dxfId="5833" priority="6054" operator="equal">
      <formula>"н/д"</formula>
    </cfRule>
  </conditionalFormatting>
  <conditionalFormatting sqref="AL148:AM148">
    <cfRule type="cellIs" dxfId="5832" priority="6053" operator="equal">
      <formula>"н/д"</formula>
    </cfRule>
  </conditionalFormatting>
  <conditionalFormatting sqref="BS148:BT148">
    <cfRule type="cellIs" dxfId="5831" priority="6052" operator="equal">
      <formula>"н/д"</formula>
    </cfRule>
  </conditionalFormatting>
  <conditionalFormatting sqref="T149:U149">
    <cfRule type="cellIs" dxfId="5830" priority="6051" operator="equal">
      <formula>"н/д"</formula>
    </cfRule>
  </conditionalFormatting>
  <conditionalFormatting sqref="AL149:AM149">
    <cfRule type="cellIs" dxfId="5829" priority="6050" operator="equal">
      <formula>"н/д"</formula>
    </cfRule>
  </conditionalFormatting>
  <conditionalFormatting sqref="BS149:BT149">
    <cfRule type="cellIs" dxfId="5828" priority="6049" operator="equal">
      <formula>"н/д"</formula>
    </cfRule>
  </conditionalFormatting>
  <conditionalFormatting sqref="T133:U133">
    <cfRule type="cellIs" dxfId="5827" priority="6048" operator="equal">
      <formula>"н/д"</formula>
    </cfRule>
  </conditionalFormatting>
  <conditionalFormatting sqref="AL133:AM133">
    <cfRule type="cellIs" dxfId="5826" priority="6047" operator="equal">
      <formula>"н/д"</formula>
    </cfRule>
  </conditionalFormatting>
  <conditionalFormatting sqref="BS133:BT133">
    <cfRule type="cellIs" dxfId="5825" priority="6046" operator="equal">
      <formula>"н/д"</formula>
    </cfRule>
  </conditionalFormatting>
  <conditionalFormatting sqref="T167:U167">
    <cfRule type="cellIs" dxfId="5824" priority="6044" operator="equal">
      <formula>"н/д"</formula>
    </cfRule>
  </conditionalFormatting>
  <conditionalFormatting sqref="AL167:AM167">
    <cfRule type="cellIs" dxfId="5823" priority="6043" operator="equal">
      <formula>"н/д"</formula>
    </cfRule>
  </conditionalFormatting>
  <conditionalFormatting sqref="BS167:BT167">
    <cfRule type="cellIs" dxfId="5822" priority="6042" operator="equal">
      <formula>"н/д"</formula>
    </cfRule>
  </conditionalFormatting>
  <conditionalFormatting sqref="T168:U168">
    <cfRule type="cellIs" dxfId="5821" priority="6041" operator="equal">
      <formula>"н/д"</formula>
    </cfRule>
  </conditionalFormatting>
  <conditionalFormatting sqref="AL168:AM168">
    <cfRule type="cellIs" dxfId="5820" priority="6040" operator="equal">
      <formula>"н/д"</formula>
    </cfRule>
  </conditionalFormatting>
  <conditionalFormatting sqref="BS168:BT168">
    <cfRule type="cellIs" dxfId="5819" priority="6039" operator="equal">
      <formula>"н/д"</formula>
    </cfRule>
  </conditionalFormatting>
  <conditionalFormatting sqref="T153:U153">
    <cfRule type="cellIs" dxfId="5818" priority="6038" operator="equal">
      <formula>"н/д"</formula>
    </cfRule>
  </conditionalFormatting>
  <conditionalFormatting sqref="AL153:AM153">
    <cfRule type="cellIs" dxfId="5817" priority="6037" operator="equal">
      <formula>"н/д"</formula>
    </cfRule>
  </conditionalFormatting>
  <conditionalFormatting sqref="BS153:BT153">
    <cfRule type="cellIs" dxfId="5816" priority="6036" operator="equal">
      <formula>"н/д"</formula>
    </cfRule>
  </conditionalFormatting>
  <conditionalFormatting sqref="T173:U173">
    <cfRule type="cellIs" dxfId="5815" priority="6035" operator="equal">
      <formula>"н/д"</formula>
    </cfRule>
  </conditionalFormatting>
  <conditionalFormatting sqref="AL173:AM173">
    <cfRule type="cellIs" dxfId="5814" priority="6034" operator="equal">
      <formula>"н/д"</formula>
    </cfRule>
  </conditionalFormatting>
  <conditionalFormatting sqref="BS173:BT173">
    <cfRule type="cellIs" dxfId="5813" priority="6033" operator="equal">
      <formula>"н/д"</formula>
    </cfRule>
  </conditionalFormatting>
  <conditionalFormatting sqref="T174:U174">
    <cfRule type="cellIs" dxfId="5812" priority="6032" operator="equal">
      <formula>"н/д"</formula>
    </cfRule>
  </conditionalFormatting>
  <conditionalFormatting sqref="AL174:AM174">
    <cfRule type="cellIs" dxfId="5811" priority="6031" operator="equal">
      <formula>"н/д"</formula>
    </cfRule>
  </conditionalFormatting>
  <conditionalFormatting sqref="BS174:BT174">
    <cfRule type="cellIs" dxfId="5810" priority="6030" operator="equal">
      <formula>"н/д"</formula>
    </cfRule>
  </conditionalFormatting>
  <conditionalFormatting sqref="T175:U175">
    <cfRule type="cellIs" dxfId="5809" priority="6029" operator="equal">
      <formula>"н/д"</formula>
    </cfRule>
  </conditionalFormatting>
  <conditionalFormatting sqref="AL175:AM175">
    <cfRule type="cellIs" dxfId="5808" priority="6028" operator="equal">
      <formula>"н/д"</formula>
    </cfRule>
  </conditionalFormatting>
  <conditionalFormatting sqref="BS175:BT175">
    <cfRule type="cellIs" dxfId="5807" priority="6027" operator="equal">
      <formula>"н/д"</formula>
    </cfRule>
  </conditionalFormatting>
  <conditionalFormatting sqref="T176:U176">
    <cfRule type="cellIs" dxfId="5806" priority="6026" operator="equal">
      <formula>"н/д"</formula>
    </cfRule>
  </conditionalFormatting>
  <conditionalFormatting sqref="AL176:AM176">
    <cfRule type="cellIs" dxfId="5805" priority="6025" operator="equal">
      <formula>"н/д"</formula>
    </cfRule>
  </conditionalFormatting>
  <conditionalFormatting sqref="BS176:BT176">
    <cfRule type="cellIs" dxfId="5804" priority="6024" operator="equal">
      <formula>"н/д"</formula>
    </cfRule>
  </conditionalFormatting>
  <conditionalFormatting sqref="T181:U181">
    <cfRule type="cellIs" dxfId="5803" priority="6023" operator="equal">
      <formula>"н/д"</formula>
    </cfRule>
  </conditionalFormatting>
  <conditionalFormatting sqref="AL181:AM181">
    <cfRule type="cellIs" dxfId="5802" priority="6022" operator="equal">
      <formula>"н/д"</formula>
    </cfRule>
  </conditionalFormatting>
  <conditionalFormatting sqref="BS181:BT181">
    <cfRule type="cellIs" dxfId="5801" priority="6021" operator="equal">
      <formula>"н/д"</formula>
    </cfRule>
  </conditionalFormatting>
  <conditionalFormatting sqref="T207:U207">
    <cfRule type="cellIs" dxfId="5800" priority="6020" operator="equal">
      <formula>"н/д"</formula>
    </cfRule>
  </conditionalFormatting>
  <conditionalFormatting sqref="AL207:AM207">
    <cfRule type="cellIs" dxfId="5799" priority="6019" operator="equal">
      <formula>"н/д"</formula>
    </cfRule>
  </conditionalFormatting>
  <conditionalFormatting sqref="BS207:BT207">
    <cfRule type="cellIs" dxfId="5798" priority="6018" operator="equal">
      <formula>"н/д"</formula>
    </cfRule>
  </conditionalFormatting>
  <conditionalFormatting sqref="T208:U208">
    <cfRule type="cellIs" dxfId="5797" priority="6017" operator="equal">
      <formula>"н/д"</formula>
    </cfRule>
  </conditionalFormatting>
  <conditionalFormatting sqref="AL208:AM208">
    <cfRule type="cellIs" dxfId="5796" priority="6016" operator="equal">
      <formula>"н/д"</formula>
    </cfRule>
  </conditionalFormatting>
  <conditionalFormatting sqref="BS208:BT208">
    <cfRule type="cellIs" dxfId="5795" priority="6015" operator="equal">
      <formula>"н/д"</formula>
    </cfRule>
  </conditionalFormatting>
  <conditionalFormatting sqref="T221:U221">
    <cfRule type="cellIs" dxfId="5794" priority="6014" operator="equal">
      <formula>"н/д"</formula>
    </cfRule>
  </conditionalFormatting>
  <conditionalFormatting sqref="AL221:AM221">
    <cfRule type="cellIs" dxfId="5793" priority="6013" operator="equal">
      <formula>"н/д"</formula>
    </cfRule>
  </conditionalFormatting>
  <conditionalFormatting sqref="BS221:BT221">
    <cfRule type="cellIs" dxfId="5792" priority="6012" operator="equal">
      <formula>"н/д"</formula>
    </cfRule>
  </conditionalFormatting>
  <conditionalFormatting sqref="T222:U222">
    <cfRule type="cellIs" dxfId="5791" priority="6011" operator="equal">
      <formula>"н/д"</formula>
    </cfRule>
  </conditionalFormatting>
  <conditionalFormatting sqref="AL222:AM222">
    <cfRule type="cellIs" dxfId="5790" priority="6010" operator="equal">
      <formula>"н/д"</formula>
    </cfRule>
  </conditionalFormatting>
  <conditionalFormatting sqref="BS222:BT222">
    <cfRule type="cellIs" dxfId="5789" priority="6009" operator="equal">
      <formula>"н/д"</formula>
    </cfRule>
  </conditionalFormatting>
  <conditionalFormatting sqref="T223:U223">
    <cfRule type="cellIs" dxfId="5788" priority="6008" operator="equal">
      <formula>"н/д"</formula>
    </cfRule>
  </conditionalFormatting>
  <conditionalFormatting sqref="AL223:AM223">
    <cfRule type="cellIs" dxfId="5787" priority="6007" operator="equal">
      <formula>"н/д"</formula>
    </cfRule>
  </conditionalFormatting>
  <conditionalFormatting sqref="BS223:BT223">
    <cfRule type="cellIs" dxfId="5786" priority="6006" operator="equal">
      <formula>"н/д"</formula>
    </cfRule>
  </conditionalFormatting>
  <conditionalFormatting sqref="T180:U180">
    <cfRule type="cellIs" dxfId="5785" priority="6005" operator="equal">
      <formula>"н/д"</formula>
    </cfRule>
  </conditionalFormatting>
  <conditionalFormatting sqref="AL180:AM180">
    <cfRule type="cellIs" dxfId="5784" priority="6004" operator="equal">
      <formula>"н/д"</formula>
    </cfRule>
  </conditionalFormatting>
  <conditionalFormatting sqref="BS180:BT180">
    <cfRule type="cellIs" dxfId="5783" priority="6003" operator="equal">
      <formula>"н/д"</formula>
    </cfRule>
  </conditionalFormatting>
  <conditionalFormatting sqref="T198:U198">
    <cfRule type="cellIs" dxfId="5782" priority="6002" operator="equal">
      <formula>"н/д"</formula>
    </cfRule>
  </conditionalFormatting>
  <conditionalFormatting sqref="T199:U199">
    <cfRule type="cellIs" dxfId="5781" priority="6001" operator="equal">
      <formula>"н/д"</formula>
    </cfRule>
  </conditionalFormatting>
  <conditionalFormatting sqref="T200:U200">
    <cfRule type="cellIs" dxfId="5780" priority="6000" operator="equal">
      <formula>"н/д"</formula>
    </cfRule>
  </conditionalFormatting>
  <conditionalFormatting sqref="AL198:AM198">
    <cfRule type="cellIs" dxfId="5779" priority="5999" operator="equal">
      <formula>"н/д"</formula>
    </cfRule>
  </conditionalFormatting>
  <conditionalFormatting sqref="AL199:AM199">
    <cfRule type="cellIs" dxfId="5778" priority="5998" operator="equal">
      <formula>"н/д"</formula>
    </cfRule>
  </conditionalFormatting>
  <conditionalFormatting sqref="AL200:AM200">
    <cfRule type="cellIs" dxfId="5777" priority="5997" operator="equal">
      <formula>"н/д"</formula>
    </cfRule>
  </conditionalFormatting>
  <conditionalFormatting sqref="BS198:BT198">
    <cfRule type="cellIs" dxfId="5776" priority="5996" operator="equal">
      <formula>"н/д"</formula>
    </cfRule>
  </conditionalFormatting>
  <conditionalFormatting sqref="BS199:BT199">
    <cfRule type="cellIs" dxfId="5775" priority="5995" operator="equal">
      <formula>"н/д"</formula>
    </cfRule>
  </conditionalFormatting>
  <conditionalFormatting sqref="BS200:BT200">
    <cfRule type="cellIs" dxfId="5774" priority="5994" operator="equal">
      <formula>"н/д"</formula>
    </cfRule>
  </conditionalFormatting>
  <conditionalFormatting sqref="T201:U201">
    <cfRule type="cellIs" dxfId="5773" priority="5993" operator="equal">
      <formula>"н/д"</formula>
    </cfRule>
  </conditionalFormatting>
  <conditionalFormatting sqref="AL201:AM201">
    <cfRule type="cellIs" dxfId="5772" priority="5992" operator="equal">
      <formula>"н/д"</formula>
    </cfRule>
  </conditionalFormatting>
  <conditionalFormatting sqref="BS201:BT201">
    <cfRule type="cellIs" dxfId="5771" priority="5991" operator="equal">
      <formula>"н/д"</formula>
    </cfRule>
  </conditionalFormatting>
  <conditionalFormatting sqref="T197:U197">
    <cfRule type="cellIs" dxfId="5770" priority="5990" operator="equal">
      <formula>"н/д"</formula>
    </cfRule>
  </conditionalFormatting>
  <conditionalFormatting sqref="AL197:AM197">
    <cfRule type="cellIs" dxfId="5769" priority="5989" operator="equal">
      <formula>"н/д"</formula>
    </cfRule>
  </conditionalFormatting>
  <conditionalFormatting sqref="BS197:BT197">
    <cfRule type="cellIs" dxfId="5768" priority="5988" operator="equal">
      <formula>"н/д"</formula>
    </cfRule>
  </conditionalFormatting>
  <conditionalFormatting sqref="T212:U212">
    <cfRule type="cellIs" dxfId="5767" priority="5987" operator="equal">
      <formula>"н/д"</formula>
    </cfRule>
  </conditionalFormatting>
  <conditionalFormatting sqref="AL212:AM212">
    <cfRule type="cellIs" dxfId="5766" priority="5986" operator="equal">
      <formula>"н/д"</formula>
    </cfRule>
  </conditionalFormatting>
  <conditionalFormatting sqref="BS212:BT212">
    <cfRule type="cellIs" dxfId="5765" priority="5985" operator="equal">
      <formula>"н/д"</formula>
    </cfRule>
  </conditionalFormatting>
  <conditionalFormatting sqref="T213:U213">
    <cfRule type="cellIs" dxfId="5764" priority="5984" operator="equal">
      <formula>"н/д"</formula>
    </cfRule>
  </conditionalFormatting>
  <conditionalFormatting sqref="AL213:AM213">
    <cfRule type="cellIs" dxfId="5763" priority="5983" operator="equal">
      <formula>"н/д"</formula>
    </cfRule>
  </conditionalFormatting>
  <conditionalFormatting sqref="BS213:BT213">
    <cfRule type="cellIs" dxfId="5762" priority="5982" operator="equal">
      <formula>"н/д"</formula>
    </cfRule>
  </conditionalFormatting>
  <conditionalFormatting sqref="T214:U214">
    <cfRule type="cellIs" dxfId="5761" priority="5981" operator="equal">
      <formula>"н/д"</formula>
    </cfRule>
  </conditionalFormatting>
  <conditionalFormatting sqref="AL214:AM214">
    <cfRule type="cellIs" dxfId="5760" priority="5980" operator="equal">
      <formula>"н/д"</formula>
    </cfRule>
  </conditionalFormatting>
  <conditionalFormatting sqref="BS214:BT214">
    <cfRule type="cellIs" dxfId="5759" priority="5979" operator="equal">
      <formula>"н/д"</formula>
    </cfRule>
  </conditionalFormatting>
  <conditionalFormatting sqref="T215:U215">
    <cfRule type="cellIs" dxfId="5758" priority="5978" operator="equal">
      <formula>"н/д"</formula>
    </cfRule>
  </conditionalFormatting>
  <conditionalFormatting sqref="AL215:AM215">
    <cfRule type="cellIs" dxfId="5757" priority="5977" operator="equal">
      <formula>"н/д"</formula>
    </cfRule>
  </conditionalFormatting>
  <conditionalFormatting sqref="BS215:BT215">
    <cfRule type="cellIs" dxfId="5756" priority="5976" operator="equal">
      <formula>"н/д"</formula>
    </cfRule>
  </conditionalFormatting>
  <conditionalFormatting sqref="T211:U211">
    <cfRule type="cellIs" dxfId="5755" priority="5975" operator="equal">
      <formula>"н/д"</formula>
    </cfRule>
  </conditionalFormatting>
  <conditionalFormatting sqref="AL211:AM211">
    <cfRule type="cellIs" dxfId="5754" priority="5974" operator="equal">
      <formula>"н/д"</formula>
    </cfRule>
  </conditionalFormatting>
  <conditionalFormatting sqref="BS211:BT211">
    <cfRule type="cellIs" dxfId="5753" priority="5973" operator="equal">
      <formula>"н/д"</formula>
    </cfRule>
  </conditionalFormatting>
  <conditionalFormatting sqref="T179:U179">
    <cfRule type="cellIs" dxfId="5752" priority="5972" operator="equal">
      <formula>"н/д"</formula>
    </cfRule>
  </conditionalFormatting>
  <conditionalFormatting sqref="AL179:AM179">
    <cfRule type="cellIs" dxfId="5751" priority="5971" operator="equal">
      <formula>"н/д"</formula>
    </cfRule>
  </conditionalFormatting>
  <conditionalFormatting sqref="BS179:BT179">
    <cfRule type="cellIs" dxfId="5750" priority="5970" operator="equal">
      <formula>"н/д"</formula>
    </cfRule>
  </conditionalFormatting>
  <conditionalFormatting sqref="T189:U189">
    <cfRule type="cellIs" dxfId="5749" priority="5969" operator="equal">
      <formula>"н/д"</formula>
    </cfRule>
  </conditionalFormatting>
  <conditionalFormatting sqref="AL189:AM189">
    <cfRule type="cellIs" dxfId="5748" priority="5968" operator="equal">
      <formula>"н/д"</formula>
    </cfRule>
  </conditionalFormatting>
  <conditionalFormatting sqref="BS189:BT189">
    <cfRule type="cellIs" dxfId="5747" priority="5967" operator="equal">
      <formula>"н/д"</formula>
    </cfRule>
  </conditionalFormatting>
  <conditionalFormatting sqref="T249:U249">
    <cfRule type="cellIs" dxfId="5746" priority="5966" operator="equal">
      <formula>"н/д"</formula>
    </cfRule>
  </conditionalFormatting>
  <conditionalFormatting sqref="AL249:AM249">
    <cfRule type="cellIs" dxfId="5745" priority="5965" operator="equal">
      <formula>"н/д"</formula>
    </cfRule>
  </conditionalFormatting>
  <conditionalFormatting sqref="BS249:BT249">
    <cfRule type="cellIs" dxfId="5744" priority="5964" operator="equal">
      <formula>"н/д"</formula>
    </cfRule>
  </conditionalFormatting>
  <conditionalFormatting sqref="T250:U250">
    <cfRule type="cellIs" dxfId="5743" priority="5963" operator="equal">
      <formula>"н/д"</formula>
    </cfRule>
  </conditionalFormatting>
  <conditionalFormatting sqref="AL250:AM250">
    <cfRule type="cellIs" dxfId="5742" priority="5962" operator="equal">
      <formula>"н/д"</formula>
    </cfRule>
  </conditionalFormatting>
  <conditionalFormatting sqref="BS250:BT250">
    <cfRule type="cellIs" dxfId="5741" priority="5961" operator="equal">
      <formula>"н/д"</formula>
    </cfRule>
  </conditionalFormatting>
  <conditionalFormatting sqref="T251:U251">
    <cfRule type="cellIs" dxfId="5740" priority="5960" operator="equal">
      <formula>"н/д"</formula>
    </cfRule>
  </conditionalFormatting>
  <conditionalFormatting sqref="AL251:AM251">
    <cfRule type="cellIs" dxfId="5739" priority="5959" operator="equal">
      <formula>"н/д"</formula>
    </cfRule>
  </conditionalFormatting>
  <conditionalFormatting sqref="BS251:BT251">
    <cfRule type="cellIs" dxfId="5738" priority="5958" operator="equal">
      <formula>"н/д"</formula>
    </cfRule>
  </conditionalFormatting>
  <conditionalFormatting sqref="T252:U252">
    <cfRule type="cellIs" dxfId="5737" priority="5957" operator="equal">
      <formula>"н/д"</formula>
    </cfRule>
  </conditionalFormatting>
  <conditionalFormatting sqref="AL252:AM252">
    <cfRule type="cellIs" dxfId="5736" priority="5956" operator="equal">
      <formula>"н/д"</formula>
    </cfRule>
  </conditionalFormatting>
  <conditionalFormatting sqref="BS252:BT252">
    <cfRule type="cellIs" dxfId="5735" priority="5955" operator="equal">
      <formula>"н/д"</formula>
    </cfRule>
  </conditionalFormatting>
  <conditionalFormatting sqref="T253:U253">
    <cfRule type="cellIs" dxfId="5734" priority="5954" operator="equal">
      <formula>"н/д"</formula>
    </cfRule>
  </conditionalFormatting>
  <conditionalFormatting sqref="AL253:AM253">
    <cfRule type="cellIs" dxfId="5733" priority="5953" operator="equal">
      <formula>"н/д"</formula>
    </cfRule>
  </conditionalFormatting>
  <conditionalFormatting sqref="BS253:BT253">
    <cfRule type="cellIs" dxfId="5732" priority="5952" operator="equal">
      <formula>"н/д"</formula>
    </cfRule>
  </conditionalFormatting>
  <conditionalFormatting sqref="T257:U257">
    <cfRule type="cellIs" dxfId="5731" priority="5951" operator="equal">
      <formula>"н/д"</formula>
    </cfRule>
  </conditionalFormatting>
  <conditionalFormatting sqref="AL257:AM257">
    <cfRule type="cellIs" dxfId="5730" priority="5950" operator="equal">
      <formula>"н/д"</formula>
    </cfRule>
  </conditionalFormatting>
  <conditionalFormatting sqref="BS257:BT257">
    <cfRule type="cellIs" dxfId="5729" priority="5949" operator="equal">
      <formula>"н/д"</formula>
    </cfRule>
  </conditionalFormatting>
  <conditionalFormatting sqref="T258:U258">
    <cfRule type="cellIs" dxfId="5728" priority="5948" operator="equal">
      <formula>"н/д"</formula>
    </cfRule>
  </conditionalFormatting>
  <conditionalFormatting sqref="AL258:AM258">
    <cfRule type="cellIs" dxfId="5727" priority="5947" operator="equal">
      <formula>"н/д"</formula>
    </cfRule>
  </conditionalFormatting>
  <conditionalFormatting sqref="BS258:BT258">
    <cfRule type="cellIs" dxfId="5726" priority="5946" operator="equal">
      <formula>"н/д"</formula>
    </cfRule>
  </conditionalFormatting>
  <conditionalFormatting sqref="T259:U259">
    <cfRule type="cellIs" dxfId="5725" priority="5945" operator="equal">
      <formula>"н/д"</formula>
    </cfRule>
  </conditionalFormatting>
  <conditionalFormatting sqref="AL259:AM259">
    <cfRule type="cellIs" dxfId="5724" priority="5944" operator="equal">
      <formula>"н/д"</formula>
    </cfRule>
  </conditionalFormatting>
  <conditionalFormatting sqref="BS259:BT259">
    <cfRule type="cellIs" dxfId="5723" priority="5943" operator="equal">
      <formula>"н/д"</formula>
    </cfRule>
  </conditionalFormatting>
  <conditionalFormatting sqref="T260:U260">
    <cfRule type="cellIs" dxfId="5722" priority="5942" operator="equal">
      <formula>"н/д"</formula>
    </cfRule>
  </conditionalFormatting>
  <conditionalFormatting sqref="AL260:AM260">
    <cfRule type="cellIs" dxfId="5721" priority="5941" operator="equal">
      <formula>"н/д"</formula>
    </cfRule>
  </conditionalFormatting>
  <conditionalFormatting sqref="BS260:BT260">
    <cfRule type="cellIs" dxfId="5720" priority="5940" operator="equal">
      <formula>"н/д"</formula>
    </cfRule>
  </conditionalFormatting>
  <conditionalFormatting sqref="T261:U261">
    <cfRule type="cellIs" dxfId="5719" priority="5939" operator="equal">
      <formula>"н/д"</formula>
    </cfRule>
  </conditionalFormatting>
  <conditionalFormatting sqref="AL261:AM261">
    <cfRule type="cellIs" dxfId="5718" priority="5938" operator="equal">
      <formula>"н/д"</formula>
    </cfRule>
  </conditionalFormatting>
  <conditionalFormatting sqref="BS261:BT261">
    <cfRule type="cellIs" dxfId="5717" priority="5937" operator="equal">
      <formula>"н/д"</formula>
    </cfRule>
  </conditionalFormatting>
  <conditionalFormatting sqref="T262:U262">
    <cfRule type="cellIs" dxfId="5716" priority="5936" operator="equal">
      <formula>"н/д"</formula>
    </cfRule>
  </conditionalFormatting>
  <conditionalFormatting sqref="AL262:AM262">
    <cfRule type="cellIs" dxfId="5715" priority="5935" operator="equal">
      <formula>"н/д"</formula>
    </cfRule>
  </conditionalFormatting>
  <conditionalFormatting sqref="BS262:BT262">
    <cfRule type="cellIs" dxfId="5714" priority="5934" operator="equal">
      <formula>"н/д"</formula>
    </cfRule>
  </conditionalFormatting>
  <conditionalFormatting sqref="T235:U235">
    <cfRule type="cellIs" dxfId="5713" priority="5933" operator="equal">
      <formula>"н/д"</formula>
    </cfRule>
  </conditionalFormatting>
  <conditionalFormatting sqref="AL235:AM235">
    <cfRule type="cellIs" dxfId="5712" priority="5932" operator="equal">
      <formula>"н/д"</formula>
    </cfRule>
  </conditionalFormatting>
  <conditionalFormatting sqref="BS235:BT235">
    <cfRule type="cellIs" dxfId="5711" priority="5931" operator="equal">
      <formula>"н/д"</formula>
    </cfRule>
  </conditionalFormatting>
  <conditionalFormatting sqref="T256:U256">
    <cfRule type="cellIs" dxfId="5710" priority="5930" operator="equal">
      <formula>"н/д"</formula>
    </cfRule>
  </conditionalFormatting>
  <conditionalFormatting sqref="AL256:AM256">
    <cfRule type="cellIs" dxfId="5709" priority="5929" operator="equal">
      <formula>"н/д"</formula>
    </cfRule>
  </conditionalFormatting>
  <conditionalFormatting sqref="BS256:BT256">
    <cfRule type="cellIs" dxfId="5708" priority="5928" operator="equal">
      <formula>"н/д"</formula>
    </cfRule>
  </conditionalFormatting>
  <conditionalFormatting sqref="T289:U289">
    <cfRule type="cellIs" dxfId="5707" priority="5927" operator="equal">
      <formula>"н/д"</formula>
    </cfRule>
  </conditionalFormatting>
  <conditionalFormatting sqref="AL289:AM289">
    <cfRule type="cellIs" dxfId="5706" priority="5926" operator="equal">
      <formula>"н/д"</formula>
    </cfRule>
  </conditionalFormatting>
  <conditionalFormatting sqref="BS289:BT289">
    <cfRule type="cellIs" dxfId="5705" priority="5925" operator="equal">
      <formula>"н/д"</formula>
    </cfRule>
  </conditionalFormatting>
  <conditionalFormatting sqref="T290:U290">
    <cfRule type="cellIs" dxfId="5704" priority="5924" operator="equal">
      <formula>"н/д"</formula>
    </cfRule>
  </conditionalFormatting>
  <conditionalFormatting sqref="AL290:AM290">
    <cfRule type="cellIs" dxfId="5703" priority="5923" operator="equal">
      <formula>"н/д"</formula>
    </cfRule>
  </conditionalFormatting>
  <conditionalFormatting sqref="BS290:BT290">
    <cfRule type="cellIs" dxfId="5702" priority="5922" operator="equal">
      <formula>"н/д"</formula>
    </cfRule>
  </conditionalFormatting>
  <conditionalFormatting sqref="T291:U291">
    <cfRule type="cellIs" dxfId="5701" priority="5921" operator="equal">
      <formula>"н/д"</formula>
    </cfRule>
  </conditionalFormatting>
  <conditionalFormatting sqref="AL291:AM291">
    <cfRule type="cellIs" dxfId="5700" priority="5920" operator="equal">
      <formula>"н/д"</formula>
    </cfRule>
  </conditionalFormatting>
  <conditionalFormatting sqref="BS291:BT291">
    <cfRule type="cellIs" dxfId="5699" priority="5919" operator="equal">
      <formula>"н/д"</formula>
    </cfRule>
  </conditionalFormatting>
  <conditionalFormatting sqref="T292:U292">
    <cfRule type="cellIs" dxfId="5698" priority="5918" operator="equal">
      <formula>"н/д"</formula>
    </cfRule>
  </conditionalFormatting>
  <conditionalFormatting sqref="AL292:AM292">
    <cfRule type="cellIs" dxfId="5697" priority="5917" operator="equal">
      <formula>"н/д"</formula>
    </cfRule>
  </conditionalFormatting>
  <conditionalFormatting sqref="BS292:BT292">
    <cfRule type="cellIs" dxfId="5696" priority="5916" operator="equal">
      <formula>"н/д"</formula>
    </cfRule>
  </conditionalFormatting>
  <conditionalFormatting sqref="T293:U293">
    <cfRule type="cellIs" dxfId="5695" priority="5915" operator="equal">
      <formula>"н/д"</formula>
    </cfRule>
  </conditionalFormatting>
  <conditionalFormatting sqref="AL293:AM293">
    <cfRule type="cellIs" dxfId="5694" priority="5914" operator="equal">
      <formula>"н/д"</formula>
    </cfRule>
  </conditionalFormatting>
  <conditionalFormatting sqref="BS293:BT293">
    <cfRule type="cellIs" dxfId="5693" priority="5913" operator="equal">
      <formula>"н/д"</formula>
    </cfRule>
  </conditionalFormatting>
  <conditionalFormatting sqref="T297:U297">
    <cfRule type="cellIs" dxfId="5692" priority="5912" operator="equal">
      <formula>"н/д"</formula>
    </cfRule>
  </conditionalFormatting>
  <conditionalFormatting sqref="AL297:AM297">
    <cfRule type="cellIs" dxfId="5691" priority="5911" operator="equal">
      <formula>"н/д"</formula>
    </cfRule>
  </conditionalFormatting>
  <conditionalFormatting sqref="BS297:BT297">
    <cfRule type="cellIs" dxfId="5690" priority="5910" operator="equal">
      <formula>"н/д"</formula>
    </cfRule>
  </conditionalFormatting>
  <conditionalFormatting sqref="T298:U298">
    <cfRule type="cellIs" dxfId="5689" priority="5909" operator="equal">
      <formula>"н/д"</formula>
    </cfRule>
  </conditionalFormatting>
  <conditionalFormatting sqref="AL298:AM298">
    <cfRule type="cellIs" dxfId="5688" priority="5908" operator="equal">
      <formula>"н/д"</formula>
    </cfRule>
  </conditionalFormatting>
  <conditionalFormatting sqref="BS298:BT298">
    <cfRule type="cellIs" dxfId="5687" priority="5907" operator="equal">
      <formula>"н/д"</formula>
    </cfRule>
  </conditionalFormatting>
  <conditionalFormatting sqref="T274:U274">
    <cfRule type="cellIs" dxfId="5686" priority="5906" operator="equal">
      <formula>"н/д"</formula>
    </cfRule>
  </conditionalFormatting>
  <conditionalFormatting sqref="AL274:AM274">
    <cfRule type="cellIs" dxfId="5685" priority="5905" operator="equal">
      <formula>"н/д"</formula>
    </cfRule>
  </conditionalFormatting>
  <conditionalFormatting sqref="BS274:BT274">
    <cfRule type="cellIs" dxfId="5684" priority="5904" operator="equal">
      <formula>"н/д"</formula>
    </cfRule>
  </conditionalFormatting>
  <conditionalFormatting sqref="T288:U288">
    <cfRule type="cellIs" dxfId="5683" priority="5903" operator="equal">
      <formula>"н/д"</formula>
    </cfRule>
  </conditionalFormatting>
  <conditionalFormatting sqref="AL288:AM288">
    <cfRule type="cellIs" dxfId="5682" priority="5902" operator="equal">
      <formula>"н/д"</formula>
    </cfRule>
  </conditionalFormatting>
  <conditionalFormatting sqref="BS288:BT288">
    <cfRule type="cellIs" dxfId="5681" priority="5901" operator="equal">
      <formula>"н/д"</formula>
    </cfRule>
  </conditionalFormatting>
  <conditionalFormatting sqref="T318:U318">
    <cfRule type="cellIs" dxfId="5680" priority="5900" operator="equal">
      <formula>"н/д"</formula>
    </cfRule>
  </conditionalFormatting>
  <conditionalFormatting sqref="AL318:AM318">
    <cfRule type="cellIs" dxfId="5679" priority="5899" operator="equal">
      <formula>"н/д"</formula>
    </cfRule>
  </conditionalFormatting>
  <conditionalFormatting sqref="BS318:BT318">
    <cfRule type="cellIs" dxfId="5678" priority="5898" operator="equal">
      <formula>"н/д"</formula>
    </cfRule>
  </conditionalFormatting>
  <conditionalFormatting sqref="T319:U319">
    <cfRule type="cellIs" dxfId="5677" priority="5897" operator="equal">
      <formula>"н/д"</formula>
    </cfRule>
  </conditionalFormatting>
  <conditionalFormatting sqref="AL319:AM319">
    <cfRule type="cellIs" dxfId="5676" priority="5896" operator="equal">
      <formula>"н/д"</formula>
    </cfRule>
  </conditionalFormatting>
  <conditionalFormatting sqref="BS319:BT319">
    <cfRule type="cellIs" dxfId="5675" priority="5895" operator="equal">
      <formula>"н/д"</formula>
    </cfRule>
  </conditionalFormatting>
  <conditionalFormatting sqref="T304:U304">
    <cfRule type="cellIs" dxfId="5674" priority="5894" operator="equal">
      <formula>"н/д"</formula>
    </cfRule>
  </conditionalFormatting>
  <conditionalFormatting sqref="AL304:AM304">
    <cfRule type="cellIs" dxfId="5673" priority="5893" operator="equal">
      <formula>"н/д"</formula>
    </cfRule>
  </conditionalFormatting>
  <conditionalFormatting sqref="BS304:BT304">
    <cfRule type="cellIs" dxfId="5672" priority="5892" operator="equal">
      <formula>"н/д"</formula>
    </cfRule>
  </conditionalFormatting>
  <conditionalFormatting sqref="T324:U324">
    <cfRule type="cellIs" dxfId="5671" priority="5891" operator="equal">
      <formula>"н/д"</formula>
    </cfRule>
  </conditionalFormatting>
  <conditionalFormatting sqref="AL324:AM324">
    <cfRule type="cellIs" dxfId="5670" priority="5890" operator="equal">
      <formula>"н/д"</formula>
    </cfRule>
  </conditionalFormatting>
  <conditionalFormatting sqref="BS324:BT324">
    <cfRule type="cellIs" dxfId="5669" priority="5889" operator="equal">
      <formula>"н/д"</formula>
    </cfRule>
  </conditionalFormatting>
  <conditionalFormatting sqref="T325:U325">
    <cfRule type="cellIs" dxfId="5668" priority="5888" operator="equal">
      <formula>"н/д"</formula>
    </cfRule>
  </conditionalFormatting>
  <conditionalFormatting sqref="AL325:AM325">
    <cfRule type="cellIs" dxfId="5667" priority="5887" operator="equal">
      <formula>"н/д"</formula>
    </cfRule>
  </conditionalFormatting>
  <conditionalFormatting sqref="BS325:BT325">
    <cfRule type="cellIs" dxfId="5666" priority="5886" operator="equal">
      <formula>"н/д"</formula>
    </cfRule>
  </conditionalFormatting>
  <conditionalFormatting sqref="T344:U344">
    <cfRule type="cellIs" dxfId="5665" priority="5885" operator="equal">
      <formula>"н/д"</formula>
    </cfRule>
  </conditionalFormatting>
  <conditionalFormatting sqref="AL344:AM344">
    <cfRule type="cellIs" dxfId="5664" priority="5884" operator="equal">
      <formula>"н/д"</formula>
    </cfRule>
  </conditionalFormatting>
  <conditionalFormatting sqref="BS344:BT344">
    <cfRule type="cellIs" dxfId="5663" priority="5883" operator="equal">
      <formula>"н/д"</formula>
    </cfRule>
  </conditionalFormatting>
  <conditionalFormatting sqref="T345:U345">
    <cfRule type="cellIs" dxfId="5662" priority="5882" operator="equal">
      <formula>"н/д"</formula>
    </cfRule>
  </conditionalFormatting>
  <conditionalFormatting sqref="AL345:AM345">
    <cfRule type="cellIs" dxfId="5661" priority="5881" operator="equal">
      <formula>"н/д"</formula>
    </cfRule>
  </conditionalFormatting>
  <conditionalFormatting sqref="BS345:BT345">
    <cfRule type="cellIs" dxfId="5660" priority="5880" operator="equal">
      <formula>"н/д"</formula>
    </cfRule>
  </conditionalFormatting>
  <conditionalFormatting sqref="T346:U346">
    <cfRule type="cellIs" dxfId="5659" priority="5879" operator="equal">
      <formula>"н/д"</formula>
    </cfRule>
  </conditionalFormatting>
  <conditionalFormatting sqref="AL346:AM346">
    <cfRule type="cellIs" dxfId="5658" priority="5878" operator="equal">
      <formula>"н/д"</formula>
    </cfRule>
  </conditionalFormatting>
  <conditionalFormatting sqref="BS346:BT346">
    <cfRule type="cellIs" dxfId="5657" priority="5877" operator="equal">
      <formula>"н/д"</formula>
    </cfRule>
  </conditionalFormatting>
  <conditionalFormatting sqref="T330:U330">
    <cfRule type="cellIs" dxfId="5656" priority="5876" operator="equal">
      <formula>"н/д"</formula>
    </cfRule>
  </conditionalFormatting>
  <conditionalFormatting sqref="AL330:AM330">
    <cfRule type="cellIs" dxfId="5655" priority="5875" operator="equal">
      <formula>"н/д"</formula>
    </cfRule>
  </conditionalFormatting>
  <conditionalFormatting sqref="BS330:BT330">
    <cfRule type="cellIs" dxfId="5654" priority="5874" operator="equal">
      <formula>"н/д"</formula>
    </cfRule>
  </conditionalFormatting>
  <conditionalFormatting sqref="T349:U349">
    <cfRule type="cellIs" dxfId="5653" priority="5873" operator="equal">
      <formula>"н/д"</formula>
    </cfRule>
  </conditionalFormatting>
  <conditionalFormatting sqref="AL349:AM349">
    <cfRule type="cellIs" dxfId="5652" priority="5872" operator="equal">
      <formula>"н/д"</formula>
    </cfRule>
  </conditionalFormatting>
  <conditionalFormatting sqref="BS349:BT349">
    <cfRule type="cellIs" dxfId="5651" priority="5871" operator="equal">
      <formula>"н/д"</formula>
    </cfRule>
  </conditionalFormatting>
  <conditionalFormatting sqref="T350:U350">
    <cfRule type="cellIs" dxfId="5650" priority="5870" operator="equal">
      <formula>"н/д"</formula>
    </cfRule>
  </conditionalFormatting>
  <conditionalFormatting sqref="AL350:AM350">
    <cfRule type="cellIs" dxfId="5649" priority="5869" operator="equal">
      <formula>"н/д"</formula>
    </cfRule>
  </conditionalFormatting>
  <conditionalFormatting sqref="BS350:BT350">
    <cfRule type="cellIs" dxfId="5648" priority="5868" operator="equal">
      <formula>"н/д"</formula>
    </cfRule>
  </conditionalFormatting>
  <conditionalFormatting sqref="T351:U351">
    <cfRule type="cellIs" dxfId="5647" priority="5867" operator="equal">
      <formula>"н/д"</formula>
    </cfRule>
  </conditionalFormatting>
  <conditionalFormatting sqref="AL351:AM351">
    <cfRule type="cellIs" dxfId="5646" priority="5866" operator="equal">
      <formula>"н/д"</formula>
    </cfRule>
  </conditionalFormatting>
  <conditionalFormatting sqref="BS351:BT351">
    <cfRule type="cellIs" dxfId="5645" priority="5865" operator="equal">
      <formula>"н/д"</formula>
    </cfRule>
  </conditionalFormatting>
  <conditionalFormatting sqref="T352:U352">
    <cfRule type="cellIs" dxfId="5644" priority="5864" operator="equal">
      <formula>"н/д"</formula>
    </cfRule>
  </conditionalFormatting>
  <conditionalFormatting sqref="AL352:AM352">
    <cfRule type="cellIs" dxfId="5643" priority="5863" operator="equal">
      <formula>"н/д"</formula>
    </cfRule>
  </conditionalFormatting>
  <conditionalFormatting sqref="BS352:BT352">
    <cfRule type="cellIs" dxfId="5642" priority="5862" operator="equal">
      <formula>"н/д"</formula>
    </cfRule>
  </conditionalFormatting>
  <conditionalFormatting sqref="T329:U329">
    <cfRule type="cellIs" dxfId="5641" priority="5861" operator="equal">
      <formula>"н/д"</formula>
    </cfRule>
  </conditionalFormatting>
  <conditionalFormatting sqref="AL329:AM329">
    <cfRule type="cellIs" dxfId="5640" priority="5860" operator="equal">
      <formula>"н/д"</formula>
    </cfRule>
  </conditionalFormatting>
  <conditionalFormatting sqref="BS329:BT329">
    <cfRule type="cellIs" dxfId="5639" priority="5859" operator="equal">
      <formula>"н/д"</formula>
    </cfRule>
  </conditionalFormatting>
  <conditionalFormatting sqref="T328:U328">
    <cfRule type="cellIs" dxfId="5638" priority="5858" operator="equal">
      <formula>"н/д"</formula>
    </cfRule>
  </conditionalFormatting>
  <conditionalFormatting sqref="AL328:AM328">
    <cfRule type="cellIs" dxfId="5637" priority="5857" operator="equal">
      <formula>"н/д"</formula>
    </cfRule>
  </conditionalFormatting>
  <conditionalFormatting sqref="BS328:BT328">
    <cfRule type="cellIs" dxfId="5636" priority="5856" operator="equal">
      <formula>"н/д"</formula>
    </cfRule>
  </conditionalFormatting>
  <conditionalFormatting sqref="T370:U370">
    <cfRule type="cellIs" dxfId="5635" priority="5855" operator="equal">
      <formula>"н/д"</formula>
    </cfRule>
  </conditionalFormatting>
  <conditionalFormatting sqref="AL370:AM370">
    <cfRule type="cellIs" dxfId="5634" priority="5854" operator="equal">
      <formula>"н/д"</formula>
    </cfRule>
  </conditionalFormatting>
  <conditionalFormatting sqref="BS370:BT370">
    <cfRule type="cellIs" dxfId="5633" priority="5853" operator="equal">
      <formula>"н/д"</formula>
    </cfRule>
  </conditionalFormatting>
  <conditionalFormatting sqref="T371:U371">
    <cfRule type="cellIs" dxfId="5632" priority="5852" operator="equal">
      <formula>"н/д"</formula>
    </cfRule>
  </conditionalFormatting>
  <conditionalFormatting sqref="AL371:AM371">
    <cfRule type="cellIs" dxfId="5631" priority="5851" operator="equal">
      <formula>"н/д"</formula>
    </cfRule>
  </conditionalFormatting>
  <conditionalFormatting sqref="BS371:BT371">
    <cfRule type="cellIs" dxfId="5630" priority="5850" operator="equal">
      <formula>"н/д"</formula>
    </cfRule>
  </conditionalFormatting>
  <conditionalFormatting sqref="T372:U372">
    <cfRule type="cellIs" dxfId="5629" priority="5849" operator="equal">
      <formula>"н/д"</formula>
    </cfRule>
  </conditionalFormatting>
  <conditionalFormatting sqref="AL372:AM372">
    <cfRule type="cellIs" dxfId="5628" priority="5848" operator="equal">
      <formula>"н/д"</formula>
    </cfRule>
  </conditionalFormatting>
  <conditionalFormatting sqref="BS372:BT372">
    <cfRule type="cellIs" dxfId="5627" priority="5847" operator="equal">
      <formula>"н/д"</formula>
    </cfRule>
  </conditionalFormatting>
  <conditionalFormatting sqref="T375:U375">
    <cfRule type="cellIs" dxfId="5626" priority="5846" operator="equal">
      <formula>"н/д"</formula>
    </cfRule>
  </conditionalFormatting>
  <conditionalFormatting sqref="AL375:AM375">
    <cfRule type="cellIs" dxfId="5625" priority="5845" operator="equal">
      <formula>"н/д"</formula>
    </cfRule>
  </conditionalFormatting>
  <conditionalFormatting sqref="BS375:BT375">
    <cfRule type="cellIs" dxfId="5624" priority="5844" operator="equal">
      <formula>"н/д"</formula>
    </cfRule>
  </conditionalFormatting>
  <conditionalFormatting sqref="T376:U376">
    <cfRule type="cellIs" dxfId="5623" priority="5843" operator="equal">
      <formula>"н/д"</formula>
    </cfRule>
  </conditionalFormatting>
  <conditionalFormatting sqref="AL376:AM376">
    <cfRule type="cellIs" dxfId="5622" priority="5842" operator="equal">
      <formula>"н/д"</formula>
    </cfRule>
  </conditionalFormatting>
  <conditionalFormatting sqref="BS376:BT376">
    <cfRule type="cellIs" dxfId="5621" priority="5841" operator="equal">
      <formula>"н/д"</formula>
    </cfRule>
  </conditionalFormatting>
  <conditionalFormatting sqref="T377:U377">
    <cfRule type="cellIs" dxfId="5620" priority="5840" operator="equal">
      <formula>"н/д"</formula>
    </cfRule>
  </conditionalFormatting>
  <conditionalFormatting sqref="AL377:AM377">
    <cfRule type="cellIs" dxfId="5619" priority="5839" operator="equal">
      <formula>"н/д"</formula>
    </cfRule>
  </conditionalFormatting>
  <conditionalFormatting sqref="BS377:BT377">
    <cfRule type="cellIs" dxfId="5618" priority="5838" operator="equal">
      <formula>"н/д"</formula>
    </cfRule>
  </conditionalFormatting>
  <conditionalFormatting sqref="T378:U378">
    <cfRule type="cellIs" dxfId="5617" priority="5837" operator="equal">
      <formula>"н/д"</formula>
    </cfRule>
  </conditionalFormatting>
  <conditionalFormatting sqref="AL378:AM378">
    <cfRule type="cellIs" dxfId="5616" priority="5836" operator="equal">
      <formula>"н/д"</formula>
    </cfRule>
  </conditionalFormatting>
  <conditionalFormatting sqref="BS378:BT378">
    <cfRule type="cellIs" dxfId="5615" priority="5835" operator="equal">
      <formula>"н/д"</formula>
    </cfRule>
  </conditionalFormatting>
  <conditionalFormatting sqref="T379:U379">
    <cfRule type="cellIs" dxfId="5614" priority="5834" operator="equal">
      <formula>"н/д"</formula>
    </cfRule>
  </conditionalFormatting>
  <conditionalFormatting sqref="AL379:AM379">
    <cfRule type="cellIs" dxfId="5613" priority="5833" operator="equal">
      <formula>"н/д"</formula>
    </cfRule>
  </conditionalFormatting>
  <conditionalFormatting sqref="BS379:BT379">
    <cfRule type="cellIs" dxfId="5612" priority="5832" operator="equal">
      <formula>"н/д"</formula>
    </cfRule>
  </conditionalFormatting>
  <conditionalFormatting sqref="T359:U359">
    <cfRule type="cellIs" dxfId="5611" priority="5831" operator="equal">
      <formula>"н/д"</formula>
    </cfRule>
  </conditionalFormatting>
  <conditionalFormatting sqref="AL359:AM359">
    <cfRule type="cellIs" dxfId="5610" priority="5830" operator="equal">
      <formula>"н/д"</formula>
    </cfRule>
  </conditionalFormatting>
  <conditionalFormatting sqref="BS359:BT359">
    <cfRule type="cellIs" dxfId="5609" priority="5829" operator="equal">
      <formula>"н/д"</formula>
    </cfRule>
  </conditionalFormatting>
  <conditionalFormatting sqref="T395:U395">
    <cfRule type="cellIs" dxfId="5608" priority="5827" operator="equal">
      <formula>"н/д"</formula>
    </cfRule>
  </conditionalFormatting>
  <conditionalFormatting sqref="AL395:AM395">
    <cfRule type="cellIs" dxfId="5607" priority="5826" operator="equal">
      <formula>"н/д"</formula>
    </cfRule>
  </conditionalFormatting>
  <conditionalFormatting sqref="BS395:BT395">
    <cfRule type="cellIs" dxfId="5606" priority="5825" operator="equal">
      <formula>"н/д"</formula>
    </cfRule>
  </conditionalFormatting>
  <conditionalFormatting sqref="T396:U396">
    <cfRule type="cellIs" dxfId="5605" priority="5824" operator="equal">
      <formula>"н/д"</formula>
    </cfRule>
  </conditionalFormatting>
  <conditionalFormatting sqref="AL396:AM396">
    <cfRule type="cellIs" dxfId="5604" priority="5823" operator="equal">
      <formula>"н/д"</formula>
    </cfRule>
  </conditionalFormatting>
  <conditionalFormatting sqref="BS396:BT396">
    <cfRule type="cellIs" dxfId="5603" priority="5822" operator="equal">
      <formula>"н/д"</formula>
    </cfRule>
  </conditionalFormatting>
  <conditionalFormatting sqref="T399:U399">
    <cfRule type="cellIs" dxfId="5602" priority="5821" operator="equal">
      <formula>"н/д"</formula>
    </cfRule>
  </conditionalFormatting>
  <conditionalFormatting sqref="AL399:AM399">
    <cfRule type="cellIs" dxfId="5601" priority="5820" operator="equal">
      <formula>"н/д"</formula>
    </cfRule>
  </conditionalFormatting>
  <conditionalFormatting sqref="BS399:BT399">
    <cfRule type="cellIs" dxfId="5600" priority="5819" operator="equal">
      <formula>"н/д"</formula>
    </cfRule>
  </conditionalFormatting>
  <conditionalFormatting sqref="T386:U386">
    <cfRule type="cellIs" dxfId="5599" priority="5818" operator="equal">
      <formula>"н/д"</formula>
    </cfRule>
  </conditionalFormatting>
  <conditionalFormatting sqref="AL386:AM386">
    <cfRule type="cellIs" dxfId="5598" priority="5817" operator="equal">
      <formula>"н/д"</formula>
    </cfRule>
  </conditionalFormatting>
  <conditionalFormatting sqref="BS386:BT386">
    <cfRule type="cellIs" dxfId="5597" priority="5816" operator="equal">
      <formula>"н/д"</formula>
    </cfRule>
  </conditionalFormatting>
  <conditionalFormatting sqref="U398">
    <cfRule type="cellIs" dxfId="5596" priority="5814" operator="equal">
      <formula>"н/д"</formula>
    </cfRule>
  </conditionalFormatting>
  <conditionalFormatting sqref="AM398">
    <cfRule type="cellIs" dxfId="5595" priority="5813" operator="equal">
      <formula>"н/д"</formula>
    </cfRule>
  </conditionalFormatting>
  <conditionalFormatting sqref="BT398">
    <cfRule type="cellIs" dxfId="5594" priority="5812" operator="equal">
      <formula>"н/д"</formula>
    </cfRule>
  </conditionalFormatting>
  <conditionalFormatting sqref="T431:U431">
    <cfRule type="cellIs" dxfId="5593" priority="5811" operator="equal">
      <formula>"н/д"</formula>
    </cfRule>
  </conditionalFormatting>
  <conditionalFormatting sqref="AL431:AM431">
    <cfRule type="cellIs" dxfId="5592" priority="5810" operator="equal">
      <formula>"н/д"</formula>
    </cfRule>
  </conditionalFormatting>
  <conditionalFormatting sqref="BS431:BT431">
    <cfRule type="cellIs" dxfId="5591" priority="5809" operator="equal">
      <formula>"н/д"</formula>
    </cfRule>
  </conditionalFormatting>
  <conditionalFormatting sqref="T433:U433">
    <cfRule type="cellIs" dxfId="5590" priority="5808" operator="equal">
      <formula>"н/д"</formula>
    </cfRule>
  </conditionalFormatting>
  <conditionalFormatting sqref="AL433:AM433">
    <cfRule type="cellIs" dxfId="5589" priority="5807" operator="equal">
      <formula>"н/д"</formula>
    </cfRule>
  </conditionalFormatting>
  <conditionalFormatting sqref="BS433:BT433">
    <cfRule type="cellIs" dxfId="5588" priority="5806" operator="equal">
      <formula>"н/д"</formula>
    </cfRule>
  </conditionalFormatting>
  <conditionalFormatting sqref="T424:U424">
    <cfRule type="cellIs" dxfId="5587" priority="5805" operator="equal">
      <formula>"н/д"</formula>
    </cfRule>
  </conditionalFormatting>
  <conditionalFormatting sqref="AL424:AM424">
    <cfRule type="cellIs" dxfId="5586" priority="5804" operator="equal">
      <formula>"н/д"</formula>
    </cfRule>
  </conditionalFormatting>
  <conditionalFormatting sqref="BS424:BT424">
    <cfRule type="cellIs" dxfId="5585" priority="5803" operator="equal">
      <formula>"н/д"</formula>
    </cfRule>
  </conditionalFormatting>
  <conditionalFormatting sqref="T450:U450">
    <cfRule type="cellIs" dxfId="5584" priority="5802" operator="equal">
      <formula>"н/д"</formula>
    </cfRule>
  </conditionalFormatting>
  <conditionalFormatting sqref="AL450:AM450">
    <cfRule type="cellIs" dxfId="5583" priority="5801" operator="equal">
      <formula>"н/д"</formula>
    </cfRule>
  </conditionalFormatting>
  <conditionalFormatting sqref="BS450:BT450">
    <cfRule type="cellIs" dxfId="5582" priority="5800" operator="equal">
      <formula>"н/д"</formula>
    </cfRule>
  </conditionalFormatting>
  <conditionalFormatting sqref="T451:U451">
    <cfRule type="cellIs" dxfId="5581" priority="5799" operator="equal">
      <formula>"н/д"</formula>
    </cfRule>
  </conditionalFormatting>
  <conditionalFormatting sqref="AL451:AM451">
    <cfRule type="cellIs" dxfId="5580" priority="5798" operator="equal">
      <formula>"н/д"</formula>
    </cfRule>
  </conditionalFormatting>
  <conditionalFormatting sqref="BS451:BT451">
    <cfRule type="cellIs" dxfId="5579" priority="5797" operator="equal">
      <formula>"н/д"</formula>
    </cfRule>
  </conditionalFormatting>
  <conditionalFormatting sqref="T437:U437">
    <cfRule type="cellIs" dxfId="5578" priority="5796" operator="equal">
      <formula>"н/д"</formula>
    </cfRule>
  </conditionalFormatting>
  <conditionalFormatting sqref="AL437:AM437">
    <cfRule type="cellIs" dxfId="5577" priority="5795" operator="equal">
      <formula>"н/д"</formula>
    </cfRule>
  </conditionalFormatting>
  <conditionalFormatting sqref="BS437:BT437">
    <cfRule type="cellIs" dxfId="5576" priority="5794" operator="equal">
      <formula>"н/д"</formula>
    </cfRule>
  </conditionalFormatting>
  <conditionalFormatting sqref="T453:U453">
    <cfRule type="cellIs" dxfId="5575" priority="5793" operator="equal">
      <formula>"н/д"</formula>
    </cfRule>
  </conditionalFormatting>
  <conditionalFormatting sqref="AL453:AM453">
    <cfRule type="cellIs" dxfId="5574" priority="5792" operator="equal">
      <formula>"н/д"</formula>
    </cfRule>
  </conditionalFormatting>
  <conditionalFormatting sqref="BS453:BT453">
    <cfRule type="cellIs" dxfId="5573" priority="5791" operator="equal">
      <formula>"н/д"</formula>
    </cfRule>
  </conditionalFormatting>
  <conditionalFormatting sqref="T454:U454">
    <cfRule type="cellIs" dxfId="5572" priority="5790" operator="equal">
      <formula>"н/д"</formula>
    </cfRule>
  </conditionalFormatting>
  <conditionalFormatting sqref="AL454:AM454">
    <cfRule type="cellIs" dxfId="5571" priority="5789" operator="equal">
      <formula>"н/д"</formula>
    </cfRule>
  </conditionalFormatting>
  <conditionalFormatting sqref="BS454:BT454">
    <cfRule type="cellIs" dxfId="5570" priority="5788" operator="equal">
      <formula>"н/д"</formula>
    </cfRule>
  </conditionalFormatting>
  <conditionalFormatting sqref="T471:U471">
    <cfRule type="cellIs" dxfId="5569" priority="5787" operator="equal">
      <formula>"н/д"</formula>
    </cfRule>
  </conditionalFormatting>
  <conditionalFormatting sqref="AL471:AM471">
    <cfRule type="cellIs" dxfId="5568" priority="5786" operator="equal">
      <formula>"н/д"</formula>
    </cfRule>
  </conditionalFormatting>
  <conditionalFormatting sqref="BS471:BT471">
    <cfRule type="cellIs" dxfId="5567" priority="5785" operator="equal">
      <formula>"н/д"</formula>
    </cfRule>
  </conditionalFormatting>
  <conditionalFormatting sqref="T472:U472">
    <cfRule type="cellIs" dxfId="5566" priority="5784" operator="equal">
      <formula>"н/д"</formula>
    </cfRule>
  </conditionalFormatting>
  <conditionalFormatting sqref="AL472:AM472">
    <cfRule type="cellIs" dxfId="5565" priority="5783" operator="equal">
      <formula>"н/д"</formula>
    </cfRule>
  </conditionalFormatting>
  <conditionalFormatting sqref="BS472:BT472">
    <cfRule type="cellIs" dxfId="5564" priority="5782" operator="equal">
      <formula>"н/д"</formula>
    </cfRule>
  </conditionalFormatting>
  <conditionalFormatting sqref="T458:U458">
    <cfRule type="cellIs" dxfId="5563" priority="5781" operator="equal">
      <formula>"н/д"</formula>
    </cfRule>
  </conditionalFormatting>
  <conditionalFormatting sqref="AL458:AM458">
    <cfRule type="cellIs" dxfId="5562" priority="5780" operator="equal">
      <formula>"н/д"</formula>
    </cfRule>
  </conditionalFormatting>
  <conditionalFormatting sqref="BS458:BT458">
    <cfRule type="cellIs" dxfId="5561" priority="5779" operator="equal">
      <formula>"н/д"</formula>
    </cfRule>
  </conditionalFormatting>
  <conditionalFormatting sqref="T476:U476">
    <cfRule type="cellIs" dxfId="5560" priority="5778" operator="equal">
      <formula>"н/д"</formula>
    </cfRule>
  </conditionalFormatting>
  <conditionalFormatting sqref="AL476:AM476">
    <cfRule type="cellIs" dxfId="5559" priority="5777" operator="equal">
      <formula>"н/д"</formula>
    </cfRule>
  </conditionalFormatting>
  <conditionalFormatting sqref="BS476:BT476">
    <cfRule type="cellIs" dxfId="5558" priority="5776" operator="equal">
      <formula>"н/д"</formula>
    </cfRule>
  </conditionalFormatting>
  <conditionalFormatting sqref="T477:U477">
    <cfRule type="cellIs" dxfId="5557" priority="5775" operator="equal">
      <formula>"н/д"</formula>
    </cfRule>
  </conditionalFormatting>
  <conditionalFormatting sqref="AL477:AM477">
    <cfRule type="cellIs" dxfId="5556" priority="5774" operator="equal">
      <formula>"н/д"</formula>
    </cfRule>
  </conditionalFormatting>
  <conditionalFormatting sqref="BS477:BT477">
    <cfRule type="cellIs" dxfId="5555" priority="5773" operator="equal">
      <formula>"н/д"</formula>
    </cfRule>
  </conditionalFormatting>
  <conditionalFormatting sqref="T478:U478">
    <cfRule type="cellIs" dxfId="5554" priority="5772" operator="equal">
      <formula>"н/д"</formula>
    </cfRule>
  </conditionalFormatting>
  <conditionalFormatting sqref="AL478:AM478">
    <cfRule type="cellIs" dxfId="5553" priority="5771" operator="equal">
      <formula>"н/д"</formula>
    </cfRule>
  </conditionalFormatting>
  <conditionalFormatting sqref="BS478:BT478">
    <cfRule type="cellIs" dxfId="5552" priority="5770" operator="equal">
      <formula>"н/д"</formula>
    </cfRule>
  </conditionalFormatting>
  <conditionalFormatting sqref="T497:U497">
    <cfRule type="cellIs" dxfId="5551" priority="5769" operator="equal">
      <formula>"н/д"</formula>
    </cfRule>
  </conditionalFormatting>
  <conditionalFormatting sqref="AL497:AM497">
    <cfRule type="cellIs" dxfId="5550" priority="5768" operator="equal">
      <formula>"н/д"</formula>
    </cfRule>
  </conditionalFormatting>
  <conditionalFormatting sqref="BS497:BT497">
    <cfRule type="cellIs" dxfId="5549" priority="5767" operator="equal">
      <formula>"н/д"</formula>
    </cfRule>
  </conditionalFormatting>
  <conditionalFormatting sqref="T498:U498">
    <cfRule type="cellIs" dxfId="5548" priority="5766" operator="equal">
      <formula>"н/д"</formula>
    </cfRule>
  </conditionalFormatting>
  <conditionalFormatting sqref="AL498:AM498">
    <cfRule type="cellIs" dxfId="5547" priority="5765" operator="equal">
      <formula>"н/д"</formula>
    </cfRule>
  </conditionalFormatting>
  <conditionalFormatting sqref="BS498:BT498">
    <cfRule type="cellIs" dxfId="5546" priority="5764" operator="equal">
      <formula>"н/д"</formula>
    </cfRule>
  </conditionalFormatting>
  <conditionalFormatting sqref="T499:U499">
    <cfRule type="cellIs" dxfId="5545" priority="5763" operator="equal">
      <formula>"н/д"</formula>
    </cfRule>
  </conditionalFormatting>
  <conditionalFormatting sqref="AL499:AM499">
    <cfRule type="cellIs" dxfId="5544" priority="5762" operator="equal">
      <formula>"н/д"</formula>
    </cfRule>
  </conditionalFormatting>
  <conditionalFormatting sqref="BS499:BT499">
    <cfRule type="cellIs" dxfId="5543" priority="5761" operator="equal">
      <formula>"н/д"</formula>
    </cfRule>
  </conditionalFormatting>
  <conditionalFormatting sqref="T500:U500">
    <cfRule type="cellIs" dxfId="5542" priority="5760" operator="equal">
      <formula>"н/д"</formula>
    </cfRule>
  </conditionalFormatting>
  <conditionalFormatting sqref="AL500:AM500">
    <cfRule type="cellIs" dxfId="5541" priority="5759" operator="equal">
      <formula>"н/д"</formula>
    </cfRule>
  </conditionalFormatting>
  <conditionalFormatting sqref="BS500:BT500">
    <cfRule type="cellIs" dxfId="5540" priority="5758" operator="equal">
      <formula>"н/д"</formula>
    </cfRule>
  </conditionalFormatting>
  <conditionalFormatting sqref="T501:U501">
    <cfRule type="cellIs" dxfId="5539" priority="5757" operator="equal">
      <formula>"н/д"</formula>
    </cfRule>
  </conditionalFormatting>
  <conditionalFormatting sqref="AL501:AM501">
    <cfRule type="cellIs" dxfId="5538" priority="5756" operator="equal">
      <formula>"н/д"</formula>
    </cfRule>
  </conditionalFormatting>
  <conditionalFormatting sqref="BS501:BT501">
    <cfRule type="cellIs" dxfId="5537" priority="5755" operator="equal">
      <formula>"н/д"</formula>
    </cfRule>
  </conditionalFormatting>
  <conditionalFormatting sqref="T502:U502">
    <cfRule type="cellIs" dxfId="5536" priority="5754" operator="equal">
      <formula>"н/д"</formula>
    </cfRule>
  </conditionalFormatting>
  <conditionalFormatting sqref="AL502:AM502">
    <cfRule type="cellIs" dxfId="5535" priority="5753" operator="equal">
      <formula>"н/д"</formula>
    </cfRule>
  </conditionalFormatting>
  <conditionalFormatting sqref="BS502:BT502">
    <cfRule type="cellIs" dxfId="5534" priority="5752" operator="equal">
      <formula>"н/д"</formula>
    </cfRule>
  </conditionalFormatting>
  <conditionalFormatting sqref="T503:U503">
    <cfRule type="cellIs" dxfId="5533" priority="5751" operator="equal">
      <formula>"н/д"</formula>
    </cfRule>
  </conditionalFormatting>
  <conditionalFormatting sqref="AL503:AM503">
    <cfRule type="cellIs" dxfId="5532" priority="5750" operator="equal">
      <formula>"н/д"</formula>
    </cfRule>
  </conditionalFormatting>
  <conditionalFormatting sqref="BS503:BT503">
    <cfRule type="cellIs" dxfId="5531" priority="5749" operator="equal">
      <formula>"н/д"</formula>
    </cfRule>
  </conditionalFormatting>
  <conditionalFormatting sqref="T482:U482">
    <cfRule type="cellIs" dxfId="5530" priority="5748" operator="equal">
      <formula>"н/д"</formula>
    </cfRule>
  </conditionalFormatting>
  <conditionalFormatting sqref="AL482:AM482">
    <cfRule type="cellIs" dxfId="5529" priority="5747" operator="equal">
      <formula>"н/д"</formula>
    </cfRule>
  </conditionalFormatting>
  <conditionalFormatting sqref="BS482:BT482">
    <cfRule type="cellIs" dxfId="5528" priority="5746" operator="equal">
      <formula>"н/д"</formula>
    </cfRule>
  </conditionalFormatting>
  <conditionalFormatting sqref="T505:U505">
    <cfRule type="cellIs" dxfId="5527" priority="5745" operator="equal">
      <formula>"н/д"</formula>
    </cfRule>
  </conditionalFormatting>
  <conditionalFormatting sqref="AL505:AM505">
    <cfRule type="cellIs" dxfId="5526" priority="5744" operator="equal">
      <formula>"н/д"</formula>
    </cfRule>
  </conditionalFormatting>
  <conditionalFormatting sqref="BS505:BT505">
    <cfRule type="cellIs" dxfId="5525" priority="5743" operator="equal">
      <formula>"н/д"</formula>
    </cfRule>
  </conditionalFormatting>
  <conditionalFormatting sqref="T506:U506">
    <cfRule type="cellIs" dxfId="5524" priority="5742" operator="equal">
      <formula>"н/д"</formula>
    </cfRule>
  </conditionalFormatting>
  <conditionalFormatting sqref="AL506:AM506">
    <cfRule type="cellIs" dxfId="5523" priority="5741" operator="equal">
      <formula>"н/д"</formula>
    </cfRule>
  </conditionalFormatting>
  <conditionalFormatting sqref="BS506:BT506">
    <cfRule type="cellIs" dxfId="5522" priority="5740" operator="equal">
      <formula>"н/д"</formula>
    </cfRule>
  </conditionalFormatting>
  <conditionalFormatting sqref="T507:U507">
    <cfRule type="cellIs" dxfId="5521" priority="5739" operator="equal">
      <formula>"н/д"</formula>
    </cfRule>
  </conditionalFormatting>
  <conditionalFormatting sqref="AL507:AM507">
    <cfRule type="cellIs" dxfId="5520" priority="5738" operator="equal">
      <formula>"н/д"</formula>
    </cfRule>
  </conditionalFormatting>
  <conditionalFormatting sqref="BS507:BT507">
    <cfRule type="cellIs" dxfId="5519" priority="5737" operator="equal">
      <formula>"н/д"</formula>
    </cfRule>
  </conditionalFormatting>
  <conditionalFormatting sqref="T508:U508">
    <cfRule type="cellIs" dxfId="5518" priority="5736" operator="equal">
      <formula>"н/д"</formula>
    </cfRule>
  </conditionalFormatting>
  <conditionalFormatting sqref="AL508:AM508">
    <cfRule type="cellIs" dxfId="5517" priority="5735" operator="equal">
      <formula>"н/д"</formula>
    </cfRule>
  </conditionalFormatting>
  <conditionalFormatting sqref="BS508:BT508">
    <cfRule type="cellIs" dxfId="5516" priority="5734" operator="equal">
      <formula>"н/д"</formula>
    </cfRule>
  </conditionalFormatting>
  <conditionalFormatting sqref="T496:U496">
    <cfRule type="cellIs" dxfId="5515" priority="5733" operator="equal">
      <formula>"н/д"</formula>
    </cfRule>
  </conditionalFormatting>
  <conditionalFormatting sqref="AL496:AM496">
    <cfRule type="cellIs" dxfId="5514" priority="5732" operator="equal">
      <formula>"н/д"</formula>
    </cfRule>
  </conditionalFormatting>
  <conditionalFormatting sqref="BS496:BT496">
    <cfRule type="cellIs" dxfId="5513" priority="5731" operator="equal">
      <formula>"н/д"</formula>
    </cfRule>
  </conditionalFormatting>
  <conditionalFormatting sqref="T504:U504">
    <cfRule type="cellIs" dxfId="5512" priority="5730" operator="equal">
      <formula>"н/д"</formula>
    </cfRule>
  </conditionalFormatting>
  <conditionalFormatting sqref="AL504:AM504">
    <cfRule type="cellIs" dxfId="5511" priority="5729" operator="equal">
      <formula>"н/д"</formula>
    </cfRule>
  </conditionalFormatting>
  <conditionalFormatting sqref="BS504:BT504">
    <cfRule type="cellIs" dxfId="5510" priority="5728" operator="equal">
      <formula>"н/д"</formula>
    </cfRule>
  </conditionalFormatting>
  <conditionalFormatting sqref="T519:U519">
    <cfRule type="cellIs" dxfId="5509" priority="5727" operator="equal">
      <formula>"н/д"</formula>
    </cfRule>
  </conditionalFormatting>
  <conditionalFormatting sqref="AL519:AM519">
    <cfRule type="cellIs" dxfId="5508" priority="5726" operator="equal">
      <formula>"н/д"</formula>
    </cfRule>
  </conditionalFormatting>
  <conditionalFormatting sqref="BS519:BT519">
    <cfRule type="cellIs" dxfId="5507" priority="5725" operator="equal">
      <formula>"н/д"</formula>
    </cfRule>
  </conditionalFormatting>
  <conditionalFormatting sqref="T520:U520">
    <cfRule type="cellIs" dxfId="5506" priority="5724" operator="equal">
      <formula>"н/д"</formula>
    </cfRule>
  </conditionalFormatting>
  <conditionalFormatting sqref="AL520:AM520">
    <cfRule type="cellIs" dxfId="5505" priority="5723" operator="equal">
      <formula>"н/д"</formula>
    </cfRule>
  </conditionalFormatting>
  <conditionalFormatting sqref="BS520:BT520">
    <cfRule type="cellIs" dxfId="5504" priority="5722" operator="equal">
      <formula>"н/д"</formula>
    </cfRule>
  </conditionalFormatting>
  <conditionalFormatting sqref="T521:U521">
    <cfRule type="cellIs" dxfId="5503" priority="5721" operator="equal">
      <formula>"н/д"</formula>
    </cfRule>
  </conditionalFormatting>
  <conditionalFormatting sqref="AL521:AM521">
    <cfRule type="cellIs" dxfId="5502" priority="5720" operator="equal">
      <formula>"н/д"</formula>
    </cfRule>
  </conditionalFormatting>
  <conditionalFormatting sqref="BS521:BT521">
    <cfRule type="cellIs" dxfId="5501" priority="5719" operator="equal">
      <formula>"н/д"</formula>
    </cfRule>
  </conditionalFormatting>
  <conditionalFormatting sqref="T522:U522">
    <cfRule type="cellIs" dxfId="5500" priority="5718" operator="equal">
      <formula>"н/д"</formula>
    </cfRule>
  </conditionalFormatting>
  <conditionalFormatting sqref="AL522:AM522">
    <cfRule type="cellIs" dxfId="5499" priority="5717" operator="equal">
      <formula>"н/д"</formula>
    </cfRule>
  </conditionalFormatting>
  <conditionalFormatting sqref="BS522:BT522">
    <cfRule type="cellIs" dxfId="5498" priority="5716" operator="equal">
      <formula>"н/д"</formula>
    </cfRule>
  </conditionalFormatting>
  <conditionalFormatting sqref="T523:U523">
    <cfRule type="cellIs" dxfId="5497" priority="5715" operator="equal">
      <formula>"н/д"</formula>
    </cfRule>
  </conditionalFormatting>
  <conditionalFormatting sqref="AL523:AM523">
    <cfRule type="cellIs" dxfId="5496" priority="5714" operator="equal">
      <formula>"н/д"</formula>
    </cfRule>
  </conditionalFormatting>
  <conditionalFormatting sqref="BS523:BT523">
    <cfRule type="cellIs" dxfId="5495" priority="5713" operator="equal">
      <formula>"н/д"</formula>
    </cfRule>
  </conditionalFormatting>
  <conditionalFormatting sqref="T512:U512">
    <cfRule type="cellIs" dxfId="5494" priority="5712" operator="equal">
      <formula>"н/д"</formula>
    </cfRule>
  </conditionalFormatting>
  <conditionalFormatting sqref="AL512:AM512">
    <cfRule type="cellIs" dxfId="5493" priority="5711" operator="equal">
      <formula>"н/д"</formula>
    </cfRule>
  </conditionalFormatting>
  <conditionalFormatting sqref="BS512:BT512">
    <cfRule type="cellIs" dxfId="5492" priority="5710" operator="equal">
      <formula>"н/д"</formula>
    </cfRule>
  </conditionalFormatting>
  <conditionalFormatting sqref="T544:U544">
    <cfRule type="cellIs" dxfId="5491" priority="5709" operator="equal">
      <formula>"н/д"</formula>
    </cfRule>
  </conditionalFormatting>
  <conditionalFormatting sqref="AL544:AM544">
    <cfRule type="cellIs" dxfId="5490" priority="5708" operator="equal">
      <formula>"н/д"</formula>
    </cfRule>
  </conditionalFormatting>
  <conditionalFormatting sqref="BS544:BT544">
    <cfRule type="cellIs" dxfId="5489" priority="5707" operator="equal">
      <formula>"н/д"</formula>
    </cfRule>
  </conditionalFormatting>
  <conditionalFormatting sqref="T545:U545">
    <cfRule type="cellIs" dxfId="5488" priority="5706" operator="equal">
      <formula>"н/д"</formula>
    </cfRule>
  </conditionalFormatting>
  <conditionalFormatting sqref="AL545:AM545">
    <cfRule type="cellIs" dxfId="5487" priority="5705" operator="equal">
      <formula>"н/д"</formula>
    </cfRule>
  </conditionalFormatting>
  <conditionalFormatting sqref="BS545:BT545">
    <cfRule type="cellIs" dxfId="5486" priority="5704" operator="equal">
      <formula>"н/д"</formula>
    </cfRule>
  </conditionalFormatting>
  <conditionalFormatting sqref="T546:U546">
    <cfRule type="cellIs" dxfId="5485" priority="5703" operator="equal">
      <formula>"н/д"</formula>
    </cfRule>
  </conditionalFormatting>
  <conditionalFormatting sqref="AL546:AM546">
    <cfRule type="cellIs" dxfId="5484" priority="5702" operator="equal">
      <formula>"н/д"</formula>
    </cfRule>
  </conditionalFormatting>
  <conditionalFormatting sqref="BS546:BT546">
    <cfRule type="cellIs" dxfId="5483" priority="5701" operator="equal">
      <formula>"н/д"</formula>
    </cfRule>
  </conditionalFormatting>
  <conditionalFormatting sqref="T547:U547">
    <cfRule type="cellIs" dxfId="5482" priority="5700" operator="equal">
      <formula>"н/д"</formula>
    </cfRule>
  </conditionalFormatting>
  <conditionalFormatting sqref="AL547:AM547">
    <cfRule type="cellIs" dxfId="5481" priority="5699" operator="equal">
      <formula>"н/д"</formula>
    </cfRule>
  </conditionalFormatting>
  <conditionalFormatting sqref="BS547:BT547">
    <cfRule type="cellIs" dxfId="5480" priority="5698" operator="equal">
      <formula>"н/д"</formula>
    </cfRule>
  </conditionalFormatting>
  <conditionalFormatting sqref="T548:U548">
    <cfRule type="cellIs" dxfId="5479" priority="5697" operator="equal">
      <formula>"н/д"</formula>
    </cfRule>
  </conditionalFormatting>
  <conditionalFormatting sqref="AL548:AM548">
    <cfRule type="cellIs" dxfId="5478" priority="5696" operator="equal">
      <formula>"н/д"</formula>
    </cfRule>
  </conditionalFormatting>
  <conditionalFormatting sqref="BS548:BT548">
    <cfRule type="cellIs" dxfId="5477" priority="5695" operator="equal">
      <formula>"н/д"</formula>
    </cfRule>
  </conditionalFormatting>
  <conditionalFormatting sqref="T549:U549">
    <cfRule type="cellIs" dxfId="5476" priority="5694" operator="equal">
      <formula>"н/д"</formula>
    </cfRule>
  </conditionalFormatting>
  <conditionalFormatting sqref="AL549:AM549">
    <cfRule type="cellIs" dxfId="5475" priority="5693" operator="equal">
      <formula>"н/д"</formula>
    </cfRule>
  </conditionalFormatting>
  <conditionalFormatting sqref="BS549:BT549">
    <cfRule type="cellIs" dxfId="5474" priority="5692" operator="equal">
      <formula>"н/д"</formula>
    </cfRule>
  </conditionalFormatting>
  <conditionalFormatting sqref="T552:U552">
    <cfRule type="cellIs" dxfId="5473" priority="5691" operator="equal">
      <formula>"н/д"</formula>
    </cfRule>
  </conditionalFormatting>
  <conditionalFormatting sqref="AL552:AM552">
    <cfRule type="cellIs" dxfId="5472" priority="5690" operator="equal">
      <formula>"н/д"</formula>
    </cfRule>
  </conditionalFormatting>
  <conditionalFormatting sqref="BS552:BT552">
    <cfRule type="cellIs" dxfId="5471" priority="5689" operator="equal">
      <formula>"н/д"</formula>
    </cfRule>
  </conditionalFormatting>
  <conditionalFormatting sqref="T553:U553">
    <cfRule type="cellIs" dxfId="5470" priority="5688" operator="equal">
      <formula>"н/д"</formula>
    </cfRule>
  </conditionalFormatting>
  <conditionalFormatting sqref="AL553:AM553">
    <cfRule type="cellIs" dxfId="5469" priority="5687" operator="equal">
      <formula>"н/д"</formula>
    </cfRule>
  </conditionalFormatting>
  <conditionalFormatting sqref="BS553:BT553">
    <cfRule type="cellIs" dxfId="5468" priority="5686" operator="equal">
      <formula>"н/д"</formula>
    </cfRule>
  </conditionalFormatting>
  <conditionalFormatting sqref="T554:U554">
    <cfRule type="cellIs" dxfId="5467" priority="5685" operator="equal">
      <formula>"н/д"</formula>
    </cfRule>
  </conditionalFormatting>
  <conditionalFormatting sqref="AL554:AM554">
    <cfRule type="cellIs" dxfId="5466" priority="5684" operator="equal">
      <formula>"н/д"</formula>
    </cfRule>
  </conditionalFormatting>
  <conditionalFormatting sqref="BS554:BT554">
    <cfRule type="cellIs" dxfId="5465" priority="5683" operator="equal">
      <formula>"н/д"</formula>
    </cfRule>
  </conditionalFormatting>
  <conditionalFormatting sqref="T555:U555">
    <cfRule type="cellIs" dxfId="5464" priority="5682" operator="equal">
      <formula>"н/д"</formula>
    </cfRule>
  </conditionalFormatting>
  <conditionalFormatting sqref="AL555:AM555">
    <cfRule type="cellIs" dxfId="5463" priority="5681" operator="equal">
      <formula>"н/д"</formula>
    </cfRule>
  </conditionalFormatting>
  <conditionalFormatting sqref="BS555:BT555">
    <cfRule type="cellIs" dxfId="5462" priority="5680" operator="equal">
      <formula>"н/д"</formula>
    </cfRule>
  </conditionalFormatting>
  <conditionalFormatting sqref="T532:U532">
    <cfRule type="cellIs" dxfId="5461" priority="5679" operator="equal">
      <formula>"н/д"</formula>
    </cfRule>
  </conditionalFormatting>
  <conditionalFormatting sqref="AL532:AM532">
    <cfRule type="cellIs" dxfId="5460" priority="5678" operator="equal">
      <formula>"н/д"</formula>
    </cfRule>
  </conditionalFormatting>
  <conditionalFormatting sqref="BS532:BT532">
    <cfRule type="cellIs" dxfId="5459" priority="5677" operator="equal">
      <formula>"н/д"</formula>
    </cfRule>
  </conditionalFormatting>
  <conditionalFormatting sqref="T570:U570">
    <cfRule type="cellIs" dxfId="5458" priority="5676" operator="equal">
      <formula>"н/д"</formula>
    </cfRule>
  </conditionalFormatting>
  <conditionalFormatting sqref="AL570:AM570">
    <cfRule type="cellIs" dxfId="5457" priority="5675" operator="equal">
      <formula>"н/д"</formula>
    </cfRule>
  </conditionalFormatting>
  <conditionalFormatting sqref="BS570:BT570">
    <cfRule type="cellIs" dxfId="5456" priority="5674" operator="equal">
      <formula>"н/д"</formula>
    </cfRule>
  </conditionalFormatting>
  <conditionalFormatting sqref="T571:U571">
    <cfRule type="cellIs" dxfId="5455" priority="5673" operator="equal">
      <formula>"н/д"</formula>
    </cfRule>
  </conditionalFormatting>
  <conditionalFormatting sqref="AL571:AM571">
    <cfRule type="cellIs" dxfId="5454" priority="5672" operator="equal">
      <formula>"н/д"</formula>
    </cfRule>
  </conditionalFormatting>
  <conditionalFormatting sqref="BS571:BT571">
    <cfRule type="cellIs" dxfId="5453" priority="5671" operator="equal">
      <formula>"н/д"</formula>
    </cfRule>
  </conditionalFormatting>
  <conditionalFormatting sqref="T575:U575">
    <cfRule type="cellIs" dxfId="5452" priority="5670" operator="equal">
      <formula>"н/д"</formula>
    </cfRule>
  </conditionalFormatting>
  <conditionalFormatting sqref="AL575:AM575">
    <cfRule type="cellIs" dxfId="5451" priority="5669" operator="equal">
      <formula>"н/д"</formula>
    </cfRule>
  </conditionalFormatting>
  <conditionalFormatting sqref="BS575:BT575">
    <cfRule type="cellIs" dxfId="5450" priority="5668" operator="equal">
      <formula>"н/д"</formula>
    </cfRule>
  </conditionalFormatting>
  <conditionalFormatting sqref="T576:U576">
    <cfRule type="cellIs" dxfId="5449" priority="5667" operator="equal">
      <formula>"н/д"</formula>
    </cfRule>
  </conditionalFormatting>
  <conditionalFormatting sqref="AL576:AM576">
    <cfRule type="cellIs" dxfId="5448" priority="5666" operator="equal">
      <formula>"н/д"</formula>
    </cfRule>
  </conditionalFormatting>
  <conditionalFormatting sqref="BS576:BT576">
    <cfRule type="cellIs" dxfId="5447" priority="5665" operator="equal">
      <formula>"н/д"</formula>
    </cfRule>
  </conditionalFormatting>
  <conditionalFormatting sqref="T577:U577">
    <cfRule type="cellIs" dxfId="5446" priority="5664" operator="equal">
      <formula>"н/д"</formula>
    </cfRule>
  </conditionalFormatting>
  <conditionalFormatting sqref="AL577:AM577">
    <cfRule type="cellIs" dxfId="5445" priority="5663" operator="equal">
      <formula>"н/д"</formula>
    </cfRule>
  </conditionalFormatting>
  <conditionalFormatting sqref="BS577:BT577">
    <cfRule type="cellIs" dxfId="5444" priority="5662" operator="equal">
      <formula>"н/д"</formula>
    </cfRule>
  </conditionalFormatting>
  <conditionalFormatting sqref="T562:U562">
    <cfRule type="cellIs" dxfId="5443" priority="5661" operator="equal">
      <formula>"н/д"</formula>
    </cfRule>
  </conditionalFormatting>
  <conditionalFormatting sqref="AL562:AM562">
    <cfRule type="cellIs" dxfId="5442" priority="5660" operator="equal">
      <formula>"н/д"</formula>
    </cfRule>
  </conditionalFormatting>
  <conditionalFormatting sqref="BS562:BT562">
    <cfRule type="cellIs" dxfId="5441" priority="5659" operator="equal">
      <formula>"н/д"</formula>
    </cfRule>
  </conditionalFormatting>
  <conditionalFormatting sqref="T588:U588">
    <cfRule type="cellIs" dxfId="5440" priority="5658" operator="equal">
      <formula>"н/д"</formula>
    </cfRule>
  </conditionalFormatting>
  <conditionalFormatting sqref="AL588:AM588">
    <cfRule type="cellIs" dxfId="5439" priority="5657" operator="equal">
      <formula>"н/д"</formula>
    </cfRule>
  </conditionalFormatting>
  <conditionalFormatting sqref="BS588:BT588">
    <cfRule type="cellIs" dxfId="5438" priority="5656" operator="equal">
      <formula>"н/д"</formula>
    </cfRule>
  </conditionalFormatting>
  <conditionalFormatting sqref="T589:U589">
    <cfRule type="cellIs" dxfId="5437" priority="5655" operator="equal">
      <formula>"н/д"</formula>
    </cfRule>
  </conditionalFormatting>
  <conditionalFormatting sqref="AL589:AM589">
    <cfRule type="cellIs" dxfId="5436" priority="5654" operator="equal">
      <formula>"н/д"</formula>
    </cfRule>
  </conditionalFormatting>
  <conditionalFormatting sqref="BS589:BT589">
    <cfRule type="cellIs" dxfId="5435" priority="5653" operator="equal">
      <formula>"н/д"</formula>
    </cfRule>
  </conditionalFormatting>
  <conditionalFormatting sqref="T590:U590">
    <cfRule type="cellIs" dxfId="5434" priority="5652" operator="equal">
      <formula>"н/д"</formula>
    </cfRule>
  </conditionalFormatting>
  <conditionalFormatting sqref="AL590:AM590">
    <cfRule type="cellIs" dxfId="5433" priority="5651" operator="equal">
      <formula>"н/д"</formula>
    </cfRule>
  </conditionalFormatting>
  <conditionalFormatting sqref="BS590:BT590">
    <cfRule type="cellIs" dxfId="5432" priority="5650" operator="equal">
      <formula>"н/д"</formula>
    </cfRule>
  </conditionalFormatting>
  <conditionalFormatting sqref="T591:U591">
    <cfRule type="cellIs" dxfId="5431" priority="5649" operator="equal">
      <formula>"н/д"</formula>
    </cfRule>
  </conditionalFormatting>
  <conditionalFormatting sqref="AL591:AM591">
    <cfRule type="cellIs" dxfId="5430" priority="5648" operator="equal">
      <formula>"н/д"</formula>
    </cfRule>
  </conditionalFormatting>
  <conditionalFormatting sqref="BS591:BT591">
    <cfRule type="cellIs" dxfId="5429" priority="5647" operator="equal">
      <formula>"н/д"</formula>
    </cfRule>
  </conditionalFormatting>
  <conditionalFormatting sqref="T581:U581">
    <cfRule type="cellIs" dxfId="5428" priority="5646" operator="equal">
      <formula>"н/д"</formula>
    </cfRule>
  </conditionalFormatting>
  <conditionalFormatting sqref="AL581:AM581">
    <cfRule type="cellIs" dxfId="5427" priority="5645" operator="equal">
      <formula>"н/д"</formula>
    </cfRule>
  </conditionalFormatting>
  <conditionalFormatting sqref="BS581:BT581">
    <cfRule type="cellIs" dxfId="5426" priority="5644" operator="equal">
      <formula>"н/д"</formula>
    </cfRule>
  </conditionalFormatting>
  <conditionalFormatting sqref="T610:U610">
    <cfRule type="cellIs" dxfId="5425" priority="5643" operator="equal">
      <formula>"н/д"</formula>
    </cfRule>
  </conditionalFormatting>
  <conditionalFormatting sqref="AL610:AM610">
    <cfRule type="cellIs" dxfId="5424" priority="5642" operator="equal">
      <formula>"н/д"</formula>
    </cfRule>
  </conditionalFormatting>
  <conditionalFormatting sqref="BS610:BT610">
    <cfRule type="cellIs" dxfId="5423" priority="5641" operator="equal">
      <formula>"н/д"</formula>
    </cfRule>
  </conditionalFormatting>
  <conditionalFormatting sqref="T611:U611">
    <cfRule type="cellIs" dxfId="5422" priority="5640" operator="equal">
      <formula>"н/д"</formula>
    </cfRule>
  </conditionalFormatting>
  <conditionalFormatting sqref="AL611:AM611">
    <cfRule type="cellIs" dxfId="5421" priority="5639" operator="equal">
      <formula>"н/д"</formula>
    </cfRule>
  </conditionalFormatting>
  <conditionalFormatting sqref="BS611:BT611">
    <cfRule type="cellIs" dxfId="5420" priority="5638" operator="equal">
      <formula>"н/д"</formula>
    </cfRule>
  </conditionalFormatting>
  <conditionalFormatting sqref="T612:U612">
    <cfRule type="cellIs" dxfId="5419" priority="5637" operator="equal">
      <formula>"н/д"</formula>
    </cfRule>
  </conditionalFormatting>
  <conditionalFormatting sqref="AL612:AM612">
    <cfRule type="cellIs" dxfId="5418" priority="5636" operator="equal">
      <formula>"н/д"</formula>
    </cfRule>
  </conditionalFormatting>
  <conditionalFormatting sqref="BS612:BT612">
    <cfRule type="cellIs" dxfId="5417" priority="5635" operator="equal">
      <formula>"н/д"</formula>
    </cfRule>
  </conditionalFormatting>
  <conditionalFormatting sqref="T596:U596">
    <cfRule type="cellIs" dxfId="5416" priority="5634" operator="equal">
      <formula>"н/д"</formula>
    </cfRule>
  </conditionalFormatting>
  <conditionalFormatting sqref="AL596:AM596">
    <cfRule type="cellIs" dxfId="5415" priority="5633" operator="equal">
      <formula>"н/д"</formula>
    </cfRule>
  </conditionalFormatting>
  <conditionalFormatting sqref="BS596:BT596">
    <cfRule type="cellIs" dxfId="5414" priority="5632" operator="equal">
      <formula>"н/д"</formula>
    </cfRule>
  </conditionalFormatting>
  <conditionalFormatting sqref="T615:U615">
    <cfRule type="cellIs" dxfId="5413" priority="5631" operator="equal">
      <formula>"н/д"</formula>
    </cfRule>
  </conditionalFormatting>
  <conditionalFormatting sqref="AL615:AM615">
    <cfRule type="cellIs" dxfId="5412" priority="5630" operator="equal">
      <formula>"н/д"</formula>
    </cfRule>
  </conditionalFormatting>
  <conditionalFormatting sqref="BS615:BT615">
    <cfRule type="cellIs" dxfId="5411" priority="5629" operator="equal">
      <formula>"н/д"</formula>
    </cfRule>
  </conditionalFormatting>
  <conditionalFormatting sqref="T616:U616">
    <cfRule type="cellIs" dxfId="5410" priority="5628" operator="equal">
      <formula>"н/д"</formula>
    </cfRule>
  </conditionalFormatting>
  <conditionalFormatting sqref="AL616:AM616">
    <cfRule type="cellIs" dxfId="5409" priority="5627" operator="equal">
      <formula>"н/д"</formula>
    </cfRule>
  </conditionalFormatting>
  <conditionalFormatting sqref="BS616:BT616">
    <cfRule type="cellIs" dxfId="5408" priority="5626" operator="equal">
      <formula>"н/д"</formula>
    </cfRule>
  </conditionalFormatting>
  <conditionalFormatting sqref="U53">
    <cfRule type="cellIs" dxfId="5407" priority="5622" operator="equal">
      <formula>"н/д"</formula>
    </cfRule>
  </conditionalFormatting>
  <conditionalFormatting sqref="AM53">
    <cfRule type="cellIs" dxfId="5406" priority="5621" operator="equal">
      <formula>"н/д"</formula>
    </cfRule>
  </conditionalFormatting>
  <conditionalFormatting sqref="BT53">
    <cfRule type="cellIs" dxfId="5405" priority="5620" operator="equal">
      <formula>"н/д"</formula>
    </cfRule>
  </conditionalFormatting>
  <conditionalFormatting sqref="U56">
    <cfRule type="cellIs" dxfId="5404" priority="5619" operator="equal">
      <formula>"н/д"</formula>
    </cfRule>
  </conditionalFormatting>
  <conditionalFormatting sqref="AM56">
    <cfRule type="cellIs" dxfId="5403" priority="5618" operator="equal">
      <formula>"н/д"</formula>
    </cfRule>
  </conditionalFormatting>
  <conditionalFormatting sqref="BT56">
    <cfRule type="cellIs" dxfId="5402" priority="5617" operator="equal">
      <formula>"н/д"</formula>
    </cfRule>
  </conditionalFormatting>
  <conditionalFormatting sqref="U59:U60">
    <cfRule type="cellIs" dxfId="5401" priority="5616" operator="equal">
      <formula>"н/д"</formula>
    </cfRule>
  </conditionalFormatting>
  <conditionalFormatting sqref="AM59:AM60">
    <cfRule type="cellIs" dxfId="5400" priority="5615" operator="equal">
      <formula>"н/д"</formula>
    </cfRule>
  </conditionalFormatting>
  <conditionalFormatting sqref="BT59:BT60">
    <cfRule type="cellIs" dxfId="5399" priority="5614" operator="equal">
      <formula>"н/д"</formula>
    </cfRule>
  </conditionalFormatting>
  <conditionalFormatting sqref="T37:U37">
    <cfRule type="cellIs" dxfId="5398" priority="5611" operator="equal">
      <formula>"н/д"</formula>
    </cfRule>
  </conditionalFormatting>
  <conditionalFormatting sqref="AL37:AM37">
    <cfRule type="cellIs" dxfId="5397" priority="5610" operator="equal">
      <formula>"н/д"</formula>
    </cfRule>
  </conditionalFormatting>
  <conditionalFormatting sqref="BS37:BT37">
    <cfRule type="cellIs" dxfId="5396" priority="5609" operator="equal">
      <formula>"н/д"</formula>
    </cfRule>
  </conditionalFormatting>
  <conditionalFormatting sqref="T38:U38">
    <cfRule type="cellIs" dxfId="5395" priority="5608" operator="equal">
      <formula>"н/д"</formula>
    </cfRule>
  </conditionalFormatting>
  <conditionalFormatting sqref="AL38:AM38">
    <cfRule type="cellIs" dxfId="5394" priority="5607" operator="equal">
      <formula>"н/д"</formula>
    </cfRule>
  </conditionalFormatting>
  <conditionalFormatting sqref="BS38:BT38">
    <cfRule type="cellIs" dxfId="5393" priority="5606" operator="equal">
      <formula>"н/д"</formula>
    </cfRule>
  </conditionalFormatting>
  <conditionalFormatting sqref="T39:U39">
    <cfRule type="cellIs" dxfId="5392" priority="5605" operator="equal">
      <formula>"н/д"</formula>
    </cfRule>
  </conditionalFormatting>
  <conditionalFormatting sqref="AL39:AM39">
    <cfRule type="cellIs" dxfId="5391" priority="5604" operator="equal">
      <formula>"н/д"</formula>
    </cfRule>
  </conditionalFormatting>
  <conditionalFormatting sqref="BS39:BT39">
    <cfRule type="cellIs" dxfId="5390" priority="5603" operator="equal">
      <formula>"н/д"</formula>
    </cfRule>
  </conditionalFormatting>
  <conditionalFormatting sqref="T40:U40">
    <cfRule type="cellIs" dxfId="5389" priority="5602" operator="equal">
      <formula>"н/д"</formula>
    </cfRule>
  </conditionalFormatting>
  <conditionalFormatting sqref="AL40:AM40">
    <cfRule type="cellIs" dxfId="5388" priority="5601" operator="equal">
      <formula>"н/д"</formula>
    </cfRule>
  </conditionalFormatting>
  <conditionalFormatting sqref="BS40:BT40">
    <cfRule type="cellIs" dxfId="5387" priority="5600" operator="equal">
      <formula>"н/д"</formula>
    </cfRule>
  </conditionalFormatting>
  <conditionalFormatting sqref="T41:U41">
    <cfRule type="cellIs" dxfId="5386" priority="5599" operator="equal">
      <formula>"н/д"</formula>
    </cfRule>
  </conditionalFormatting>
  <conditionalFormatting sqref="AL41:AM41">
    <cfRule type="cellIs" dxfId="5385" priority="5598" operator="equal">
      <formula>"н/д"</formula>
    </cfRule>
  </conditionalFormatting>
  <conditionalFormatting sqref="BS41:BT41">
    <cfRule type="cellIs" dxfId="5384" priority="5597" operator="equal">
      <formula>"н/д"</formula>
    </cfRule>
  </conditionalFormatting>
  <conditionalFormatting sqref="T42:U42">
    <cfRule type="cellIs" dxfId="5383" priority="5596" operator="equal">
      <formula>"н/д"</formula>
    </cfRule>
  </conditionalFormatting>
  <conditionalFormatting sqref="AL42:AM42">
    <cfRule type="cellIs" dxfId="5382" priority="5595" operator="equal">
      <formula>"н/д"</formula>
    </cfRule>
  </conditionalFormatting>
  <conditionalFormatting sqref="BS42:BT42">
    <cfRule type="cellIs" dxfId="5381" priority="5594" operator="equal">
      <formula>"н/д"</formula>
    </cfRule>
  </conditionalFormatting>
  <conditionalFormatting sqref="T43:U43">
    <cfRule type="cellIs" dxfId="5380" priority="5593" operator="equal">
      <formula>"н/д"</formula>
    </cfRule>
  </conditionalFormatting>
  <conditionalFormatting sqref="AL43:AM43">
    <cfRule type="cellIs" dxfId="5379" priority="5592" operator="equal">
      <formula>"н/д"</formula>
    </cfRule>
  </conditionalFormatting>
  <conditionalFormatting sqref="BS43:BT43">
    <cfRule type="cellIs" dxfId="5378" priority="5591" operator="equal">
      <formula>"н/д"</formula>
    </cfRule>
  </conditionalFormatting>
  <conditionalFormatting sqref="T44:U44">
    <cfRule type="cellIs" dxfId="5377" priority="5590" operator="equal">
      <formula>"н/д"</formula>
    </cfRule>
  </conditionalFormatting>
  <conditionalFormatting sqref="AL44:AM44">
    <cfRule type="cellIs" dxfId="5376" priority="5589" operator="equal">
      <formula>"н/д"</formula>
    </cfRule>
  </conditionalFormatting>
  <conditionalFormatting sqref="BS44:BT44">
    <cfRule type="cellIs" dxfId="5375" priority="5588" operator="equal">
      <formula>"н/д"</formula>
    </cfRule>
  </conditionalFormatting>
  <conditionalFormatting sqref="T45:U45">
    <cfRule type="cellIs" dxfId="5374" priority="5587" operator="equal">
      <formula>"н/д"</formula>
    </cfRule>
  </conditionalFormatting>
  <conditionalFormatting sqref="AL45:AM45">
    <cfRule type="cellIs" dxfId="5373" priority="5586" operator="equal">
      <formula>"н/д"</formula>
    </cfRule>
  </conditionalFormatting>
  <conditionalFormatting sqref="BS45:BT45">
    <cfRule type="cellIs" dxfId="5372" priority="5585" operator="equal">
      <formula>"н/д"</formula>
    </cfRule>
  </conditionalFormatting>
  <conditionalFormatting sqref="T46:U46">
    <cfRule type="cellIs" dxfId="5371" priority="5584" operator="equal">
      <formula>"н/д"</formula>
    </cfRule>
  </conditionalFormatting>
  <conditionalFormatting sqref="AL46:AM46">
    <cfRule type="cellIs" dxfId="5370" priority="5583" operator="equal">
      <formula>"н/д"</formula>
    </cfRule>
  </conditionalFormatting>
  <conditionalFormatting sqref="BS46:BT46">
    <cfRule type="cellIs" dxfId="5369" priority="5582" operator="equal">
      <formula>"н/д"</formula>
    </cfRule>
  </conditionalFormatting>
  <conditionalFormatting sqref="T48:U48">
    <cfRule type="cellIs" dxfId="5368" priority="5581" operator="equal">
      <formula>"н/д"</formula>
    </cfRule>
  </conditionalFormatting>
  <conditionalFormatting sqref="AL48:AM48">
    <cfRule type="cellIs" dxfId="5367" priority="5580" operator="equal">
      <formula>"н/д"</formula>
    </cfRule>
  </conditionalFormatting>
  <conditionalFormatting sqref="BS48:BT48">
    <cfRule type="cellIs" dxfId="5366" priority="5579" operator="equal">
      <formula>"н/д"</formula>
    </cfRule>
  </conditionalFormatting>
  <conditionalFormatting sqref="T15:U15">
    <cfRule type="cellIs" dxfId="5365" priority="5578" operator="equal">
      <formula>"н/д"</formula>
    </cfRule>
  </conditionalFormatting>
  <conditionalFormatting sqref="AL15:AM15">
    <cfRule type="cellIs" dxfId="5364" priority="5577" operator="equal">
      <formula>"н/д"</formula>
    </cfRule>
  </conditionalFormatting>
  <conditionalFormatting sqref="BS15:BT15">
    <cfRule type="cellIs" dxfId="5363" priority="5576" operator="equal">
      <formula>"н/д"</formula>
    </cfRule>
  </conditionalFormatting>
  <conditionalFormatting sqref="T52:U52">
    <cfRule type="cellIs" dxfId="5362" priority="5575" operator="equal">
      <formula>"н/д"</formula>
    </cfRule>
  </conditionalFormatting>
  <conditionalFormatting sqref="BS52:BT52">
    <cfRule type="cellIs" dxfId="5361" priority="5574" operator="equal">
      <formula>"н/д"</formula>
    </cfRule>
  </conditionalFormatting>
  <conditionalFormatting sqref="T54:U54">
    <cfRule type="cellIs" dxfId="5360" priority="5573" operator="equal">
      <formula>"н/д"</formula>
    </cfRule>
  </conditionalFormatting>
  <conditionalFormatting sqref="AL54:AM54">
    <cfRule type="cellIs" dxfId="5359" priority="5572" operator="equal">
      <formula>"н/д"</formula>
    </cfRule>
  </conditionalFormatting>
  <conditionalFormatting sqref="BS54:BT54">
    <cfRule type="cellIs" dxfId="5358" priority="5571" operator="equal">
      <formula>"н/д"</formula>
    </cfRule>
  </conditionalFormatting>
  <conditionalFormatting sqref="T55:U55">
    <cfRule type="cellIs" dxfId="5357" priority="5570" operator="equal">
      <formula>"н/д"</formula>
    </cfRule>
  </conditionalFormatting>
  <conditionalFormatting sqref="AL55:AM55">
    <cfRule type="cellIs" dxfId="5356" priority="5569" operator="equal">
      <formula>"н/д"</formula>
    </cfRule>
  </conditionalFormatting>
  <conditionalFormatting sqref="BR55">
    <cfRule type="cellIs" dxfId="5355" priority="5568" operator="equal">
      <formula>"н/д"</formula>
    </cfRule>
  </conditionalFormatting>
  <conditionalFormatting sqref="BS55:BT55">
    <cfRule type="cellIs" dxfId="5354" priority="5567" operator="equal">
      <formula>"н/д"</formula>
    </cfRule>
  </conditionalFormatting>
  <conditionalFormatting sqref="T57:U57">
    <cfRule type="cellIs" dxfId="5353" priority="5566" operator="equal">
      <formula>"н/д"</formula>
    </cfRule>
  </conditionalFormatting>
  <conditionalFormatting sqref="AL57:AM57">
    <cfRule type="cellIs" dxfId="5352" priority="5565" operator="equal">
      <formula>"н/д"</formula>
    </cfRule>
  </conditionalFormatting>
  <conditionalFormatting sqref="BS57:BT57">
    <cfRule type="cellIs" dxfId="5351" priority="5564" operator="equal">
      <formula>"н/д"</formula>
    </cfRule>
  </conditionalFormatting>
  <conditionalFormatting sqref="T58:U58">
    <cfRule type="cellIs" dxfId="5350" priority="5563" operator="equal">
      <formula>"н/д"</formula>
    </cfRule>
  </conditionalFormatting>
  <conditionalFormatting sqref="BS58:BT58 AL58:AM58">
    <cfRule type="cellIs" dxfId="5349" priority="5561" operator="equal">
      <formula>"н/д"</formula>
    </cfRule>
  </conditionalFormatting>
  <conditionalFormatting sqref="T61:U61">
    <cfRule type="cellIs" dxfId="5348" priority="5560" operator="equal">
      <formula>"н/д"</formula>
    </cfRule>
  </conditionalFormatting>
  <conditionalFormatting sqref="AL61:AM61">
    <cfRule type="cellIs" dxfId="5347" priority="5559" operator="equal">
      <formula>"н/д"</formula>
    </cfRule>
  </conditionalFormatting>
  <conditionalFormatting sqref="BS61:BT61">
    <cfRule type="cellIs" dxfId="5346" priority="5558" operator="equal">
      <formula>"н/д"</formula>
    </cfRule>
  </conditionalFormatting>
  <conditionalFormatting sqref="T62:U62">
    <cfRule type="cellIs" dxfId="5345" priority="5557" operator="equal">
      <formula>"н/д"</formula>
    </cfRule>
  </conditionalFormatting>
  <conditionalFormatting sqref="AL62:AM62">
    <cfRule type="cellIs" dxfId="5344" priority="5556" operator="equal">
      <formula>"н/д"</formula>
    </cfRule>
  </conditionalFormatting>
  <conditionalFormatting sqref="BS62:BT62">
    <cfRule type="cellIs" dxfId="5343" priority="5555" operator="equal">
      <formula>"н/д"</formula>
    </cfRule>
  </conditionalFormatting>
  <conditionalFormatting sqref="T26:U26">
    <cfRule type="cellIs" dxfId="5342" priority="5554" operator="equal">
      <formula>"н/д"</formula>
    </cfRule>
  </conditionalFormatting>
  <conditionalFormatting sqref="AL26:AM26">
    <cfRule type="cellIs" dxfId="5341" priority="5553" operator="equal">
      <formula>"н/д"</formula>
    </cfRule>
  </conditionalFormatting>
  <conditionalFormatting sqref="BS26:BT26">
    <cfRule type="cellIs" dxfId="5340" priority="5552" operator="equal">
      <formula>"н/д"</formula>
    </cfRule>
  </conditionalFormatting>
  <conditionalFormatting sqref="T13:U13">
    <cfRule type="cellIs" dxfId="5339" priority="5551" operator="equal">
      <formula>"н/д"</formula>
    </cfRule>
  </conditionalFormatting>
  <conditionalFormatting sqref="AL13:AM13">
    <cfRule type="cellIs" dxfId="5338" priority="5550" operator="equal">
      <formula>"н/д"</formula>
    </cfRule>
  </conditionalFormatting>
  <conditionalFormatting sqref="BS13:BT13">
    <cfRule type="cellIs" dxfId="5337" priority="5549" operator="equal">
      <formula>"н/д"</formula>
    </cfRule>
  </conditionalFormatting>
  <conditionalFormatting sqref="T23:U23">
    <cfRule type="cellIs" dxfId="5336" priority="5548" operator="equal">
      <formula>"н/д"</formula>
    </cfRule>
  </conditionalFormatting>
  <conditionalFormatting sqref="AL23:AM23">
    <cfRule type="cellIs" dxfId="5335" priority="5547" operator="equal">
      <formula>"н/д"</formula>
    </cfRule>
  </conditionalFormatting>
  <conditionalFormatting sqref="BS23:BT23">
    <cfRule type="cellIs" dxfId="5334" priority="5546" operator="equal">
      <formula>"н/д"</formula>
    </cfRule>
  </conditionalFormatting>
  <conditionalFormatting sqref="T24:U24">
    <cfRule type="cellIs" dxfId="5333" priority="5545" operator="equal">
      <formula>"н/д"</formula>
    </cfRule>
  </conditionalFormatting>
  <conditionalFormatting sqref="AL24:AM24">
    <cfRule type="cellIs" dxfId="5332" priority="5544" operator="equal">
      <formula>"н/д"</formula>
    </cfRule>
  </conditionalFormatting>
  <conditionalFormatting sqref="BS24:BT24">
    <cfRule type="cellIs" dxfId="5331" priority="5543" operator="equal">
      <formula>"н/д"</formula>
    </cfRule>
  </conditionalFormatting>
  <conditionalFormatting sqref="H167:I167">
    <cfRule type="cellIs" dxfId="5330" priority="5542" operator="equal">
      <formula>"н/д"</formula>
    </cfRule>
  </conditionalFormatting>
  <conditionalFormatting sqref="H168:I168">
    <cfRule type="cellIs" dxfId="5329" priority="5541" operator="equal">
      <formula>"н/д"</formula>
    </cfRule>
  </conditionalFormatting>
  <conditionalFormatting sqref="H153:I153">
    <cfRule type="cellIs" dxfId="5328" priority="5540" operator="equal">
      <formula>"н/д"</formula>
    </cfRule>
  </conditionalFormatting>
  <conditionalFormatting sqref="K167:L167">
    <cfRule type="cellIs" dxfId="5327" priority="5538" operator="equal">
      <formula>"н/д"</formula>
    </cfRule>
  </conditionalFormatting>
  <conditionalFormatting sqref="N167:O167">
    <cfRule type="cellIs" dxfId="5326" priority="5537" operator="equal">
      <formula>"н/д"</formula>
    </cfRule>
  </conditionalFormatting>
  <conditionalFormatting sqref="Q167:R167">
    <cfRule type="cellIs" dxfId="5325" priority="5536" operator="equal">
      <formula>"н/д"</formula>
    </cfRule>
  </conditionalFormatting>
  <conditionalFormatting sqref="W167:X167">
    <cfRule type="cellIs" dxfId="5324" priority="5535" operator="equal">
      <formula>"н/д"</formula>
    </cfRule>
  </conditionalFormatting>
  <conditionalFormatting sqref="Z167:AA167">
    <cfRule type="cellIs" dxfId="5323" priority="5534" operator="equal">
      <formula>"н/д"</formula>
    </cfRule>
  </conditionalFormatting>
  <conditionalFormatting sqref="AC167:AD167">
    <cfRule type="cellIs" dxfId="5322" priority="5533" operator="equal">
      <formula>"н/д"</formula>
    </cfRule>
  </conditionalFormatting>
  <conditionalFormatting sqref="AF167:AG167">
    <cfRule type="cellIs" dxfId="5321" priority="5532" operator="equal">
      <formula>"н/д"</formula>
    </cfRule>
  </conditionalFormatting>
  <conditionalFormatting sqref="AI167:AJ167">
    <cfRule type="cellIs" dxfId="5320" priority="5531" operator="equal">
      <formula>"н/д"</formula>
    </cfRule>
  </conditionalFormatting>
  <conditionalFormatting sqref="AO167:AP167">
    <cfRule type="cellIs" dxfId="5319" priority="5530" operator="equal">
      <formula>"н/д"</formula>
    </cfRule>
  </conditionalFormatting>
  <conditionalFormatting sqref="AR167:AS167">
    <cfRule type="cellIs" dxfId="5318" priority="5529" operator="equal">
      <formula>"н/д"</formula>
    </cfRule>
  </conditionalFormatting>
  <conditionalFormatting sqref="AU167:AV167">
    <cfRule type="cellIs" dxfId="5317" priority="5528" operator="equal">
      <formula>"н/д"</formula>
    </cfRule>
  </conditionalFormatting>
  <conditionalFormatting sqref="AX167:AY167">
    <cfRule type="cellIs" dxfId="5316" priority="5527" operator="equal">
      <formula>"н/д"</formula>
    </cfRule>
  </conditionalFormatting>
  <conditionalFormatting sqref="BA167:BB167">
    <cfRule type="cellIs" dxfId="5315" priority="5526" operator="equal">
      <formula>"н/д"</formula>
    </cfRule>
  </conditionalFormatting>
  <conditionalFormatting sqref="BD167:BE167">
    <cfRule type="cellIs" dxfId="5314" priority="5525" operator="equal">
      <formula>"н/д"</formula>
    </cfRule>
  </conditionalFormatting>
  <conditionalFormatting sqref="BG167:BH167">
    <cfRule type="cellIs" dxfId="5313" priority="5524" operator="equal">
      <formula>"н/д"</formula>
    </cfRule>
  </conditionalFormatting>
  <conditionalFormatting sqref="BJ167:BK167">
    <cfRule type="cellIs" dxfId="5312" priority="5523" operator="equal">
      <formula>"н/д"</formula>
    </cfRule>
  </conditionalFormatting>
  <conditionalFormatting sqref="BM167:BN167">
    <cfRule type="cellIs" dxfId="5311" priority="5522" operator="equal">
      <formula>"н/д"</formula>
    </cfRule>
  </conditionalFormatting>
  <conditionalFormatting sqref="BP167:BQ167">
    <cfRule type="cellIs" dxfId="5310" priority="5521" operator="equal">
      <formula>"н/д"</formula>
    </cfRule>
  </conditionalFormatting>
  <conditionalFormatting sqref="BV167:BW167">
    <cfRule type="cellIs" dxfId="5309" priority="5519" operator="equal">
      <formula>"н/д"</formula>
    </cfRule>
  </conditionalFormatting>
  <conditionalFormatting sqref="BY167:BZ167">
    <cfRule type="cellIs" dxfId="5308" priority="5518" operator="equal">
      <formula>"н/д"</formula>
    </cfRule>
  </conditionalFormatting>
  <conditionalFormatting sqref="K168:L168">
    <cfRule type="cellIs" dxfId="5307" priority="5517" operator="equal">
      <formula>"н/д"</formula>
    </cfRule>
  </conditionalFormatting>
  <conditionalFormatting sqref="N168:O168">
    <cfRule type="cellIs" dxfId="5306" priority="5516" operator="equal">
      <formula>"н/д"</formula>
    </cfRule>
  </conditionalFormatting>
  <conditionalFormatting sqref="Q168:R168">
    <cfRule type="cellIs" dxfId="5305" priority="5515" operator="equal">
      <formula>"н/д"</formula>
    </cfRule>
  </conditionalFormatting>
  <conditionalFormatting sqref="W168:X168">
    <cfRule type="cellIs" dxfId="5304" priority="5514" operator="equal">
      <formula>"н/д"</formula>
    </cfRule>
  </conditionalFormatting>
  <conditionalFormatting sqref="Z168:AA168">
    <cfRule type="cellIs" dxfId="5303" priority="5513" operator="equal">
      <formula>"н/д"</formula>
    </cfRule>
  </conditionalFormatting>
  <conditionalFormatting sqref="AC168:AD168">
    <cfRule type="cellIs" dxfId="5302" priority="5512" operator="equal">
      <formula>"н/д"</formula>
    </cfRule>
  </conditionalFormatting>
  <conditionalFormatting sqref="AF168:AG168">
    <cfRule type="cellIs" dxfId="5301" priority="5511" operator="equal">
      <formula>"н/д"</formula>
    </cfRule>
  </conditionalFormatting>
  <conditionalFormatting sqref="AI168:AJ168">
    <cfRule type="cellIs" dxfId="5300" priority="5510" operator="equal">
      <formula>"н/д"</formula>
    </cfRule>
  </conditionalFormatting>
  <conditionalFormatting sqref="AO168:AP168">
    <cfRule type="cellIs" dxfId="5299" priority="5509" operator="equal">
      <formula>"н/д"</formula>
    </cfRule>
  </conditionalFormatting>
  <conditionalFormatting sqref="AR168:AS168">
    <cfRule type="cellIs" dxfId="5298" priority="5508" operator="equal">
      <formula>"н/д"</formula>
    </cfRule>
  </conditionalFormatting>
  <conditionalFormatting sqref="AU168:AV168">
    <cfRule type="cellIs" dxfId="5297" priority="5507" operator="equal">
      <formula>"н/д"</formula>
    </cfRule>
  </conditionalFormatting>
  <conditionalFormatting sqref="AX168:AY168">
    <cfRule type="cellIs" dxfId="5296" priority="5506" operator="equal">
      <formula>"н/д"</formula>
    </cfRule>
  </conditionalFormatting>
  <conditionalFormatting sqref="I173:I176">
    <cfRule type="cellIs" dxfId="5295" priority="5505" operator="equal">
      <formula>"н/д"</formula>
    </cfRule>
  </conditionalFormatting>
  <conditionalFormatting sqref="H173">
    <cfRule type="cellIs" dxfId="5294" priority="5504" operator="equal">
      <formula>"н/д"</formula>
    </cfRule>
  </conditionalFormatting>
  <conditionalFormatting sqref="H174">
    <cfRule type="cellIs" dxfId="5293" priority="5503" operator="equal">
      <formula>"н/д"</formula>
    </cfRule>
  </conditionalFormatting>
  <conditionalFormatting sqref="H175">
    <cfRule type="cellIs" dxfId="5292" priority="5502" operator="equal">
      <formula>"н/д"</formula>
    </cfRule>
  </conditionalFormatting>
  <conditionalFormatting sqref="H176">
    <cfRule type="cellIs" dxfId="5291" priority="5501" operator="equal">
      <formula>"н/д"</formula>
    </cfRule>
  </conditionalFormatting>
  <conditionalFormatting sqref="L173:L176">
    <cfRule type="cellIs" dxfId="5290" priority="5500" operator="equal">
      <formula>"н/д"</formula>
    </cfRule>
  </conditionalFormatting>
  <conditionalFormatting sqref="K173">
    <cfRule type="cellIs" dxfId="5289" priority="5499" operator="equal">
      <formula>"н/д"</formula>
    </cfRule>
  </conditionalFormatting>
  <conditionalFormatting sqref="K174">
    <cfRule type="cellIs" dxfId="5288" priority="5498" operator="equal">
      <formula>"н/д"</formula>
    </cfRule>
  </conditionalFormatting>
  <conditionalFormatting sqref="K175">
    <cfRule type="cellIs" dxfId="5287" priority="5497" operator="equal">
      <formula>"н/д"</formula>
    </cfRule>
  </conditionalFormatting>
  <conditionalFormatting sqref="K176">
    <cfRule type="cellIs" dxfId="5286" priority="5496" operator="equal">
      <formula>"н/д"</formula>
    </cfRule>
  </conditionalFormatting>
  <conditionalFormatting sqref="O173:O176">
    <cfRule type="cellIs" dxfId="5285" priority="5495" operator="equal">
      <formula>"н/д"</formula>
    </cfRule>
  </conditionalFormatting>
  <conditionalFormatting sqref="N173">
    <cfRule type="cellIs" dxfId="5284" priority="5494" operator="equal">
      <formula>"н/д"</formula>
    </cfRule>
  </conditionalFormatting>
  <conditionalFormatting sqref="N174">
    <cfRule type="cellIs" dxfId="5283" priority="5493" operator="equal">
      <formula>"н/д"</formula>
    </cfRule>
  </conditionalFormatting>
  <conditionalFormatting sqref="N175">
    <cfRule type="cellIs" dxfId="5282" priority="5492" operator="equal">
      <formula>"н/д"</formula>
    </cfRule>
  </conditionalFormatting>
  <conditionalFormatting sqref="N176">
    <cfRule type="cellIs" dxfId="5281" priority="5491" operator="equal">
      <formula>"н/д"</formula>
    </cfRule>
  </conditionalFormatting>
  <conditionalFormatting sqref="R173:R176">
    <cfRule type="cellIs" dxfId="5280" priority="5490" operator="equal">
      <formula>"н/д"</formula>
    </cfRule>
  </conditionalFormatting>
  <conditionalFormatting sqref="Q173">
    <cfRule type="cellIs" dxfId="5279" priority="5489" operator="equal">
      <formula>"н/д"</formula>
    </cfRule>
  </conditionalFormatting>
  <conditionalFormatting sqref="Q174">
    <cfRule type="cellIs" dxfId="5278" priority="5488" operator="equal">
      <formula>"н/д"</formula>
    </cfRule>
  </conditionalFormatting>
  <conditionalFormatting sqref="Q175">
    <cfRule type="cellIs" dxfId="5277" priority="5487" operator="equal">
      <formula>"н/д"</formula>
    </cfRule>
  </conditionalFormatting>
  <conditionalFormatting sqref="Q176">
    <cfRule type="cellIs" dxfId="5276" priority="5486" operator="equal">
      <formula>"н/д"</formula>
    </cfRule>
  </conditionalFormatting>
  <conditionalFormatting sqref="X173:X176">
    <cfRule type="cellIs" dxfId="5275" priority="5485" operator="equal">
      <formula>"н/д"</formula>
    </cfRule>
  </conditionalFormatting>
  <conditionalFormatting sqref="W173">
    <cfRule type="cellIs" dxfId="5274" priority="5484" operator="equal">
      <formula>"н/д"</formula>
    </cfRule>
  </conditionalFormatting>
  <conditionalFormatting sqref="W174">
    <cfRule type="cellIs" dxfId="5273" priority="5483" operator="equal">
      <formula>"н/д"</formula>
    </cfRule>
  </conditionalFormatting>
  <conditionalFormatting sqref="W175">
    <cfRule type="cellIs" dxfId="5272" priority="5482" operator="equal">
      <formula>"н/д"</formula>
    </cfRule>
  </conditionalFormatting>
  <conditionalFormatting sqref="W176">
    <cfRule type="cellIs" dxfId="5271" priority="5481" operator="equal">
      <formula>"н/д"</formula>
    </cfRule>
  </conditionalFormatting>
  <conditionalFormatting sqref="AA173:AA176">
    <cfRule type="cellIs" dxfId="5270" priority="5480" operator="equal">
      <formula>"н/д"</formula>
    </cfRule>
  </conditionalFormatting>
  <conditionalFormatting sqref="Z173">
    <cfRule type="cellIs" dxfId="5269" priority="5479" operator="equal">
      <formula>"н/д"</formula>
    </cfRule>
  </conditionalFormatting>
  <conditionalFormatting sqref="Z174">
    <cfRule type="cellIs" dxfId="5268" priority="5478" operator="equal">
      <formula>"н/д"</formula>
    </cfRule>
  </conditionalFormatting>
  <conditionalFormatting sqref="Z175">
    <cfRule type="cellIs" dxfId="5267" priority="5477" operator="equal">
      <formula>"н/д"</formula>
    </cfRule>
  </conditionalFormatting>
  <conditionalFormatting sqref="Z176">
    <cfRule type="cellIs" dxfId="5266" priority="5476" operator="equal">
      <formula>"н/д"</formula>
    </cfRule>
  </conditionalFormatting>
  <conditionalFormatting sqref="AD173:AD176">
    <cfRule type="cellIs" dxfId="5265" priority="5475" operator="equal">
      <formula>"н/д"</formula>
    </cfRule>
  </conditionalFormatting>
  <conditionalFormatting sqref="AC173">
    <cfRule type="cellIs" dxfId="5264" priority="5474" operator="equal">
      <formula>"н/д"</formula>
    </cfRule>
  </conditionalFormatting>
  <conditionalFormatting sqref="AC174">
    <cfRule type="cellIs" dxfId="5263" priority="5473" operator="equal">
      <formula>"н/д"</formula>
    </cfRule>
  </conditionalFormatting>
  <conditionalFormatting sqref="AC175">
    <cfRule type="cellIs" dxfId="5262" priority="5472" operator="equal">
      <formula>"н/д"</formula>
    </cfRule>
  </conditionalFormatting>
  <conditionalFormatting sqref="AC176">
    <cfRule type="cellIs" dxfId="5261" priority="5471" operator="equal">
      <formula>"н/д"</formula>
    </cfRule>
  </conditionalFormatting>
  <conditionalFormatting sqref="AG173:AG176">
    <cfRule type="cellIs" dxfId="5260" priority="5470" operator="equal">
      <formula>"н/д"</formula>
    </cfRule>
  </conditionalFormatting>
  <conditionalFormatting sqref="AF173">
    <cfRule type="cellIs" dxfId="5259" priority="5469" operator="equal">
      <formula>"н/д"</formula>
    </cfRule>
  </conditionalFormatting>
  <conditionalFormatting sqref="AF174">
    <cfRule type="cellIs" dxfId="5258" priority="5468" operator="equal">
      <formula>"н/д"</formula>
    </cfRule>
  </conditionalFormatting>
  <conditionalFormatting sqref="AF175">
    <cfRule type="cellIs" dxfId="5257" priority="5467" operator="equal">
      <formula>"н/д"</formula>
    </cfRule>
  </conditionalFormatting>
  <conditionalFormatting sqref="AF176">
    <cfRule type="cellIs" dxfId="5256" priority="5466" operator="equal">
      <formula>"н/д"</formula>
    </cfRule>
  </conditionalFormatting>
  <conditionalFormatting sqref="AJ173:AJ176">
    <cfRule type="cellIs" dxfId="5255" priority="5465" operator="equal">
      <formula>"н/д"</formula>
    </cfRule>
  </conditionalFormatting>
  <conditionalFormatting sqref="AI173">
    <cfRule type="cellIs" dxfId="5254" priority="5464" operator="equal">
      <formula>"н/д"</formula>
    </cfRule>
  </conditionalFormatting>
  <conditionalFormatting sqref="AI174">
    <cfRule type="cellIs" dxfId="5253" priority="5463" operator="equal">
      <formula>"н/д"</formula>
    </cfRule>
  </conditionalFormatting>
  <conditionalFormatting sqref="AI175">
    <cfRule type="cellIs" dxfId="5252" priority="5462" operator="equal">
      <formula>"н/д"</formula>
    </cfRule>
  </conditionalFormatting>
  <conditionalFormatting sqref="AI176">
    <cfRule type="cellIs" dxfId="5251" priority="5461" operator="equal">
      <formula>"н/д"</formula>
    </cfRule>
  </conditionalFormatting>
  <conditionalFormatting sqref="AP173:AP176">
    <cfRule type="cellIs" dxfId="5250" priority="5460" operator="equal">
      <formula>"н/д"</formula>
    </cfRule>
  </conditionalFormatting>
  <conditionalFormatting sqref="AO173">
    <cfRule type="cellIs" dxfId="5249" priority="5459" operator="equal">
      <formula>"н/д"</formula>
    </cfRule>
  </conditionalFormatting>
  <conditionalFormatting sqref="AO174">
    <cfRule type="cellIs" dxfId="5248" priority="5458" operator="equal">
      <formula>"н/д"</formula>
    </cfRule>
  </conditionalFormatting>
  <conditionalFormatting sqref="AO175">
    <cfRule type="cellIs" dxfId="5247" priority="5457" operator="equal">
      <formula>"н/д"</formula>
    </cfRule>
  </conditionalFormatting>
  <conditionalFormatting sqref="AO176">
    <cfRule type="cellIs" dxfId="5246" priority="5456" operator="equal">
      <formula>"н/д"</formula>
    </cfRule>
  </conditionalFormatting>
  <conditionalFormatting sqref="AS173:AS176">
    <cfRule type="cellIs" dxfId="5245" priority="5455" operator="equal">
      <formula>"н/д"</formula>
    </cfRule>
  </conditionalFormatting>
  <conditionalFormatting sqref="AR173">
    <cfRule type="cellIs" dxfId="5244" priority="5454" operator="equal">
      <formula>"н/д"</formula>
    </cfRule>
  </conditionalFormatting>
  <conditionalFormatting sqref="AR174">
    <cfRule type="cellIs" dxfId="5243" priority="5453" operator="equal">
      <formula>"н/д"</formula>
    </cfRule>
  </conditionalFormatting>
  <conditionalFormatting sqref="AR175">
    <cfRule type="cellIs" dxfId="5242" priority="5452" operator="equal">
      <formula>"н/д"</formula>
    </cfRule>
  </conditionalFormatting>
  <conditionalFormatting sqref="AR176">
    <cfRule type="cellIs" dxfId="5241" priority="5451" operator="equal">
      <formula>"н/д"</formula>
    </cfRule>
  </conditionalFormatting>
  <conditionalFormatting sqref="AV173:AV176">
    <cfRule type="cellIs" dxfId="5240" priority="5450" operator="equal">
      <formula>"н/д"</formula>
    </cfRule>
  </conditionalFormatting>
  <conditionalFormatting sqref="AU173">
    <cfRule type="cellIs" dxfId="5239" priority="5449" operator="equal">
      <formula>"н/д"</formula>
    </cfRule>
  </conditionalFormatting>
  <conditionalFormatting sqref="AU174">
    <cfRule type="cellIs" dxfId="5238" priority="5448" operator="equal">
      <formula>"н/д"</formula>
    </cfRule>
  </conditionalFormatting>
  <conditionalFormatting sqref="AU175">
    <cfRule type="cellIs" dxfId="5237" priority="5447" operator="equal">
      <formula>"н/д"</formula>
    </cfRule>
  </conditionalFormatting>
  <conditionalFormatting sqref="AU176">
    <cfRule type="cellIs" dxfId="5236" priority="5446" operator="equal">
      <formula>"н/д"</formula>
    </cfRule>
  </conditionalFormatting>
  <conditionalFormatting sqref="AY173:AY176">
    <cfRule type="cellIs" dxfId="5235" priority="5445" operator="equal">
      <formula>"н/д"</formula>
    </cfRule>
  </conditionalFormatting>
  <conditionalFormatting sqref="AX173">
    <cfRule type="cellIs" dxfId="5234" priority="5444" operator="equal">
      <formula>"н/д"</formula>
    </cfRule>
  </conditionalFormatting>
  <conditionalFormatting sqref="AX174">
    <cfRule type="cellIs" dxfId="5233" priority="5443" operator="equal">
      <formula>"н/д"</formula>
    </cfRule>
  </conditionalFormatting>
  <conditionalFormatting sqref="AX175">
    <cfRule type="cellIs" dxfId="5232" priority="5442" operator="equal">
      <formula>"н/д"</formula>
    </cfRule>
  </conditionalFormatting>
  <conditionalFormatting sqref="AX176">
    <cfRule type="cellIs" dxfId="5231" priority="5441" operator="equal">
      <formula>"н/д"</formula>
    </cfRule>
  </conditionalFormatting>
  <conditionalFormatting sqref="BB173:BB176">
    <cfRule type="cellIs" dxfId="5230" priority="5440" operator="equal">
      <formula>"н/д"</formula>
    </cfRule>
  </conditionalFormatting>
  <conditionalFormatting sqref="BA173">
    <cfRule type="cellIs" dxfId="5229" priority="5439" operator="equal">
      <formula>"н/д"</formula>
    </cfRule>
  </conditionalFormatting>
  <conditionalFormatting sqref="BA174">
    <cfRule type="cellIs" dxfId="5228" priority="5438" operator="equal">
      <formula>"н/д"</formula>
    </cfRule>
  </conditionalFormatting>
  <conditionalFormatting sqref="BA175">
    <cfRule type="cellIs" dxfId="5227" priority="5437" operator="equal">
      <formula>"н/д"</formula>
    </cfRule>
  </conditionalFormatting>
  <conditionalFormatting sqref="BA176">
    <cfRule type="cellIs" dxfId="5226" priority="5436" operator="equal">
      <formula>"н/д"</formula>
    </cfRule>
  </conditionalFormatting>
  <conditionalFormatting sqref="BE173:BE176">
    <cfRule type="cellIs" dxfId="5225" priority="5435" operator="equal">
      <formula>"н/д"</formula>
    </cfRule>
  </conditionalFormatting>
  <conditionalFormatting sqref="BD173">
    <cfRule type="cellIs" dxfId="5224" priority="5434" operator="equal">
      <formula>"н/д"</formula>
    </cfRule>
  </conditionalFormatting>
  <conditionalFormatting sqref="BD174">
    <cfRule type="cellIs" dxfId="5223" priority="5433" operator="equal">
      <formula>"н/д"</formula>
    </cfRule>
  </conditionalFormatting>
  <conditionalFormatting sqref="BD175">
    <cfRule type="cellIs" dxfId="5222" priority="5432" operator="equal">
      <formula>"н/д"</formula>
    </cfRule>
  </conditionalFormatting>
  <conditionalFormatting sqref="BD176">
    <cfRule type="cellIs" dxfId="5221" priority="5431" operator="equal">
      <formula>"н/д"</formula>
    </cfRule>
  </conditionalFormatting>
  <conditionalFormatting sqref="BH173:BH176">
    <cfRule type="cellIs" dxfId="5220" priority="5430" operator="equal">
      <formula>"н/д"</formula>
    </cfRule>
  </conditionalFormatting>
  <conditionalFormatting sqref="BG173">
    <cfRule type="cellIs" dxfId="5219" priority="5429" operator="equal">
      <formula>"н/д"</formula>
    </cfRule>
  </conditionalFormatting>
  <conditionalFormatting sqref="BG174">
    <cfRule type="cellIs" dxfId="5218" priority="5428" operator="equal">
      <formula>"н/д"</formula>
    </cfRule>
  </conditionalFormatting>
  <conditionalFormatting sqref="BG175">
    <cfRule type="cellIs" dxfId="5217" priority="5427" operator="equal">
      <formula>"н/д"</formula>
    </cfRule>
  </conditionalFormatting>
  <conditionalFormatting sqref="BG176">
    <cfRule type="cellIs" dxfId="5216" priority="5426" operator="equal">
      <formula>"н/д"</formula>
    </cfRule>
  </conditionalFormatting>
  <conditionalFormatting sqref="BK173:BK176">
    <cfRule type="cellIs" dxfId="5215" priority="5425" operator="equal">
      <formula>"н/д"</formula>
    </cfRule>
  </conditionalFormatting>
  <conditionalFormatting sqref="BJ173">
    <cfRule type="cellIs" dxfId="5214" priority="5424" operator="equal">
      <formula>"н/д"</formula>
    </cfRule>
  </conditionalFormatting>
  <conditionalFormatting sqref="BJ174">
    <cfRule type="cellIs" dxfId="5213" priority="5423" operator="equal">
      <formula>"н/д"</formula>
    </cfRule>
  </conditionalFormatting>
  <conditionalFormatting sqref="BJ175">
    <cfRule type="cellIs" dxfId="5212" priority="5422" operator="equal">
      <formula>"н/д"</formula>
    </cfRule>
  </conditionalFormatting>
  <conditionalFormatting sqref="BJ176">
    <cfRule type="cellIs" dxfId="5211" priority="5421" operator="equal">
      <formula>"н/д"</formula>
    </cfRule>
  </conditionalFormatting>
  <conditionalFormatting sqref="BN173:BN176">
    <cfRule type="cellIs" dxfId="5210" priority="5420" operator="equal">
      <formula>"н/д"</formula>
    </cfRule>
  </conditionalFormatting>
  <conditionalFormatting sqref="BM173">
    <cfRule type="cellIs" dxfId="5209" priority="5419" operator="equal">
      <formula>"н/д"</formula>
    </cfRule>
  </conditionalFormatting>
  <conditionalFormatting sqref="BM174">
    <cfRule type="cellIs" dxfId="5208" priority="5418" operator="equal">
      <formula>"н/д"</formula>
    </cfRule>
  </conditionalFormatting>
  <conditionalFormatting sqref="BM175">
    <cfRule type="cellIs" dxfId="5207" priority="5417" operator="equal">
      <formula>"н/д"</formula>
    </cfRule>
  </conditionalFormatting>
  <conditionalFormatting sqref="BM176">
    <cfRule type="cellIs" dxfId="5206" priority="5416" operator="equal">
      <formula>"н/д"</formula>
    </cfRule>
  </conditionalFormatting>
  <conditionalFormatting sqref="BQ173:BQ176">
    <cfRule type="cellIs" dxfId="5205" priority="5415" operator="equal">
      <formula>"н/д"</formula>
    </cfRule>
  </conditionalFormatting>
  <conditionalFormatting sqref="BP173">
    <cfRule type="cellIs" dxfId="5204" priority="5414" operator="equal">
      <formula>"н/д"</formula>
    </cfRule>
  </conditionalFormatting>
  <conditionalFormatting sqref="BP174">
    <cfRule type="cellIs" dxfId="5203" priority="5413" operator="equal">
      <formula>"н/д"</formula>
    </cfRule>
  </conditionalFormatting>
  <conditionalFormatting sqref="BP175">
    <cfRule type="cellIs" dxfId="5202" priority="5412" operator="equal">
      <formula>"н/д"</formula>
    </cfRule>
  </conditionalFormatting>
  <conditionalFormatting sqref="BP176">
    <cfRule type="cellIs" dxfId="5201" priority="5411" operator="equal">
      <formula>"н/д"</formula>
    </cfRule>
  </conditionalFormatting>
  <conditionalFormatting sqref="BW173:BW176">
    <cfRule type="cellIs" dxfId="5200" priority="5410" operator="equal">
      <formula>"н/д"</formula>
    </cfRule>
  </conditionalFormatting>
  <conditionalFormatting sqref="BV173">
    <cfRule type="cellIs" dxfId="5199" priority="5409" operator="equal">
      <formula>"н/д"</formula>
    </cfRule>
  </conditionalFormatting>
  <conditionalFormatting sqref="BV174">
    <cfRule type="cellIs" dxfId="5198" priority="5408" operator="equal">
      <formula>"н/д"</formula>
    </cfRule>
  </conditionalFormatting>
  <conditionalFormatting sqref="BV175">
    <cfRule type="cellIs" dxfId="5197" priority="5407" operator="equal">
      <formula>"н/д"</formula>
    </cfRule>
  </conditionalFormatting>
  <conditionalFormatting sqref="BV176">
    <cfRule type="cellIs" dxfId="5196" priority="5406" operator="equal">
      <formula>"н/д"</formula>
    </cfRule>
  </conditionalFormatting>
  <conditionalFormatting sqref="BZ173:BZ176">
    <cfRule type="cellIs" dxfId="5195" priority="5405" operator="equal">
      <formula>"н/д"</formula>
    </cfRule>
  </conditionalFormatting>
  <conditionalFormatting sqref="BY173">
    <cfRule type="cellIs" dxfId="5194" priority="5404" operator="equal">
      <formula>"н/д"</formula>
    </cfRule>
  </conditionalFormatting>
  <conditionalFormatting sqref="BY174">
    <cfRule type="cellIs" dxfId="5193" priority="5403" operator="equal">
      <formula>"н/д"</formula>
    </cfRule>
  </conditionalFormatting>
  <conditionalFormatting sqref="BY175">
    <cfRule type="cellIs" dxfId="5192" priority="5402" operator="equal">
      <formula>"н/д"</formula>
    </cfRule>
  </conditionalFormatting>
  <conditionalFormatting sqref="BY176">
    <cfRule type="cellIs" dxfId="5191" priority="5401" operator="equal">
      <formula>"н/д"</formula>
    </cfRule>
  </conditionalFormatting>
  <conditionalFormatting sqref="BZ168">
    <cfRule type="cellIs" dxfId="5190" priority="5400" operator="equal">
      <formula>"н/д"</formula>
    </cfRule>
  </conditionalFormatting>
  <conditionalFormatting sqref="BY168">
    <cfRule type="cellIs" dxfId="5189" priority="5399" operator="equal">
      <formula>"н/д"</formula>
    </cfRule>
  </conditionalFormatting>
  <conditionalFormatting sqref="BW168">
    <cfRule type="cellIs" dxfId="5188" priority="5398" operator="equal">
      <formula>"н/д"</formula>
    </cfRule>
  </conditionalFormatting>
  <conditionalFormatting sqref="BV168">
    <cfRule type="cellIs" dxfId="5187" priority="5397" operator="equal">
      <formula>"н/д"</formula>
    </cfRule>
  </conditionalFormatting>
  <conditionalFormatting sqref="BQ168">
    <cfRule type="cellIs" dxfId="5186" priority="5396" operator="equal">
      <formula>"н/д"</formula>
    </cfRule>
  </conditionalFormatting>
  <conditionalFormatting sqref="BP168">
    <cfRule type="cellIs" dxfId="5185" priority="5395" operator="equal">
      <formula>"н/д"</formula>
    </cfRule>
  </conditionalFormatting>
  <conditionalFormatting sqref="BN168">
    <cfRule type="cellIs" dxfId="5184" priority="5394" operator="equal">
      <formula>"н/д"</formula>
    </cfRule>
  </conditionalFormatting>
  <conditionalFormatting sqref="BM168">
    <cfRule type="cellIs" dxfId="5183" priority="5393" operator="equal">
      <formula>"н/д"</formula>
    </cfRule>
  </conditionalFormatting>
  <conditionalFormatting sqref="BK168">
    <cfRule type="cellIs" dxfId="5182" priority="5392" operator="equal">
      <formula>"н/д"</formula>
    </cfRule>
  </conditionalFormatting>
  <conditionalFormatting sqref="BJ168">
    <cfRule type="cellIs" dxfId="5181" priority="5391" operator="equal">
      <formula>"н/д"</formula>
    </cfRule>
  </conditionalFormatting>
  <conditionalFormatting sqref="BH168">
    <cfRule type="cellIs" dxfId="5180" priority="5390" operator="equal">
      <formula>"н/д"</formula>
    </cfRule>
  </conditionalFormatting>
  <conditionalFormatting sqref="BG168">
    <cfRule type="cellIs" dxfId="5179" priority="5389" operator="equal">
      <formula>"н/д"</formula>
    </cfRule>
  </conditionalFormatting>
  <conditionalFormatting sqref="BE168">
    <cfRule type="cellIs" dxfId="5178" priority="5388" operator="equal">
      <formula>"н/д"</formula>
    </cfRule>
  </conditionalFormatting>
  <conditionalFormatting sqref="BD168">
    <cfRule type="cellIs" dxfId="5177" priority="5387" operator="equal">
      <formula>"н/д"</formula>
    </cfRule>
  </conditionalFormatting>
  <conditionalFormatting sqref="BB168">
    <cfRule type="cellIs" dxfId="5176" priority="5386" operator="equal">
      <formula>"н/д"</formula>
    </cfRule>
  </conditionalFormatting>
  <conditionalFormatting sqref="BA168">
    <cfRule type="cellIs" dxfId="5175" priority="5385" operator="equal">
      <formula>"н/д"</formula>
    </cfRule>
  </conditionalFormatting>
  <conditionalFormatting sqref="K153:L153">
    <cfRule type="cellIs" dxfId="5174" priority="5384" operator="equal">
      <formula>"н/д"</formula>
    </cfRule>
  </conditionalFormatting>
  <conditionalFormatting sqref="N153:O153">
    <cfRule type="cellIs" dxfId="5173" priority="5383" operator="equal">
      <formula>"н/д"</formula>
    </cfRule>
  </conditionalFormatting>
  <conditionalFormatting sqref="Q153:R153">
    <cfRule type="cellIs" dxfId="5172" priority="5382" operator="equal">
      <formula>"н/д"</formula>
    </cfRule>
  </conditionalFormatting>
  <conditionalFormatting sqref="W153:X153">
    <cfRule type="cellIs" dxfId="5171" priority="5381" operator="equal">
      <formula>"н/д"</formula>
    </cfRule>
  </conditionalFormatting>
  <conditionalFormatting sqref="Z153:AA153">
    <cfRule type="cellIs" dxfId="5170" priority="5380" operator="equal">
      <formula>"н/д"</formula>
    </cfRule>
  </conditionalFormatting>
  <conditionalFormatting sqref="AC153:AD153">
    <cfRule type="cellIs" dxfId="5169" priority="5379" operator="equal">
      <formula>"н/д"</formula>
    </cfRule>
  </conditionalFormatting>
  <conditionalFormatting sqref="AF153:AG153">
    <cfRule type="cellIs" dxfId="5168" priority="5378" operator="equal">
      <formula>"н/д"</formula>
    </cfRule>
  </conditionalFormatting>
  <conditionalFormatting sqref="AI153:AJ153">
    <cfRule type="cellIs" dxfId="5167" priority="5377" operator="equal">
      <formula>"н/д"</formula>
    </cfRule>
  </conditionalFormatting>
  <conditionalFormatting sqref="AO153:AP153">
    <cfRule type="cellIs" dxfId="5166" priority="5376" operator="equal">
      <formula>"н/д"</formula>
    </cfRule>
  </conditionalFormatting>
  <conditionalFormatting sqref="AR153:AS153">
    <cfRule type="cellIs" dxfId="5165" priority="5375" operator="equal">
      <formula>"н/д"</formula>
    </cfRule>
  </conditionalFormatting>
  <conditionalFormatting sqref="AU153:AV153">
    <cfRule type="cellIs" dxfId="5164" priority="5374" operator="equal">
      <formula>"н/д"</formula>
    </cfRule>
  </conditionalFormatting>
  <conditionalFormatting sqref="AX153:AY153">
    <cfRule type="cellIs" dxfId="5163" priority="5373" operator="equal">
      <formula>"н/д"</formula>
    </cfRule>
  </conditionalFormatting>
  <conditionalFormatting sqref="BA153:BB153">
    <cfRule type="cellIs" dxfId="5162" priority="5372" operator="equal">
      <formula>"н/д"</formula>
    </cfRule>
  </conditionalFormatting>
  <conditionalFormatting sqref="BD153:BE153">
    <cfRule type="cellIs" dxfId="5161" priority="5371" operator="equal">
      <formula>"н/д"</formula>
    </cfRule>
  </conditionalFormatting>
  <conditionalFormatting sqref="BG153:BH153">
    <cfRule type="cellIs" dxfId="5160" priority="5370" operator="equal">
      <formula>"н/д"</formula>
    </cfRule>
  </conditionalFormatting>
  <conditionalFormatting sqref="BJ153:BK153">
    <cfRule type="cellIs" dxfId="5159" priority="5369" operator="equal">
      <formula>"н/д"</formula>
    </cfRule>
  </conditionalFormatting>
  <conditionalFormatting sqref="BM153:BN153">
    <cfRule type="cellIs" dxfId="5158" priority="5368" operator="equal">
      <formula>"н/д"</formula>
    </cfRule>
  </conditionalFormatting>
  <conditionalFormatting sqref="BP153:BQ153">
    <cfRule type="cellIs" dxfId="5157" priority="5367" operator="equal">
      <formula>"н/д"</formula>
    </cfRule>
  </conditionalFormatting>
  <conditionalFormatting sqref="BV153:BW153">
    <cfRule type="cellIs" dxfId="5156" priority="5366" operator="equal">
      <formula>"н/д"</formula>
    </cfRule>
  </conditionalFormatting>
  <conditionalFormatting sqref="BY153:BZ153">
    <cfRule type="cellIs" dxfId="5155" priority="5365" operator="equal">
      <formula>"н/д"</formula>
    </cfRule>
  </conditionalFormatting>
  <conditionalFormatting sqref="H143:I146">
    <cfRule type="cellIs" dxfId="5154" priority="5360" operator="equal">
      <formula>"н/д"</formula>
    </cfRule>
  </conditionalFormatting>
  <conditionalFormatting sqref="H148:I149">
    <cfRule type="cellIs" dxfId="5153" priority="5359" operator="equal">
      <formula>"н/д"</formula>
    </cfRule>
  </conditionalFormatting>
  <conditionalFormatting sqref="K133:L133">
    <cfRule type="cellIs" dxfId="5152" priority="5358" operator="equal">
      <formula>"н/д"</formula>
    </cfRule>
  </conditionalFormatting>
  <conditionalFormatting sqref="K143:L146">
    <cfRule type="cellIs" dxfId="5151" priority="5357" operator="equal">
      <formula>"н/д"</formula>
    </cfRule>
  </conditionalFormatting>
  <conditionalFormatting sqref="K148:L149">
    <cfRule type="cellIs" dxfId="5150" priority="5356" operator="equal">
      <formula>"н/д"</formula>
    </cfRule>
  </conditionalFormatting>
  <conditionalFormatting sqref="N133:O133">
    <cfRule type="cellIs" dxfId="5149" priority="5355" operator="equal">
      <formula>"н/д"</formula>
    </cfRule>
  </conditionalFormatting>
  <conditionalFormatting sqref="N143:O146">
    <cfRule type="cellIs" dxfId="5148" priority="5354" operator="equal">
      <formula>"н/д"</formula>
    </cfRule>
  </conditionalFormatting>
  <conditionalFormatting sqref="N148:O149">
    <cfRule type="cellIs" dxfId="5147" priority="5353" operator="equal">
      <formula>"н/д"</formula>
    </cfRule>
  </conditionalFormatting>
  <conditionalFormatting sqref="Q133:R133">
    <cfRule type="cellIs" dxfId="5146" priority="5352" operator="equal">
      <formula>"н/д"</formula>
    </cfRule>
  </conditionalFormatting>
  <conditionalFormatting sqref="Q143:R146">
    <cfRule type="cellIs" dxfId="5145" priority="5351" operator="equal">
      <formula>"н/д"</formula>
    </cfRule>
  </conditionalFormatting>
  <conditionalFormatting sqref="Q148:R149">
    <cfRule type="cellIs" dxfId="5144" priority="5350" operator="equal">
      <formula>"н/д"</formula>
    </cfRule>
  </conditionalFormatting>
  <conditionalFormatting sqref="W133:X133">
    <cfRule type="cellIs" dxfId="5143" priority="5349" operator="equal">
      <formula>"н/д"</formula>
    </cfRule>
  </conditionalFormatting>
  <conditionalFormatting sqref="W143:X146">
    <cfRule type="cellIs" dxfId="5142" priority="5348" operator="equal">
      <formula>"н/д"</formula>
    </cfRule>
  </conditionalFormatting>
  <conditionalFormatting sqref="W148:X149">
    <cfRule type="cellIs" dxfId="5141" priority="5347" operator="equal">
      <formula>"н/д"</formula>
    </cfRule>
  </conditionalFormatting>
  <conditionalFormatting sqref="Z133:AA133">
    <cfRule type="cellIs" dxfId="5140" priority="5346" operator="equal">
      <formula>"н/д"</formula>
    </cfRule>
  </conditionalFormatting>
  <conditionalFormatting sqref="Z143:AA146">
    <cfRule type="cellIs" dxfId="5139" priority="5345" operator="equal">
      <formula>"н/д"</formula>
    </cfRule>
  </conditionalFormatting>
  <conditionalFormatting sqref="Z148:AA149">
    <cfRule type="cellIs" dxfId="5138" priority="5344" operator="equal">
      <formula>"н/д"</formula>
    </cfRule>
  </conditionalFormatting>
  <conditionalFormatting sqref="AC133:AD133">
    <cfRule type="cellIs" dxfId="5137" priority="5343" operator="equal">
      <formula>"н/д"</formula>
    </cfRule>
  </conditionalFormatting>
  <conditionalFormatting sqref="AC143:AD146">
    <cfRule type="cellIs" dxfId="5136" priority="5342" operator="equal">
      <formula>"н/д"</formula>
    </cfRule>
  </conditionalFormatting>
  <conditionalFormatting sqref="AC148:AD149">
    <cfRule type="cellIs" dxfId="5135" priority="5341" operator="equal">
      <formula>"н/д"</formula>
    </cfRule>
  </conditionalFormatting>
  <conditionalFormatting sqref="AF133:AG133">
    <cfRule type="cellIs" dxfId="5134" priority="5340" operator="equal">
      <formula>"н/д"</formula>
    </cfRule>
  </conditionalFormatting>
  <conditionalFormatting sqref="AF143:AG146">
    <cfRule type="cellIs" dxfId="5133" priority="5339" operator="equal">
      <formula>"н/д"</formula>
    </cfRule>
  </conditionalFormatting>
  <conditionalFormatting sqref="AF148:AG149">
    <cfRule type="cellIs" dxfId="5132" priority="5338" operator="equal">
      <formula>"н/д"</formula>
    </cfRule>
  </conditionalFormatting>
  <conditionalFormatting sqref="AI133:AJ133">
    <cfRule type="cellIs" dxfId="5131" priority="5337" operator="equal">
      <formula>"н/д"</formula>
    </cfRule>
  </conditionalFormatting>
  <conditionalFormatting sqref="AI143:AJ146">
    <cfRule type="cellIs" dxfId="5130" priority="5336" operator="equal">
      <formula>"н/д"</formula>
    </cfRule>
  </conditionalFormatting>
  <conditionalFormatting sqref="AI148:AJ149">
    <cfRule type="cellIs" dxfId="5129" priority="5335" operator="equal">
      <formula>"н/д"</formula>
    </cfRule>
  </conditionalFormatting>
  <conditionalFormatting sqref="AO133:AP133">
    <cfRule type="cellIs" dxfId="5128" priority="5334" operator="equal">
      <formula>"н/д"</formula>
    </cfRule>
  </conditionalFormatting>
  <conditionalFormatting sqref="AO143:AP146">
    <cfRule type="cellIs" dxfId="5127" priority="5333" operator="equal">
      <formula>"н/д"</formula>
    </cfRule>
  </conditionalFormatting>
  <conditionalFormatting sqref="AO148:AP149">
    <cfRule type="cellIs" dxfId="5126" priority="5332" operator="equal">
      <formula>"н/д"</formula>
    </cfRule>
  </conditionalFormatting>
  <conditionalFormatting sqref="AR133:AS133">
    <cfRule type="cellIs" dxfId="5125" priority="5331" operator="equal">
      <formula>"н/д"</formula>
    </cfRule>
  </conditionalFormatting>
  <conditionalFormatting sqref="AR143:AS146">
    <cfRule type="cellIs" dxfId="5124" priority="5330" operator="equal">
      <formula>"н/д"</formula>
    </cfRule>
  </conditionalFormatting>
  <conditionalFormatting sqref="AR148:AS149">
    <cfRule type="cellIs" dxfId="5123" priority="5329" operator="equal">
      <formula>"н/д"</formula>
    </cfRule>
  </conditionalFormatting>
  <conditionalFormatting sqref="AU133:AV133">
    <cfRule type="cellIs" dxfId="5122" priority="5328" operator="equal">
      <formula>"н/д"</formula>
    </cfRule>
  </conditionalFormatting>
  <conditionalFormatting sqref="AU143:AV146">
    <cfRule type="cellIs" dxfId="5121" priority="5327" operator="equal">
      <formula>"н/д"</formula>
    </cfRule>
  </conditionalFormatting>
  <conditionalFormatting sqref="AU148:AV149">
    <cfRule type="cellIs" dxfId="5120" priority="5326" operator="equal">
      <formula>"н/д"</formula>
    </cfRule>
  </conditionalFormatting>
  <conditionalFormatting sqref="AX133:AY133">
    <cfRule type="cellIs" dxfId="5119" priority="5325" operator="equal">
      <formula>"н/д"</formula>
    </cfRule>
  </conditionalFormatting>
  <conditionalFormatting sqref="AX143:AY146">
    <cfRule type="cellIs" dxfId="5118" priority="5324" operator="equal">
      <formula>"н/д"</formula>
    </cfRule>
  </conditionalFormatting>
  <conditionalFormatting sqref="AX148:AY149">
    <cfRule type="cellIs" dxfId="5117" priority="5323" operator="equal">
      <formula>"н/д"</formula>
    </cfRule>
  </conditionalFormatting>
  <conditionalFormatting sqref="BA133:BB133">
    <cfRule type="cellIs" dxfId="5116" priority="5322" operator="equal">
      <formula>"н/д"</formula>
    </cfRule>
  </conditionalFormatting>
  <conditionalFormatting sqref="BA143:BB146">
    <cfRule type="cellIs" dxfId="5115" priority="5321" operator="equal">
      <formula>"н/д"</formula>
    </cfRule>
  </conditionalFormatting>
  <conditionalFormatting sqref="BA148:BB149">
    <cfRule type="cellIs" dxfId="5114" priority="5320" operator="equal">
      <formula>"н/д"</formula>
    </cfRule>
  </conditionalFormatting>
  <conditionalFormatting sqref="BD133:BE133">
    <cfRule type="cellIs" dxfId="5113" priority="5319" operator="equal">
      <formula>"н/д"</formula>
    </cfRule>
  </conditionalFormatting>
  <conditionalFormatting sqref="BD143:BE146">
    <cfRule type="cellIs" dxfId="5112" priority="5318" operator="equal">
      <formula>"н/д"</formula>
    </cfRule>
  </conditionalFormatting>
  <conditionalFormatting sqref="BD148:BE149">
    <cfRule type="cellIs" dxfId="5111" priority="5317" operator="equal">
      <formula>"н/д"</formula>
    </cfRule>
  </conditionalFormatting>
  <conditionalFormatting sqref="BG133:BH133">
    <cfRule type="cellIs" dxfId="5110" priority="5316" operator="equal">
      <formula>"н/д"</formula>
    </cfRule>
  </conditionalFormatting>
  <conditionalFormatting sqref="BG143:BH146">
    <cfRule type="cellIs" dxfId="5109" priority="5315" operator="equal">
      <formula>"н/д"</formula>
    </cfRule>
  </conditionalFormatting>
  <conditionalFormatting sqref="BG148:BH149">
    <cfRule type="cellIs" dxfId="5108" priority="5314" operator="equal">
      <formula>"н/д"</formula>
    </cfRule>
  </conditionalFormatting>
  <conditionalFormatting sqref="BJ133:BK133">
    <cfRule type="cellIs" dxfId="5107" priority="5313" operator="equal">
      <formula>"н/д"</formula>
    </cfRule>
  </conditionalFormatting>
  <conditionalFormatting sqref="BJ143:BK146">
    <cfRule type="cellIs" dxfId="5106" priority="5312" operator="equal">
      <formula>"н/д"</formula>
    </cfRule>
  </conditionalFormatting>
  <conditionalFormatting sqref="BJ148:BK149">
    <cfRule type="cellIs" dxfId="5105" priority="5311" operator="equal">
      <formula>"н/д"</formula>
    </cfRule>
  </conditionalFormatting>
  <conditionalFormatting sqref="BM133:BN133">
    <cfRule type="cellIs" dxfId="5104" priority="5310" operator="equal">
      <formula>"н/д"</formula>
    </cfRule>
  </conditionalFormatting>
  <conditionalFormatting sqref="BM143:BN146">
    <cfRule type="cellIs" dxfId="5103" priority="5309" operator="equal">
      <formula>"н/д"</formula>
    </cfRule>
  </conditionalFormatting>
  <conditionalFormatting sqref="BM148:BN149">
    <cfRule type="cellIs" dxfId="5102" priority="5308" operator="equal">
      <formula>"н/д"</formula>
    </cfRule>
  </conditionalFormatting>
  <conditionalFormatting sqref="BP133:BQ133">
    <cfRule type="cellIs" dxfId="5101" priority="5307" operator="equal">
      <formula>"н/д"</formula>
    </cfRule>
  </conditionalFormatting>
  <conditionalFormatting sqref="BP143:BQ146">
    <cfRule type="cellIs" dxfId="5100" priority="5306" operator="equal">
      <formula>"н/д"</formula>
    </cfRule>
  </conditionalFormatting>
  <conditionalFormatting sqref="BP148:BQ149">
    <cfRule type="cellIs" dxfId="5099" priority="5305" operator="equal">
      <formula>"н/д"</formula>
    </cfRule>
  </conditionalFormatting>
  <conditionalFormatting sqref="BV133:BW133">
    <cfRule type="cellIs" dxfId="5098" priority="5304" operator="equal">
      <formula>"н/д"</formula>
    </cfRule>
  </conditionalFormatting>
  <conditionalFormatting sqref="BV143:BW146">
    <cfRule type="cellIs" dxfId="5097" priority="5303" operator="equal">
      <formula>"н/д"</formula>
    </cfRule>
  </conditionalFormatting>
  <conditionalFormatting sqref="BV148:BW149">
    <cfRule type="cellIs" dxfId="5096" priority="5302" operator="equal">
      <formula>"н/д"</formula>
    </cfRule>
  </conditionalFormatting>
  <conditionalFormatting sqref="BY133:BZ133">
    <cfRule type="cellIs" dxfId="5095" priority="5301" operator="equal">
      <formula>"н/д"</formula>
    </cfRule>
  </conditionalFormatting>
  <conditionalFormatting sqref="BY143:BZ146">
    <cfRule type="cellIs" dxfId="5094" priority="5300" operator="equal">
      <formula>"н/д"</formula>
    </cfRule>
  </conditionalFormatting>
  <conditionalFormatting sqref="BY148:BZ149">
    <cfRule type="cellIs" dxfId="5093" priority="5299" operator="equal">
      <formula>"н/д"</formula>
    </cfRule>
  </conditionalFormatting>
  <conditionalFormatting sqref="I121">
    <cfRule type="cellIs" dxfId="5092" priority="5296" operator="equal">
      <formula>"н/д"</formula>
    </cfRule>
  </conditionalFormatting>
  <conditionalFormatting sqref="H119:I119">
    <cfRule type="cellIs" dxfId="5091" priority="5298" operator="equal">
      <formula>"н/д"</formula>
    </cfRule>
  </conditionalFormatting>
  <conditionalFormatting sqref="H121">
    <cfRule type="cellIs" dxfId="5090" priority="5297" operator="equal">
      <formula>"н/д"</formula>
    </cfRule>
  </conditionalFormatting>
  <conditionalFormatting sqref="I120">
    <cfRule type="cellIs" dxfId="5089" priority="5294" operator="equal">
      <formula>"н/д"</formula>
    </cfRule>
  </conditionalFormatting>
  <conditionalFormatting sqref="H120">
    <cfRule type="cellIs" dxfId="5088" priority="5295" operator="equal">
      <formula>"н/д"</formula>
    </cfRule>
  </conditionalFormatting>
  <conditionalFormatting sqref="I123:I126">
    <cfRule type="cellIs" dxfId="5087" priority="5289" operator="equal">
      <formula>"н/д"</formula>
    </cfRule>
  </conditionalFormatting>
  <conditionalFormatting sqref="H123">
    <cfRule type="cellIs" dxfId="5086" priority="5293" operator="equal">
      <formula>"н/д"</formula>
    </cfRule>
  </conditionalFormatting>
  <conditionalFormatting sqref="H124">
    <cfRule type="cellIs" dxfId="5085" priority="5292" operator="equal">
      <formula>"н/д"</formula>
    </cfRule>
  </conditionalFormatting>
  <conditionalFormatting sqref="H125">
    <cfRule type="cellIs" dxfId="5084" priority="5291" operator="equal">
      <formula>"н/д"</formula>
    </cfRule>
  </conditionalFormatting>
  <conditionalFormatting sqref="H126">
    <cfRule type="cellIs" dxfId="5083" priority="5290" operator="equal">
      <formula>"н/д"</formula>
    </cfRule>
  </conditionalFormatting>
  <conditionalFormatting sqref="I105">
    <cfRule type="cellIs" dxfId="5082" priority="5287" operator="equal">
      <formula>"н/д"</formula>
    </cfRule>
  </conditionalFormatting>
  <conditionalFormatting sqref="H105">
    <cfRule type="cellIs" dxfId="5081" priority="5288" operator="equal">
      <formula>"н/д"</formula>
    </cfRule>
  </conditionalFormatting>
  <conditionalFormatting sqref="L121">
    <cfRule type="cellIs" dxfId="5080" priority="5284" operator="equal">
      <formula>"н/д"</formula>
    </cfRule>
  </conditionalFormatting>
  <conditionalFormatting sqref="K119:L119">
    <cfRule type="cellIs" dxfId="5079" priority="5286" operator="equal">
      <formula>"н/д"</formula>
    </cfRule>
  </conditionalFormatting>
  <conditionalFormatting sqref="K121">
    <cfRule type="cellIs" dxfId="5078" priority="5285" operator="equal">
      <formula>"н/д"</formula>
    </cfRule>
  </conditionalFormatting>
  <conditionalFormatting sqref="L120">
    <cfRule type="cellIs" dxfId="5077" priority="5282" operator="equal">
      <formula>"н/д"</formula>
    </cfRule>
  </conditionalFormatting>
  <conditionalFormatting sqref="K120">
    <cfRule type="cellIs" dxfId="5076" priority="5283" operator="equal">
      <formula>"н/д"</formula>
    </cfRule>
  </conditionalFormatting>
  <conditionalFormatting sqref="L105">
    <cfRule type="cellIs" dxfId="5075" priority="5280" operator="equal">
      <formula>"н/д"</formula>
    </cfRule>
  </conditionalFormatting>
  <conditionalFormatting sqref="K105">
    <cfRule type="cellIs" dxfId="5074" priority="5281" operator="equal">
      <formula>"н/д"</formula>
    </cfRule>
  </conditionalFormatting>
  <conditionalFormatting sqref="L123:L126">
    <cfRule type="cellIs" dxfId="5073" priority="5275" operator="equal">
      <formula>"н/д"</formula>
    </cfRule>
  </conditionalFormatting>
  <conditionalFormatting sqref="K123">
    <cfRule type="cellIs" dxfId="5072" priority="5279" operator="equal">
      <formula>"н/д"</formula>
    </cfRule>
  </conditionalFormatting>
  <conditionalFormatting sqref="K124">
    <cfRule type="cellIs" dxfId="5071" priority="5278" operator="equal">
      <formula>"н/д"</formula>
    </cfRule>
  </conditionalFormatting>
  <conditionalFormatting sqref="K125">
    <cfRule type="cellIs" dxfId="5070" priority="5277" operator="equal">
      <formula>"н/д"</formula>
    </cfRule>
  </conditionalFormatting>
  <conditionalFormatting sqref="K126">
    <cfRule type="cellIs" dxfId="5069" priority="5276" operator="equal">
      <formula>"н/д"</formula>
    </cfRule>
  </conditionalFormatting>
  <conditionalFormatting sqref="O121">
    <cfRule type="cellIs" dxfId="5068" priority="5272" operator="equal">
      <formula>"н/д"</formula>
    </cfRule>
  </conditionalFormatting>
  <conditionalFormatting sqref="N119:O119">
    <cfRule type="cellIs" dxfId="5067" priority="5274" operator="equal">
      <formula>"н/д"</formula>
    </cfRule>
  </conditionalFormatting>
  <conditionalFormatting sqref="N121">
    <cfRule type="cellIs" dxfId="5066" priority="5273" operator="equal">
      <formula>"н/д"</formula>
    </cfRule>
  </conditionalFormatting>
  <conditionalFormatting sqref="O120">
    <cfRule type="cellIs" dxfId="5065" priority="5270" operator="equal">
      <formula>"н/д"</formula>
    </cfRule>
  </conditionalFormatting>
  <conditionalFormatting sqref="N120">
    <cfRule type="cellIs" dxfId="5064" priority="5271" operator="equal">
      <formula>"н/д"</formula>
    </cfRule>
  </conditionalFormatting>
  <conditionalFormatting sqref="O105">
    <cfRule type="cellIs" dxfId="5063" priority="5268" operator="equal">
      <formula>"н/д"</formula>
    </cfRule>
  </conditionalFormatting>
  <conditionalFormatting sqref="N105">
    <cfRule type="cellIs" dxfId="5062" priority="5269" operator="equal">
      <formula>"н/д"</formula>
    </cfRule>
  </conditionalFormatting>
  <conditionalFormatting sqref="O123:O126">
    <cfRule type="cellIs" dxfId="5061" priority="5263" operator="equal">
      <formula>"н/д"</formula>
    </cfRule>
  </conditionalFormatting>
  <conditionalFormatting sqref="N123">
    <cfRule type="cellIs" dxfId="5060" priority="5267" operator="equal">
      <formula>"н/д"</formula>
    </cfRule>
  </conditionalFormatting>
  <conditionalFormatting sqref="N124">
    <cfRule type="cellIs" dxfId="5059" priority="5266" operator="equal">
      <formula>"н/д"</formula>
    </cfRule>
  </conditionalFormatting>
  <conditionalFormatting sqref="N125">
    <cfRule type="cellIs" dxfId="5058" priority="5265" operator="equal">
      <formula>"н/д"</formula>
    </cfRule>
  </conditionalFormatting>
  <conditionalFormatting sqref="N126">
    <cfRule type="cellIs" dxfId="5057" priority="5264" operator="equal">
      <formula>"н/д"</formula>
    </cfRule>
  </conditionalFormatting>
  <conditionalFormatting sqref="R121">
    <cfRule type="cellIs" dxfId="5056" priority="5260" operator="equal">
      <formula>"н/д"</formula>
    </cfRule>
  </conditionalFormatting>
  <conditionalFormatting sqref="Q119:R119">
    <cfRule type="cellIs" dxfId="5055" priority="5262" operator="equal">
      <formula>"н/д"</formula>
    </cfRule>
  </conditionalFormatting>
  <conditionalFormatting sqref="Q121">
    <cfRule type="cellIs" dxfId="5054" priority="5261" operator="equal">
      <formula>"н/д"</formula>
    </cfRule>
  </conditionalFormatting>
  <conditionalFormatting sqref="R120">
    <cfRule type="cellIs" dxfId="5053" priority="5258" operator="equal">
      <formula>"н/д"</formula>
    </cfRule>
  </conditionalFormatting>
  <conditionalFormatting sqref="Q120">
    <cfRule type="cellIs" dxfId="5052" priority="5259" operator="equal">
      <formula>"н/д"</formula>
    </cfRule>
  </conditionalFormatting>
  <conditionalFormatting sqref="R105">
    <cfRule type="cellIs" dxfId="5051" priority="5256" operator="equal">
      <formula>"н/д"</formula>
    </cfRule>
  </conditionalFormatting>
  <conditionalFormatting sqref="Q105">
    <cfRule type="cellIs" dxfId="5050" priority="5257" operator="equal">
      <formula>"н/д"</formula>
    </cfRule>
  </conditionalFormatting>
  <conditionalFormatting sqref="R123:R126">
    <cfRule type="cellIs" dxfId="5049" priority="5251" operator="equal">
      <formula>"н/д"</formula>
    </cfRule>
  </conditionalFormatting>
  <conditionalFormatting sqref="Q123">
    <cfRule type="cellIs" dxfId="5048" priority="5255" operator="equal">
      <formula>"н/д"</formula>
    </cfRule>
  </conditionalFormatting>
  <conditionalFormatting sqref="Q124">
    <cfRule type="cellIs" dxfId="5047" priority="5254" operator="equal">
      <formula>"н/д"</formula>
    </cfRule>
  </conditionalFormatting>
  <conditionalFormatting sqref="Q125">
    <cfRule type="cellIs" dxfId="5046" priority="5253" operator="equal">
      <formula>"н/д"</formula>
    </cfRule>
  </conditionalFormatting>
  <conditionalFormatting sqref="Q126">
    <cfRule type="cellIs" dxfId="5045" priority="5252" operator="equal">
      <formula>"н/д"</formula>
    </cfRule>
  </conditionalFormatting>
  <conditionalFormatting sqref="X121">
    <cfRule type="cellIs" dxfId="5044" priority="5248" operator="equal">
      <formula>"н/д"</formula>
    </cfRule>
  </conditionalFormatting>
  <conditionalFormatting sqref="W119:X119">
    <cfRule type="cellIs" dxfId="5043" priority="5250" operator="equal">
      <formula>"н/д"</formula>
    </cfRule>
  </conditionalFormatting>
  <conditionalFormatting sqref="W121">
    <cfRule type="cellIs" dxfId="5042" priority="5249" operator="equal">
      <formula>"н/д"</formula>
    </cfRule>
  </conditionalFormatting>
  <conditionalFormatting sqref="X120">
    <cfRule type="cellIs" dxfId="5041" priority="5246" operator="equal">
      <formula>"н/д"</formula>
    </cfRule>
  </conditionalFormatting>
  <conditionalFormatting sqref="W120">
    <cfRule type="cellIs" dxfId="5040" priority="5247" operator="equal">
      <formula>"н/д"</formula>
    </cfRule>
  </conditionalFormatting>
  <conditionalFormatting sqref="X105">
    <cfRule type="cellIs" dxfId="5039" priority="5244" operator="equal">
      <formula>"н/д"</formula>
    </cfRule>
  </conditionalFormatting>
  <conditionalFormatting sqref="W105">
    <cfRule type="cellIs" dxfId="5038" priority="5245" operator="equal">
      <formula>"н/д"</formula>
    </cfRule>
  </conditionalFormatting>
  <conditionalFormatting sqref="X123:X126">
    <cfRule type="cellIs" dxfId="5037" priority="5239" operator="equal">
      <formula>"н/д"</formula>
    </cfRule>
  </conditionalFormatting>
  <conditionalFormatting sqref="W123">
    <cfRule type="cellIs" dxfId="5036" priority="5243" operator="equal">
      <formula>"н/д"</formula>
    </cfRule>
  </conditionalFormatting>
  <conditionalFormatting sqref="W124">
    <cfRule type="cellIs" dxfId="5035" priority="5242" operator="equal">
      <formula>"н/д"</formula>
    </cfRule>
  </conditionalFormatting>
  <conditionalFormatting sqref="W125">
    <cfRule type="cellIs" dxfId="5034" priority="5241" operator="equal">
      <formula>"н/д"</formula>
    </cfRule>
  </conditionalFormatting>
  <conditionalFormatting sqref="W126">
    <cfRule type="cellIs" dxfId="5033" priority="5240" operator="equal">
      <formula>"н/д"</formula>
    </cfRule>
  </conditionalFormatting>
  <conditionalFormatting sqref="AA121">
    <cfRule type="cellIs" dxfId="5032" priority="5236" operator="equal">
      <formula>"н/д"</formula>
    </cfRule>
  </conditionalFormatting>
  <conditionalFormatting sqref="Z119:AA119">
    <cfRule type="cellIs" dxfId="5031" priority="5238" operator="equal">
      <formula>"н/д"</formula>
    </cfRule>
  </conditionalFormatting>
  <conditionalFormatting sqref="Z121">
    <cfRule type="cellIs" dxfId="5030" priority="5237" operator="equal">
      <formula>"н/д"</formula>
    </cfRule>
  </conditionalFormatting>
  <conditionalFormatting sqref="AA120">
    <cfRule type="cellIs" dxfId="5029" priority="5234" operator="equal">
      <formula>"н/д"</formula>
    </cfRule>
  </conditionalFormatting>
  <conditionalFormatting sqref="Z120">
    <cfRule type="cellIs" dxfId="5028" priority="5235" operator="equal">
      <formula>"н/д"</formula>
    </cfRule>
  </conditionalFormatting>
  <conditionalFormatting sqref="AA105">
    <cfRule type="cellIs" dxfId="5027" priority="5232" operator="equal">
      <formula>"н/д"</formula>
    </cfRule>
  </conditionalFormatting>
  <conditionalFormatting sqref="Z105">
    <cfRule type="cellIs" dxfId="5026" priority="5233" operator="equal">
      <formula>"н/д"</formula>
    </cfRule>
  </conditionalFormatting>
  <conditionalFormatting sqref="AA123:AA126">
    <cfRule type="cellIs" dxfId="5025" priority="5227" operator="equal">
      <formula>"н/д"</formula>
    </cfRule>
  </conditionalFormatting>
  <conditionalFormatting sqref="Z123">
    <cfRule type="cellIs" dxfId="5024" priority="5231" operator="equal">
      <formula>"н/д"</formula>
    </cfRule>
  </conditionalFormatting>
  <conditionalFormatting sqref="Z124">
    <cfRule type="cellIs" dxfId="5023" priority="5230" operator="equal">
      <formula>"н/д"</formula>
    </cfRule>
  </conditionalFormatting>
  <conditionalFormatting sqref="Z125">
    <cfRule type="cellIs" dxfId="5022" priority="5229" operator="equal">
      <formula>"н/д"</formula>
    </cfRule>
  </conditionalFormatting>
  <conditionalFormatting sqref="Z126">
    <cfRule type="cellIs" dxfId="5021" priority="5228" operator="equal">
      <formula>"н/д"</formula>
    </cfRule>
  </conditionalFormatting>
  <conditionalFormatting sqref="AD121">
    <cfRule type="cellIs" dxfId="5020" priority="5224" operator="equal">
      <formula>"н/д"</formula>
    </cfRule>
  </conditionalFormatting>
  <conditionalFormatting sqref="AC119:AD119">
    <cfRule type="cellIs" dxfId="5019" priority="5226" operator="equal">
      <formula>"н/д"</formula>
    </cfRule>
  </conditionalFormatting>
  <conditionalFormatting sqref="AC121">
    <cfRule type="cellIs" dxfId="5018" priority="5225" operator="equal">
      <formula>"н/д"</formula>
    </cfRule>
  </conditionalFormatting>
  <conditionalFormatting sqref="AD120">
    <cfRule type="cellIs" dxfId="5017" priority="5222" operator="equal">
      <formula>"н/д"</formula>
    </cfRule>
  </conditionalFormatting>
  <conditionalFormatting sqref="AC120">
    <cfRule type="cellIs" dxfId="5016" priority="5223" operator="equal">
      <formula>"н/д"</formula>
    </cfRule>
  </conditionalFormatting>
  <conditionalFormatting sqref="AD105">
    <cfRule type="cellIs" dxfId="5015" priority="5220" operator="equal">
      <formula>"н/д"</formula>
    </cfRule>
  </conditionalFormatting>
  <conditionalFormatting sqref="AC105">
    <cfRule type="cellIs" dxfId="5014" priority="5221" operator="equal">
      <formula>"н/д"</formula>
    </cfRule>
  </conditionalFormatting>
  <conditionalFormatting sqref="AD123:AD126">
    <cfRule type="cellIs" dxfId="5013" priority="5215" operator="equal">
      <formula>"н/д"</formula>
    </cfRule>
  </conditionalFormatting>
  <conditionalFormatting sqref="AC123">
    <cfRule type="cellIs" dxfId="5012" priority="5219" operator="equal">
      <formula>"н/д"</formula>
    </cfRule>
  </conditionalFormatting>
  <conditionalFormatting sqref="AC124">
    <cfRule type="cellIs" dxfId="5011" priority="5218" operator="equal">
      <formula>"н/д"</formula>
    </cfRule>
  </conditionalFormatting>
  <conditionalFormatting sqref="AC125">
    <cfRule type="cellIs" dxfId="5010" priority="5217" operator="equal">
      <formula>"н/д"</formula>
    </cfRule>
  </conditionalFormatting>
  <conditionalFormatting sqref="AC126">
    <cfRule type="cellIs" dxfId="5009" priority="5216" operator="equal">
      <formula>"н/д"</formula>
    </cfRule>
  </conditionalFormatting>
  <conditionalFormatting sqref="AG121">
    <cfRule type="cellIs" dxfId="5008" priority="5212" operator="equal">
      <formula>"н/д"</formula>
    </cfRule>
  </conditionalFormatting>
  <conditionalFormatting sqref="AF119:AG119">
    <cfRule type="cellIs" dxfId="5007" priority="5214" operator="equal">
      <formula>"н/д"</formula>
    </cfRule>
  </conditionalFormatting>
  <conditionalFormatting sqref="AF121">
    <cfRule type="cellIs" dxfId="5006" priority="5213" operator="equal">
      <formula>"н/д"</formula>
    </cfRule>
  </conditionalFormatting>
  <conditionalFormatting sqref="AG120">
    <cfRule type="cellIs" dxfId="5005" priority="5210" operator="equal">
      <formula>"н/д"</formula>
    </cfRule>
  </conditionalFormatting>
  <conditionalFormatting sqref="AF120">
    <cfRule type="cellIs" dxfId="5004" priority="5211" operator="equal">
      <formula>"н/д"</formula>
    </cfRule>
  </conditionalFormatting>
  <conditionalFormatting sqref="AG105">
    <cfRule type="cellIs" dxfId="5003" priority="5208" operator="equal">
      <formula>"н/д"</formula>
    </cfRule>
  </conditionalFormatting>
  <conditionalFormatting sqref="AF105">
    <cfRule type="cellIs" dxfId="5002" priority="5209" operator="equal">
      <formula>"н/д"</formula>
    </cfRule>
  </conditionalFormatting>
  <conditionalFormatting sqref="AG123:AG126">
    <cfRule type="cellIs" dxfId="5001" priority="5203" operator="equal">
      <formula>"н/д"</formula>
    </cfRule>
  </conditionalFormatting>
  <conditionalFormatting sqref="AF123">
    <cfRule type="cellIs" dxfId="5000" priority="5207" operator="equal">
      <formula>"н/д"</formula>
    </cfRule>
  </conditionalFormatting>
  <conditionalFormatting sqref="AF124">
    <cfRule type="cellIs" dxfId="4999" priority="5206" operator="equal">
      <formula>"н/д"</formula>
    </cfRule>
  </conditionalFormatting>
  <conditionalFormatting sqref="AF125">
    <cfRule type="cellIs" dxfId="4998" priority="5205" operator="equal">
      <formula>"н/д"</formula>
    </cfRule>
  </conditionalFormatting>
  <conditionalFormatting sqref="AF126">
    <cfRule type="cellIs" dxfId="4997" priority="5204" operator="equal">
      <formula>"н/д"</formula>
    </cfRule>
  </conditionalFormatting>
  <conditionalFormatting sqref="AJ121">
    <cfRule type="cellIs" dxfId="4996" priority="5200" operator="equal">
      <formula>"н/д"</formula>
    </cfRule>
  </conditionalFormatting>
  <conditionalFormatting sqref="AI119:AJ119">
    <cfRule type="cellIs" dxfId="4995" priority="5202" operator="equal">
      <formula>"н/д"</formula>
    </cfRule>
  </conditionalFormatting>
  <conditionalFormatting sqref="AI121">
    <cfRule type="cellIs" dxfId="4994" priority="5201" operator="equal">
      <formula>"н/д"</formula>
    </cfRule>
  </conditionalFormatting>
  <conditionalFormatting sqref="AJ120">
    <cfRule type="cellIs" dxfId="4993" priority="5198" operator="equal">
      <formula>"н/д"</formula>
    </cfRule>
  </conditionalFormatting>
  <conditionalFormatting sqref="AI120">
    <cfRule type="cellIs" dxfId="4992" priority="5199" operator="equal">
      <formula>"н/д"</formula>
    </cfRule>
  </conditionalFormatting>
  <conditionalFormatting sqref="AJ105">
    <cfRule type="cellIs" dxfId="4991" priority="5196" operator="equal">
      <formula>"н/д"</formula>
    </cfRule>
  </conditionalFormatting>
  <conditionalFormatting sqref="AI105">
    <cfRule type="cellIs" dxfId="4990" priority="5197" operator="equal">
      <formula>"н/д"</formula>
    </cfRule>
  </conditionalFormatting>
  <conditionalFormatting sqref="AJ123:AJ126">
    <cfRule type="cellIs" dxfId="4989" priority="5191" operator="equal">
      <formula>"н/д"</formula>
    </cfRule>
  </conditionalFormatting>
  <conditionalFormatting sqref="AI123">
    <cfRule type="cellIs" dxfId="4988" priority="5195" operator="equal">
      <formula>"н/д"</formula>
    </cfRule>
  </conditionalFormatting>
  <conditionalFormatting sqref="AI124">
    <cfRule type="cellIs" dxfId="4987" priority="5194" operator="equal">
      <formula>"н/д"</formula>
    </cfRule>
  </conditionalFormatting>
  <conditionalFormatting sqref="AI125">
    <cfRule type="cellIs" dxfId="4986" priority="5193" operator="equal">
      <formula>"н/д"</formula>
    </cfRule>
  </conditionalFormatting>
  <conditionalFormatting sqref="AI126">
    <cfRule type="cellIs" dxfId="4985" priority="5192" operator="equal">
      <formula>"н/д"</formula>
    </cfRule>
  </conditionalFormatting>
  <conditionalFormatting sqref="AP121">
    <cfRule type="cellIs" dxfId="4984" priority="5188" operator="equal">
      <formula>"н/д"</formula>
    </cfRule>
  </conditionalFormatting>
  <conditionalFormatting sqref="AO119:AP119">
    <cfRule type="cellIs" dxfId="4983" priority="5190" operator="equal">
      <formula>"н/д"</formula>
    </cfRule>
  </conditionalFormatting>
  <conditionalFormatting sqref="AO121">
    <cfRule type="cellIs" dxfId="4982" priority="5189" operator="equal">
      <formula>"н/д"</formula>
    </cfRule>
  </conditionalFormatting>
  <conditionalFormatting sqref="AP120">
    <cfRule type="cellIs" dxfId="4981" priority="5186" operator="equal">
      <formula>"н/д"</formula>
    </cfRule>
  </conditionalFormatting>
  <conditionalFormatting sqref="AO120">
    <cfRule type="cellIs" dxfId="4980" priority="5187" operator="equal">
      <formula>"н/д"</formula>
    </cfRule>
  </conditionalFormatting>
  <conditionalFormatting sqref="AP105">
    <cfRule type="cellIs" dxfId="4979" priority="5184" operator="equal">
      <formula>"н/д"</formula>
    </cfRule>
  </conditionalFormatting>
  <conditionalFormatting sqref="AO105">
    <cfRule type="cellIs" dxfId="4978" priority="5185" operator="equal">
      <formula>"н/д"</formula>
    </cfRule>
  </conditionalFormatting>
  <conditionalFormatting sqref="AP123:AP126">
    <cfRule type="cellIs" dxfId="4977" priority="5179" operator="equal">
      <formula>"н/д"</formula>
    </cfRule>
  </conditionalFormatting>
  <conditionalFormatting sqref="AO123">
    <cfRule type="cellIs" dxfId="4976" priority="5183" operator="equal">
      <formula>"н/д"</formula>
    </cfRule>
  </conditionalFormatting>
  <conditionalFormatting sqref="AO124">
    <cfRule type="cellIs" dxfId="4975" priority="5182" operator="equal">
      <formula>"н/д"</formula>
    </cfRule>
  </conditionalFormatting>
  <conditionalFormatting sqref="AO125">
    <cfRule type="cellIs" dxfId="4974" priority="5181" operator="equal">
      <formula>"н/д"</formula>
    </cfRule>
  </conditionalFormatting>
  <conditionalFormatting sqref="AO126">
    <cfRule type="cellIs" dxfId="4973" priority="5180" operator="equal">
      <formula>"н/д"</formula>
    </cfRule>
  </conditionalFormatting>
  <conditionalFormatting sqref="AS121">
    <cfRule type="cellIs" dxfId="4972" priority="5176" operator="equal">
      <formula>"н/д"</formula>
    </cfRule>
  </conditionalFormatting>
  <conditionalFormatting sqref="AR119:AS119">
    <cfRule type="cellIs" dxfId="4971" priority="5178" operator="equal">
      <formula>"н/д"</formula>
    </cfRule>
  </conditionalFormatting>
  <conditionalFormatting sqref="AR121">
    <cfRule type="cellIs" dxfId="4970" priority="5177" operator="equal">
      <formula>"н/д"</formula>
    </cfRule>
  </conditionalFormatting>
  <conditionalFormatting sqref="AS120">
    <cfRule type="cellIs" dxfId="4969" priority="5174" operator="equal">
      <formula>"н/д"</formula>
    </cfRule>
  </conditionalFormatting>
  <conditionalFormatting sqref="AR120">
    <cfRule type="cellIs" dxfId="4968" priority="5175" operator="equal">
      <formula>"н/д"</formula>
    </cfRule>
  </conditionalFormatting>
  <conditionalFormatting sqref="AS105">
    <cfRule type="cellIs" dxfId="4967" priority="5172" operator="equal">
      <formula>"н/д"</formula>
    </cfRule>
  </conditionalFormatting>
  <conditionalFormatting sqref="AR105">
    <cfRule type="cellIs" dxfId="4966" priority="5173" operator="equal">
      <formula>"н/д"</formula>
    </cfRule>
  </conditionalFormatting>
  <conditionalFormatting sqref="AS123:AS126">
    <cfRule type="cellIs" dxfId="4965" priority="5167" operator="equal">
      <formula>"н/д"</formula>
    </cfRule>
  </conditionalFormatting>
  <conditionalFormatting sqref="AR123">
    <cfRule type="cellIs" dxfId="4964" priority="5171" operator="equal">
      <formula>"н/д"</formula>
    </cfRule>
  </conditionalFormatting>
  <conditionalFormatting sqref="AR124">
    <cfRule type="cellIs" dxfId="4963" priority="5170" operator="equal">
      <formula>"н/д"</formula>
    </cfRule>
  </conditionalFormatting>
  <conditionalFormatting sqref="AR125">
    <cfRule type="cellIs" dxfId="4962" priority="5169" operator="equal">
      <formula>"н/д"</formula>
    </cfRule>
  </conditionalFormatting>
  <conditionalFormatting sqref="AR126">
    <cfRule type="cellIs" dxfId="4961" priority="5168" operator="equal">
      <formula>"н/д"</formula>
    </cfRule>
  </conditionalFormatting>
  <conditionalFormatting sqref="AV121">
    <cfRule type="cellIs" dxfId="4960" priority="5164" operator="equal">
      <formula>"н/д"</formula>
    </cfRule>
  </conditionalFormatting>
  <conditionalFormatting sqref="AU119:AV119">
    <cfRule type="cellIs" dxfId="4959" priority="5166" operator="equal">
      <formula>"н/д"</formula>
    </cfRule>
  </conditionalFormatting>
  <conditionalFormatting sqref="AU121">
    <cfRule type="cellIs" dxfId="4958" priority="5165" operator="equal">
      <formula>"н/д"</formula>
    </cfRule>
  </conditionalFormatting>
  <conditionalFormatting sqref="AV120">
    <cfRule type="cellIs" dxfId="4957" priority="5162" operator="equal">
      <formula>"н/д"</formula>
    </cfRule>
  </conditionalFormatting>
  <conditionalFormatting sqref="AU120">
    <cfRule type="cellIs" dxfId="4956" priority="5163" operator="equal">
      <formula>"н/д"</formula>
    </cfRule>
  </conditionalFormatting>
  <conditionalFormatting sqref="AV105">
    <cfRule type="cellIs" dxfId="4955" priority="5160" operator="equal">
      <formula>"н/д"</formula>
    </cfRule>
  </conditionalFormatting>
  <conditionalFormatting sqref="AU105">
    <cfRule type="cellIs" dxfId="4954" priority="5161" operator="equal">
      <formula>"н/д"</formula>
    </cfRule>
  </conditionalFormatting>
  <conditionalFormatting sqref="AV123:AV126">
    <cfRule type="cellIs" dxfId="4953" priority="5155" operator="equal">
      <formula>"н/д"</formula>
    </cfRule>
  </conditionalFormatting>
  <conditionalFormatting sqref="AU123">
    <cfRule type="cellIs" dxfId="4952" priority="5159" operator="equal">
      <formula>"н/д"</formula>
    </cfRule>
  </conditionalFormatting>
  <conditionalFormatting sqref="AU124">
    <cfRule type="cellIs" dxfId="4951" priority="5158" operator="equal">
      <formula>"н/д"</formula>
    </cfRule>
  </conditionalFormatting>
  <conditionalFormatting sqref="AU125">
    <cfRule type="cellIs" dxfId="4950" priority="5157" operator="equal">
      <formula>"н/д"</formula>
    </cfRule>
  </conditionalFormatting>
  <conditionalFormatting sqref="AU126">
    <cfRule type="cellIs" dxfId="4949" priority="5156" operator="equal">
      <formula>"н/д"</formula>
    </cfRule>
  </conditionalFormatting>
  <conditionalFormatting sqref="AY121">
    <cfRule type="cellIs" dxfId="4948" priority="5152" operator="equal">
      <formula>"н/д"</formula>
    </cfRule>
  </conditionalFormatting>
  <conditionalFormatting sqref="AX119:AY119">
    <cfRule type="cellIs" dxfId="4947" priority="5154" operator="equal">
      <formula>"н/д"</formula>
    </cfRule>
  </conditionalFormatting>
  <conditionalFormatting sqref="AX121">
    <cfRule type="cellIs" dxfId="4946" priority="5153" operator="equal">
      <formula>"н/д"</formula>
    </cfRule>
  </conditionalFormatting>
  <conditionalFormatting sqref="AY120">
    <cfRule type="cellIs" dxfId="4945" priority="5150" operator="equal">
      <formula>"н/д"</formula>
    </cfRule>
  </conditionalFormatting>
  <conditionalFormatting sqref="AX120">
    <cfRule type="cellIs" dxfId="4944" priority="5151" operator="equal">
      <formula>"н/д"</formula>
    </cfRule>
  </conditionalFormatting>
  <conditionalFormatting sqref="AY105">
    <cfRule type="cellIs" dxfId="4943" priority="5148" operator="equal">
      <formula>"н/д"</formula>
    </cfRule>
  </conditionalFormatting>
  <conditionalFormatting sqref="AX105">
    <cfRule type="cellIs" dxfId="4942" priority="5149" operator="equal">
      <formula>"н/д"</formula>
    </cfRule>
  </conditionalFormatting>
  <conditionalFormatting sqref="AY123:AY126">
    <cfRule type="cellIs" dxfId="4941" priority="5143" operator="equal">
      <formula>"н/д"</formula>
    </cfRule>
  </conditionalFormatting>
  <conditionalFormatting sqref="AX123">
    <cfRule type="cellIs" dxfId="4940" priority="5147" operator="equal">
      <formula>"н/д"</formula>
    </cfRule>
  </conditionalFormatting>
  <conditionalFormatting sqref="AX124">
    <cfRule type="cellIs" dxfId="4939" priority="5146" operator="equal">
      <formula>"н/д"</formula>
    </cfRule>
  </conditionalFormatting>
  <conditionalFormatting sqref="AX125">
    <cfRule type="cellIs" dxfId="4938" priority="5145" operator="equal">
      <formula>"н/д"</formula>
    </cfRule>
  </conditionalFormatting>
  <conditionalFormatting sqref="AX126">
    <cfRule type="cellIs" dxfId="4937" priority="5144" operator="equal">
      <formula>"н/д"</formula>
    </cfRule>
  </conditionalFormatting>
  <conditionalFormatting sqref="BB121">
    <cfRule type="cellIs" dxfId="4936" priority="5140" operator="equal">
      <formula>"н/д"</formula>
    </cfRule>
  </conditionalFormatting>
  <conditionalFormatting sqref="BA119:BB119">
    <cfRule type="cellIs" dxfId="4935" priority="5142" operator="equal">
      <formula>"н/д"</formula>
    </cfRule>
  </conditionalFormatting>
  <conditionalFormatting sqref="BA121">
    <cfRule type="cellIs" dxfId="4934" priority="5141" operator="equal">
      <formula>"н/д"</formula>
    </cfRule>
  </conditionalFormatting>
  <conditionalFormatting sqref="BB120">
    <cfRule type="cellIs" dxfId="4933" priority="5138" operator="equal">
      <formula>"н/д"</formula>
    </cfRule>
  </conditionalFormatting>
  <conditionalFormatting sqref="BA120">
    <cfRule type="cellIs" dxfId="4932" priority="5139" operator="equal">
      <formula>"н/д"</formula>
    </cfRule>
  </conditionalFormatting>
  <conditionalFormatting sqref="BB105">
    <cfRule type="cellIs" dxfId="4931" priority="5136" operator="equal">
      <formula>"н/д"</formula>
    </cfRule>
  </conditionalFormatting>
  <conditionalFormatting sqref="BA105">
    <cfRule type="cellIs" dxfId="4930" priority="5137" operator="equal">
      <formula>"н/д"</formula>
    </cfRule>
  </conditionalFormatting>
  <conditionalFormatting sqref="BB123:BB126">
    <cfRule type="cellIs" dxfId="4929" priority="5131" operator="equal">
      <formula>"н/д"</formula>
    </cfRule>
  </conditionalFormatting>
  <conditionalFormatting sqref="BA123">
    <cfRule type="cellIs" dxfId="4928" priority="5135" operator="equal">
      <formula>"н/д"</formula>
    </cfRule>
  </conditionalFormatting>
  <conditionalFormatting sqref="BA124">
    <cfRule type="cellIs" dxfId="4927" priority="5134" operator="equal">
      <formula>"н/д"</formula>
    </cfRule>
  </conditionalFormatting>
  <conditionalFormatting sqref="BA125">
    <cfRule type="cellIs" dxfId="4926" priority="5133" operator="equal">
      <formula>"н/д"</formula>
    </cfRule>
  </conditionalFormatting>
  <conditionalFormatting sqref="BA126">
    <cfRule type="cellIs" dxfId="4925" priority="5132" operator="equal">
      <formula>"н/д"</formula>
    </cfRule>
  </conditionalFormatting>
  <conditionalFormatting sqref="BE121">
    <cfRule type="cellIs" dxfId="4924" priority="5128" operator="equal">
      <formula>"н/д"</formula>
    </cfRule>
  </conditionalFormatting>
  <conditionalFormatting sqref="BD119:BE119">
    <cfRule type="cellIs" dxfId="4923" priority="5130" operator="equal">
      <formula>"н/д"</formula>
    </cfRule>
  </conditionalFormatting>
  <conditionalFormatting sqref="BD121">
    <cfRule type="cellIs" dxfId="4922" priority="5129" operator="equal">
      <formula>"н/д"</formula>
    </cfRule>
  </conditionalFormatting>
  <conditionalFormatting sqref="BE120">
    <cfRule type="cellIs" dxfId="4921" priority="5126" operator="equal">
      <formula>"н/д"</formula>
    </cfRule>
  </conditionalFormatting>
  <conditionalFormatting sqref="BD120">
    <cfRule type="cellIs" dxfId="4920" priority="5127" operator="equal">
      <formula>"н/д"</formula>
    </cfRule>
  </conditionalFormatting>
  <conditionalFormatting sqref="BE105">
    <cfRule type="cellIs" dxfId="4919" priority="5124" operator="equal">
      <formula>"н/д"</formula>
    </cfRule>
  </conditionalFormatting>
  <conditionalFormatting sqref="BD105">
    <cfRule type="cellIs" dxfId="4918" priority="5125" operator="equal">
      <formula>"н/д"</formula>
    </cfRule>
  </conditionalFormatting>
  <conditionalFormatting sqref="BE123:BE126">
    <cfRule type="cellIs" dxfId="4917" priority="5119" operator="equal">
      <formula>"н/д"</formula>
    </cfRule>
  </conditionalFormatting>
  <conditionalFormatting sqref="BD123">
    <cfRule type="cellIs" dxfId="4916" priority="5123" operator="equal">
      <formula>"н/д"</formula>
    </cfRule>
  </conditionalFormatting>
  <conditionalFormatting sqref="BD124">
    <cfRule type="cellIs" dxfId="4915" priority="5122" operator="equal">
      <formula>"н/д"</formula>
    </cfRule>
  </conditionalFormatting>
  <conditionalFormatting sqref="BD125">
    <cfRule type="cellIs" dxfId="4914" priority="5121" operator="equal">
      <formula>"н/д"</formula>
    </cfRule>
  </conditionalFormatting>
  <conditionalFormatting sqref="BD126">
    <cfRule type="cellIs" dxfId="4913" priority="5120" operator="equal">
      <formula>"н/д"</formula>
    </cfRule>
  </conditionalFormatting>
  <conditionalFormatting sqref="BH121">
    <cfRule type="cellIs" dxfId="4912" priority="5116" operator="equal">
      <formula>"н/д"</formula>
    </cfRule>
  </conditionalFormatting>
  <conditionalFormatting sqref="BG119:BH119">
    <cfRule type="cellIs" dxfId="4911" priority="5118" operator="equal">
      <formula>"н/д"</formula>
    </cfRule>
  </conditionalFormatting>
  <conditionalFormatting sqref="BG121">
    <cfRule type="cellIs" dxfId="4910" priority="5117" operator="equal">
      <formula>"н/д"</formula>
    </cfRule>
  </conditionalFormatting>
  <conditionalFormatting sqref="BH120">
    <cfRule type="cellIs" dxfId="4909" priority="5114" operator="equal">
      <formula>"н/д"</formula>
    </cfRule>
  </conditionalFormatting>
  <conditionalFormatting sqref="BG120">
    <cfRule type="cellIs" dxfId="4908" priority="5115" operator="equal">
      <formula>"н/д"</formula>
    </cfRule>
  </conditionalFormatting>
  <conditionalFormatting sqref="BH105">
    <cfRule type="cellIs" dxfId="4907" priority="5112" operator="equal">
      <formula>"н/д"</formula>
    </cfRule>
  </conditionalFormatting>
  <conditionalFormatting sqref="BG105">
    <cfRule type="cellIs" dxfId="4906" priority="5113" operator="equal">
      <formula>"н/д"</formula>
    </cfRule>
  </conditionalFormatting>
  <conditionalFormatting sqref="BH123:BH126">
    <cfRule type="cellIs" dxfId="4905" priority="5107" operator="equal">
      <formula>"н/д"</formula>
    </cfRule>
  </conditionalFormatting>
  <conditionalFormatting sqref="BG123">
    <cfRule type="cellIs" dxfId="4904" priority="5111" operator="equal">
      <formula>"н/д"</formula>
    </cfRule>
  </conditionalFormatting>
  <conditionalFormatting sqref="BG124">
    <cfRule type="cellIs" dxfId="4903" priority="5110" operator="equal">
      <formula>"н/д"</formula>
    </cfRule>
  </conditionalFormatting>
  <conditionalFormatting sqref="BG125">
    <cfRule type="cellIs" dxfId="4902" priority="5109" operator="equal">
      <formula>"н/д"</formula>
    </cfRule>
  </conditionalFormatting>
  <conditionalFormatting sqref="BG126">
    <cfRule type="cellIs" dxfId="4901" priority="5108" operator="equal">
      <formula>"н/д"</formula>
    </cfRule>
  </conditionalFormatting>
  <conditionalFormatting sqref="BK121">
    <cfRule type="cellIs" dxfId="4900" priority="5104" operator="equal">
      <formula>"н/д"</formula>
    </cfRule>
  </conditionalFormatting>
  <conditionalFormatting sqref="BJ119:BK119">
    <cfRule type="cellIs" dxfId="4899" priority="5106" operator="equal">
      <formula>"н/д"</formula>
    </cfRule>
  </conditionalFormatting>
  <conditionalFormatting sqref="BJ121">
    <cfRule type="cellIs" dxfId="4898" priority="5105" operator="equal">
      <formula>"н/д"</formula>
    </cfRule>
  </conditionalFormatting>
  <conditionalFormatting sqref="BK120">
    <cfRule type="cellIs" dxfId="4897" priority="5102" operator="equal">
      <formula>"н/д"</formula>
    </cfRule>
  </conditionalFormatting>
  <conditionalFormatting sqref="BJ120">
    <cfRule type="cellIs" dxfId="4896" priority="5103" operator="equal">
      <formula>"н/д"</formula>
    </cfRule>
  </conditionalFormatting>
  <conditionalFormatting sqref="BK105">
    <cfRule type="cellIs" dxfId="4895" priority="5100" operator="equal">
      <formula>"н/д"</formula>
    </cfRule>
  </conditionalFormatting>
  <conditionalFormatting sqref="BJ105">
    <cfRule type="cellIs" dxfId="4894" priority="5101" operator="equal">
      <formula>"н/д"</formula>
    </cfRule>
  </conditionalFormatting>
  <conditionalFormatting sqref="BK123:BK126">
    <cfRule type="cellIs" dxfId="4893" priority="5095" operator="equal">
      <formula>"н/д"</formula>
    </cfRule>
  </conditionalFormatting>
  <conditionalFormatting sqref="BJ123">
    <cfRule type="cellIs" dxfId="4892" priority="5099" operator="equal">
      <formula>"н/д"</formula>
    </cfRule>
  </conditionalFormatting>
  <conditionalFormatting sqref="BJ124">
    <cfRule type="cellIs" dxfId="4891" priority="5098" operator="equal">
      <formula>"н/д"</formula>
    </cfRule>
  </conditionalFormatting>
  <conditionalFormatting sqref="BJ125">
    <cfRule type="cellIs" dxfId="4890" priority="5097" operator="equal">
      <formula>"н/д"</formula>
    </cfRule>
  </conditionalFormatting>
  <conditionalFormatting sqref="BJ126">
    <cfRule type="cellIs" dxfId="4889" priority="5096" operator="equal">
      <formula>"н/д"</formula>
    </cfRule>
  </conditionalFormatting>
  <conditionalFormatting sqref="BN121">
    <cfRule type="cellIs" dxfId="4888" priority="5092" operator="equal">
      <formula>"н/д"</formula>
    </cfRule>
  </conditionalFormatting>
  <conditionalFormatting sqref="BM119:BN119">
    <cfRule type="cellIs" dxfId="4887" priority="5094" operator="equal">
      <formula>"н/д"</formula>
    </cfRule>
  </conditionalFormatting>
  <conditionalFormatting sqref="BM121">
    <cfRule type="cellIs" dxfId="4886" priority="5093" operator="equal">
      <formula>"н/д"</formula>
    </cfRule>
  </conditionalFormatting>
  <conditionalFormatting sqref="BN120">
    <cfRule type="cellIs" dxfId="4885" priority="5090" operator="equal">
      <formula>"н/д"</formula>
    </cfRule>
  </conditionalFormatting>
  <conditionalFormatting sqref="BM120">
    <cfRule type="cellIs" dxfId="4884" priority="5091" operator="equal">
      <formula>"н/д"</formula>
    </cfRule>
  </conditionalFormatting>
  <conditionalFormatting sqref="BN105">
    <cfRule type="cellIs" dxfId="4883" priority="5088" operator="equal">
      <formula>"н/д"</formula>
    </cfRule>
  </conditionalFormatting>
  <conditionalFormatting sqref="BM105">
    <cfRule type="cellIs" dxfId="4882" priority="5089" operator="equal">
      <formula>"н/д"</formula>
    </cfRule>
  </conditionalFormatting>
  <conditionalFormatting sqref="BN123:BN126">
    <cfRule type="cellIs" dxfId="4881" priority="5083" operator="equal">
      <formula>"н/д"</formula>
    </cfRule>
  </conditionalFormatting>
  <conditionalFormatting sqref="BM123">
    <cfRule type="cellIs" dxfId="4880" priority="5087" operator="equal">
      <formula>"н/д"</formula>
    </cfRule>
  </conditionalFormatting>
  <conditionalFormatting sqref="BM124">
    <cfRule type="cellIs" dxfId="4879" priority="5086" operator="equal">
      <formula>"н/д"</formula>
    </cfRule>
  </conditionalFormatting>
  <conditionalFormatting sqref="BM125">
    <cfRule type="cellIs" dxfId="4878" priority="5085" operator="equal">
      <formula>"н/д"</formula>
    </cfRule>
  </conditionalFormatting>
  <conditionalFormatting sqref="BM126">
    <cfRule type="cellIs" dxfId="4877" priority="5084" operator="equal">
      <formula>"н/д"</formula>
    </cfRule>
  </conditionalFormatting>
  <conditionalFormatting sqref="BQ121">
    <cfRule type="cellIs" dxfId="4876" priority="5080" operator="equal">
      <formula>"н/д"</formula>
    </cfRule>
  </conditionalFormatting>
  <conditionalFormatting sqref="BP119:BQ119">
    <cfRule type="cellIs" dxfId="4875" priority="5082" operator="equal">
      <formula>"н/д"</formula>
    </cfRule>
  </conditionalFormatting>
  <conditionalFormatting sqref="BP121">
    <cfRule type="cellIs" dxfId="4874" priority="5081" operator="equal">
      <formula>"н/д"</formula>
    </cfRule>
  </conditionalFormatting>
  <conditionalFormatting sqref="BQ120">
    <cfRule type="cellIs" dxfId="4873" priority="5078" operator="equal">
      <formula>"н/д"</formula>
    </cfRule>
  </conditionalFormatting>
  <conditionalFormatting sqref="BP120">
    <cfRule type="cellIs" dxfId="4872" priority="5079" operator="equal">
      <formula>"н/д"</formula>
    </cfRule>
  </conditionalFormatting>
  <conditionalFormatting sqref="BQ105">
    <cfRule type="cellIs" dxfId="4871" priority="5076" operator="equal">
      <formula>"н/д"</formula>
    </cfRule>
  </conditionalFormatting>
  <conditionalFormatting sqref="BP105">
    <cfRule type="cellIs" dxfId="4870" priority="5077" operator="equal">
      <formula>"н/д"</formula>
    </cfRule>
  </conditionalFormatting>
  <conditionalFormatting sqref="BQ123:BQ126">
    <cfRule type="cellIs" dxfId="4869" priority="5071" operator="equal">
      <formula>"н/д"</formula>
    </cfRule>
  </conditionalFormatting>
  <conditionalFormatting sqref="BP123">
    <cfRule type="cellIs" dxfId="4868" priority="5075" operator="equal">
      <formula>"н/д"</formula>
    </cfRule>
  </conditionalFormatting>
  <conditionalFormatting sqref="BP124">
    <cfRule type="cellIs" dxfId="4867" priority="5074" operator="equal">
      <formula>"н/д"</formula>
    </cfRule>
  </conditionalFormatting>
  <conditionalFormatting sqref="BP125">
    <cfRule type="cellIs" dxfId="4866" priority="5073" operator="equal">
      <formula>"н/д"</formula>
    </cfRule>
  </conditionalFormatting>
  <conditionalFormatting sqref="BP126">
    <cfRule type="cellIs" dxfId="4865" priority="5072" operator="equal">
      <formula>"н/д"</formula>
    </cfRule>
  </conditionalFormatting>
  <conditionalFormatting sqref="BW121">
    <cfRule type="cellIs" dxfId="4864" priority="5068" operator="equal">
      <formula>"н/д"</formula>
    </cfRule>
  </conditionalFormatting>
  <conditionalFormatting sqref="BV119:BW119">
    <cfRule type="cellIs" dxfId="4863" priority="5070" operator="equal">
      <formula>"н/д"</formula>
    </cfRule>
  </conditionalFormatting>
  <conditionalFormatting sqref="BV121">
    <cfRule type="cellIs" dxfId="4862" priority="5069" operator="equal">
      <formula>"н/д"</formula>
    </cfRule>
  </conditionalFormatting>
  <conditionalFormatting sqref="BW120">
    <cfRule type="cellIs" dxfId="4861" priority="5066" operator="equal">
      <formula>"н/д"</formula>
    </cfRule>
  </conditionalFormatting>
  <conditionalFormatting sqref="BV120">
    <cfRule type="cellIs" dxfId="4860" priority="5067" operator="equal">
      <formula>"н/д"</formula>
    </cfRule>
  </conditionalFormatting>
  <conditionalFormatting sqref="BW105">
    <cfRule type="cellIs" dxfId="4859" priority="5064" operator="equal">
      <formula>"н/д"</formula>
    </cfRule>
  </conditionalFormatting>
  <conditionalFormatting sqref="BV105">
    <cfRule type="cellIs" dxfId="4858" priority="5065" operator="equal">
      <formula>"н/д"</formula>
    </cfRule>
  </conditionalFormatting>
  <conditionalFormatting sqref="BW123:BW126">
    <cfRule type="cellIs" dxfId="4857" priority="5059" operator="equal">
      <formula>"н/д"</formula>
    </cfRule>
  </conditionalFormatting>
  <conditionalFormatting sqref="BV123">
    <cfRule type="cellIs" dxfId="4856" priority="5063" operator="equal">
      <formula>"н/д"</formula>
    </cfRule>
  </conditionalFormatting>
  <conditionalFormatting sqref="BV124">
    <cfRule type="cellIs" dxfId="4855" priority="5062" operator="equal">
      <formula>"н/д"</formula>
    </cfRule>
  </conditionalFormatting>
  <conditionalFormatting sqref="BV125">
    <cfRule type="cellIs" dxfId="4854" priority="5061" operator="equal">
      <formula>"н/д"</formula>
    </cfRule>
  </conditionalFormatting>
  <conditionalFormatting sqref="BV126">
    <cfRule type="cellIs" dxfId="4853" priority="5060" operator="equal">
      <formula>"н/д"</formula>
    </cfRule>
  </conditionalFormatting>
  <conditionalFormatting sqref="BZ119 BZ121">
    <cfRule type="cellIs" dxfId="4852" priority="5056" operator="equal">
      <formula>"н/д"</formula>
    </cfRule>
  </conditionalFormatting>
  <conditionalFormatting sqref="BY119">
    <cfRule type="cellIs" dxfId="4851" priority="5058" operator="equal">
      <formula>"н/д"</formula>
    </cfRule>
  </conditionalFormatting>
  <conditionalFormatting sqref="BY121">
    <cfRule type="cellIs" dxfId="4850" priority="5057" operator="equal">
      <formula>"н/д"</formula>
    </cfRule>
  </conditionalFormatting>
  <conditionalFormatting sqref="BZ120">
    <cfRule type="cellIs" dxfId="4849" priority="5054" operator="equal">
      <formula>"н/д"</formula>
    </cfRule>
  </conditionalFormatting>
  <conditionalFormatting sqref="BY120">
    <cfRule type="cellIs" dxfId="4848" priority="5055" operator="equal">
      <formula>"н/д"</formula>
    </cfRule>
  </conditionalFormatting>
  <conditionalFormatting sqref="BZ105">
    <cfRule type="cellIs" dxfId="4847" priority="5052" operator="equal">
      <formula>"н/д"</formula>
    </cfRule>
  </conditionalFormatting>
  <conditionalFormatting sqref="BY105">
    <cfRule type="cellIs" dxfId="4846" priority="5053" operator="equal">
      <formula>"н/д"</formula>
    </cfRule>
  </conditionalFormatting>
  <conditionalFormatting sqref="BZ123:BZ126">
    <cfRule type="cellIs" dxfId="4845" priority="5047" operator="equal">
      <formula>"н/д"</formula>
    </cfRule>
  </conditionalFormatting>
  <conditionalFormatting sqref="BY123">
    <cfRule type="cellIs" dxfId="4844" priority="5051" operator="equal">
      <formula>"н/д"</formula>
    </cfRule>
  </conditionalFormatting>
  <conditionalFormatting sqref="BY124">
    <cfRule type="cellIs" dxfId="4843" priority="5050" operator="equal">
      <formula>"н/д"</formula>
    </cfRule>
  </conditionalFormatting>
  <conditionalFormatting sqref="BY125">
    <cfRule type="cellIs" dxfId="4842" priority="5049" operator="equal">
      <formula>"н/д"</formula>
    </cfRule>
  </conditionalFormatting>
  <conditionalFormatting sqref="BY126">
    <cfRule type="cellIs" dxfId="4841" priority="5048" operator="equal">
      <formula>"н/д"</formula>
    </cfRule>
  </conditionalFormatting>
  <conditionalFormatting sqref="I104">
    <cfRule type="cellIs" dxfId="4840" priority="5045" operator="equal">
      <formula>"н/д"</formula>
    </cfRule>
  </conditionalFormatting>
  <conditionalFormatting sqref="H104">
    <cfRule type="cellIs" dxfId="4839" priority="5046" operator="equal">
      <formula>"н/д"</formula>
    </cfRule>
  </conditionalFormatting>
  <conditionalFormatting sqref="I101">
    <cfRule type="cellIs" dxfId="4838" priority="5043" operator="equal">
      <formula>"н/д"</formula>
    </cfRule>
  </conditionalFormatting>
  <conditionalFormatting sqref="H101">
    <cfRule type="cellIs" dxfId="4837" priority="5044" operator="equal">
      <formula>"н/д"</formula>
    </cfRule>
  </conditionalFormatting>
  <conditionalFormatting sqref="L104">
    <cfRule type="cellIs" dxfId="4836" priority="5041" operator="equal">
      <formula>"н/д"</formula>
    </cfRule>
  </conditionalFormatting>
  <conditionalFormatting sqref="K104">
    <cfRule type="cellIs" dxfId="4835" priority="5042" operator="equal">
      <formula>"н/д"</formula>
    </cfRule>
  </conditionalFormatting>
  <conditionalFormatting sqref="L101">
    <cfRule type="cellIs" dxfId="4834" priority="5039" operator="equal">
      <formula>"н/д"</formula>
    </cfRule>
  </conditionalFormatting>
  <conditionalFormatting sqref="K101">
    <cfRule type="cellIs" dxfId="4833" priority="5040" operator="equal">
      <formula>"н/д"</formula>
    </cfRule>
  </conditionalFormatting>
  <conditionalFormatting sqref="O104">
    <cfRule type="cellIs" dxfId="4832" priority="5037" operator="equal">
      <formula>"н/д"</formula>
    </cfRule>
  </conditionalFormatting>
  <conditionalFormatting sqref="N104">
    <cfRule type="cellIs" dxfId="4831" priority="5038" operator="equal">
      <formula>"н/д"</formula>
    </cfRule>
  </conditionalFormatting>
  <conditionalFormatting sqref="O101">
    <cfRule type="cellIs" dxfId="4830" priority="5035" operator="equal">
      <formula>"н/д"</formula>
    </cfRule>
  </conditionalFormatting>
  <conditionalFormatting sqref="N101">
    <cfRule type="cellIs" dxfId="4829" priority="5036" operator="equal">
      <formula>"н/д"</formula>
    </cfRule>
  </conditionalFormatting>
  <conditionalFormatting sqref="R104">
    <cfRule type="cellIs" dxfId="4828" priority="5033" operator="equal">
      <formula>"н/д"</formula>
    </cfRule>
  </conditionalFormatting>
  <conditionalFormatting sqref="Q104">
    <cfRule type="cellIs" dxfId="4827" priority="5034" operator="equal">
      <formula>"н/д"</formula>
    </cfRule>
  </conditionalFormatting>
  <conditionalFormatting sqref="R101">
    <cfRule type="cellIs" dxfId="4826" priority="5031" operator="equal">
      <formula>"н/д"</formula>
    </cfRule>
  </conditionalFormatting>
  <conditionalFormatting sqref="Q101">
    <cfRule type="cellIs" dxfId="4825" priority="5032" operator="equal">
      <formula>"н/д"</formula>
    </cfRule>
  </conditionalFormatting>
  <conditionalFormatting sqref="X104">
    <cfRule type="cellIs" dxfId="4824" priority="5029" operator="equal">
      <formula>"н/д"</formula>
    </cfRule>
  </conditionalFormatting>
  <conditionalFormatting sqref="W104">
    <cfRule type="cellIs" dxfId="4823" priority="5030" operator="equal">
      <formula>"н/д"</formula>
    </cfRule>
  </conditionalFormatting>
  <conditionalFormatting sqref="X101">
    <cfRule type="cellIs" dxfId="4822" priority="5027" operator="equal">
      <formula>"н/д"</formula>
    </cfRule>
  </conditionalFormatting>
  <conditionalFormatting sqref="W101">
    <cfRule type="cellIs" dxfId="4821" priority="5028" operator="equal">
      <formula>"н/д"</formula>
    </cfRule>
  </conditionalFormatting>
  <conditionalFormatting sqref="AA104">
    <cfRule type="cellIs" dxfId="4820" priority="5025" operator="equal">
      <formula>"н/д"</formula>
    </cfRule>
  </conditionalFormatting>
  <conditionalFormatting sqref="Z104">
    <cfRule type="cellIs" dxfId="4819" priority="5026" operator="equal">
      <formula>"н/д"</formula>
    </cfRule>
  </conditionalFormatting>
  <conditionalFormatting sqref="AA101">
    <cfRule type="cellIs" dxfId="4818" priority="5023" operator="equal">
      <formula>"н/д"</formula>
    </cfRule>
  </conditionalFormatting>
  <conditionalFormatting sqref="Z101">
    <cfRule type="cellIs" dxfId="4817" priority="5024" operator="equal">
      <formula>"н/д"</formula>
    </cfRule>
  </conditionalFormatting>
  <conditionalFormatting sqref="AD104">
    <cfRule type="cellIs" dxfId="4816" priority="5021" operator="equal">
      <formula>"н/д"</formula>
    </cfRule>
  </conditionalFormatting>
  <conditionalFormatting sqref="AC104">
    <cfRule type="cellIs" dxfId="4815" priority="5022" operator="equal">
      <formula>"н/д"</formula>
    </cfRule>
  </conditionalFormatting>
  <conditionalFormatting sqref="AD101">
    <cfRule type="cellIs" dxfId="4814" priority="5019" operator="equal">
      <formula>"н/д"</formula>
    </cfRule>
  </conditionalFormatting>
  <conditionalFormatting sqref="AC101">
    <cfRule type="cellIs" dxfId="4813" priority="5020" operator="equal">
      <formula>"н/д"</formula>
    </cfRule>
  </conditionalFormatting>
  <conditionalFormatting sqref="AG104">
    <cfRule type="cellIs" dxfId="4812" priority="5017" operator="equal">
      <formula>"н/д"</formula>
    </cfRule>
  </conditionalFormatting>
  <conditionalFormatting sqref="AF104">
    <cfRule type="cellIs" dxfId="4811" priority="5018" operator="equal">
      <formula>"н/д"</formula>
    </cfRule>
  </conditionalFormatting>
  <conditionalFormatting sqref="AG101">
    <cfRule type="cellIs" dxfId="4810" priority="5015" operator="equal">
      <formula>"н/д"</formula>
    </cfRule>
  </conditionalFormatting>
  <conditionalFormatting sqref="AF101">
    <cfRule type="cellIs" dxfId="4809" priority="5016" operator="equal">
      <formula>"н/д"</formula>
    </cfRule>
  </conditionalFormatting>
  <conditionalFormatting sqref="AJ104">
    <cfRule type="cellIs" dxfId="4808" priority="5013" operator="equal">
      <formula>"н/д"</formula>
    </cfRule>
  </conditionalFormatting>
  <conditionalFormatting sqref="AI104">
    <cfRule type="cellIs" dxfId="4807" priority="5014" operator="equal">
      <formula>"н/д"</formula>
    </cfRule>
  </conditionalFormatting>
  <conditionalFormatting sqref="AJ101">
    <cfRule type="cellIs" dxfId="4806" priority="5011" operator="equal">
      <formula>"н/д"</formula>
    </cfRule>
  </conditionalFormatting>
  <conditionalFormatting sqref="AI101">
    <cfRule type="cellIs" dxfId="4805" priority="5012" operator="equal">
      <formula>"н/д"</formula>
    </cfRule>
  </conditionalFormatting>
  <conditionalFormatting sqref="AP104">
    <cfRule type="cellIs" dxfId="4804" priority="5009" operator="equal">
      <formula>"н/д"</formula>
    </cfRule>
  </conditionalFormatting>
  <conditionalFormatting sqref="AO104">
    <cfRule type="cellIs" dxfId="4803" priority="5010" operator="equal">
      <formula>"н/д"</formula>
    </cfRule>
  </conditionalFormatting>
  <conditionalFormatting sqref="AP101">
    <cfRule type="cellIs" dxfId="4802" priority="5007" operator="equal">
      <formula>"н/д"</formula>
    </cfRule>
  </conditionalFormatting>
  <conditionalFormatting sqref="AO101">
    <cfRule type="cellIs" dxfId="4801" priority="5008" operator="equal">
      <formula>"н/д"</formula>
    </cfRule>
  </conditionalFormatting>
  <conditionalFormatting sqref="AS104">
    <cfRule type="cellIs" dxfId="4800" priority="5005" operator="equal">
      <formula>"н/д"</formula>
    </cfRule>
  </conditionalFormatting>
  <conditionalFormatting sqref="AR104">
    <cfRule type="cellIs" dxfId="4799" priority="5006" operator="equal">
      <formula>"н/д"</formula>
    </cfRule>
  </conditionalFormatting>
  <conditionalFormatting sqref="AS101">
    <cfRule type="cellIs" dxfId="4798" priority="5003" operator="equal">
      <formula>"н/д"</formula>
    </cfRule>
  </conditionalFormatting>
  <conditionalFormatting sqref="AR101">
    <cfRule type="cellIs" dxfId="4797" priority="5004" operator="equal">
      <formula>"н/д"</formula>
    </cfRule>
  </conditionalFormatting>
  <conditionalFormatting sqref="AV104">
    <cfRule type="cellIs" dxfId="4796" priority="5001" operator="equal">
      <formula>"н/д"</formula>
    </cfRule>
  </conditionalFormatting>
  <conditionalFormatting sqref="AU104">
    <cfRule type="cellIs" dxfId="4795" priority="5002" operator="equal">
      <formula>"н/д"</formula>
    </cfRule>
  </conditionalFormatting>
  <conditionalFormatting sqref="AV101">
    <cfRule type="cellIs" dxfId="4794" priority="4999" operator="equal">
      <formula>"н/д"</formula>
    </cfRule>
  </conditionalFormatting>
  <conditionalFormatting sqref="AU101">
    <cfRule type="cellIs" dxfId="4793" priority="5000" operator="equal">
      <formula>"н/д"</formula>
    </cfRule>
  </conditionalFormatting>
  <conditionalFormatting sqref="AY104">
    <cfRule type="cellIs" dxfId="4792" priority="4997" operator="equal">
      <formula>"н/д"</formula>
    </cfRule>
  </conditionalFormatting>
  <conditionalFormatting sqref="AX104">
    <cfRule type="cellIs" dxfId="4791" priority="4998" operator="equal">
      <formula>"н/д"</formula>
    </cfRule>
  </conditionalFormatting>
  <conditionalFormatting sqref="AY101">
    <cfRule type="cellIs" dxfId="4790" priority="4995" operator="equal">
      <formula>"н/д"</formula>
    </cfRule>
  </conditionalFormatting>
  <conditionalFormatting sqref="AX101">
    <cfRule type="cellIs" dxfId="4789" priority="4996" operator="equal">
      <formula>"н/д"</formula>
    </cfRule>
  </conditionalFormatting>
  <conditionalFormatting sqref="BB104">
    <cfRule type="cellIs" dxfId="4788" priority="4993" operator="equal">
      <formula>"н/д"</formula>
    </cfRule>
  </conditionalFormatting>
  <conditionalFormatting sqref="BA104">
    <cfRule type="cellIs" dxfId="4787" priority="4994" operator="equal">
      <formula>"н/д"</formula>
    </cfRule>
  </conditionalFormatting>
  <conditionalFormatting sqref="BB101">
    <cfRule type="cellIs" dxfId="4786" priority="4991" operator="equal">
      <formula>"н/д"</formula>
    </cfRule>
  </conditionalFormatting>
  <conditionalFormatting sqref="BA101">
    <cfRule type="cellIs" dxfId="4785" priority="4992" operator="equal">
      <formula>"н/д"</formula>
    </cfRule>
  </conditionalFormatting>
  <conditionalFormatting sqref="BE104">
    <cfRule type="cellIs" dxfId="4784" priority="4989" operator="equal">
      <formula>"н/д"</formula>
    </cfRule>
  </conditionalFormatting>
  <conditionalFormatting sqref="BD104">
    <cfRule type="cellIs" dxfId="4783" priority="4990" operator="equal">
      <formula>"н/д"</formula>
    </cfRule>
  </conditionalFormatting>
  <conditionalFormatting sqref="BE101">
    <cfRule type="cellIs" dxfId="4782" priority="4987" operator="equal">
      <formula>"н/д"</formula>
    </cfRule>
  </conditionalFormatting>
  <conditionalFormatting sqref="BD101">
    <cfRule type="cellIs" dxfId="4781" priority="4988" operator="equal">
      <formula>"н/д"</formula>
    </cfRule>
  </conditionalFormatting>
  <conditionalFormatting sqref="BH104">
    <cfRule type="cellIs" dxfId="4780" priority="4985" operator="equal">
      <formula>"н/д"</formula>
    </cfRule>
  </conditionalFormatting>
  <conditionalFormatting sqref="BG104">
    <cfRule type="cellIs" dxfId="4779" priority="4986" operator="equal">
      <formula>"н/д"</formula>
    </cfRule>
  </conditionalFormatting>
  <conditionalFormatting sqref="BH101">
    <cfRule type="cellIs" dxfId="4778" priority="4983" operator="equal">
      <formula>"н/д"</formula>
    </cfRule>
  </conditionalFormatting>
  <conditionalFormatting sqref="BG101">
    <cfRule type="cellIs" dxfId="4777" priority="4984" operator="equal">
      <formula>"н/д"</formula>
    </cfRule>
  </conditionalFormatting>
  <conditionalFormatting sqref="BK104">
    <cfRule type="cellIs" dxfId="4776" priority="4981" operator="equal">
      <formula>"н/д"</formula>
    </cfRule>
  </conditionalFormatting>
  <conditionalFormatting sqref="BJ104">
    <cfRule type="cellIs" dxfId="4775" priority="4982" operator="equal">
      <formula>"н/д"</formula>
    </cfRule>
  </conditionalFormatting>
  <conditionalFormatting sqref="BK101">
    <cfRule type="cellIs" dxfId="4774" priority="4979" operator="equal">
      <formula>"н/д"</formula>
    </cfRule>
  </conditionalFormatting>
  <conditionalFormatting sqref="BJ101">
    <cfRule type="cellIs" dxfId="4773" priority="4980" operator="equal">
      <formula>"н/д"</formula>
    </cfRule>
  </conditionalFormatting>
  <conditionalFormatting sqref="BN104">
    <cfRule type="cellIs" dxfId="4772" priority="4977" operator="equal">
      <formula>"н/д"</formula>
    </cfRule>
  </conditionalFormatting>
  <conditionalFormatting sqref="BM104">
    <cfRule type="cellIs" dxfId="4771" priority="4978" operator="equal">
      <formula>"н/д"</formula>
    </cfRule>
  </conditionalFormatting>
  <conditionalFormatting sqref="BN101">
    <cfRule type="cellIs" dxfId="4770" priority="4975" operator="equal">
      <formula>"н/д"</formula>
    </cfRule>
  </conditionalFormatting>
  <conditionalFormatting sqref="BM101">
    <cfRule type="cellIs" dxfId="4769" priority="4976" operator="equal">
      <formula>"н/д"</formula>
    </cfRule>
  </conditionalFormatting>
  <conditionalFormatting sqref="BQ104">
    <cfRule type="cellIs" dxfId="4768" priority="4973" operator="equal">
      <formula>"н/д"</formula>
    </cfRule>
  </conditionalFormatting>
  <conditionalFormatting sqref="BP104">
    <cfRule type="cellIs" dxfId="4767" priority="4974" operator="equal">
      <formula>"н/д"</formula>
    </cfRule>
  </conditionalFormatting>
  <conditionalFormatting sqref="BQ101">
    <cfRule type="cellIs" dxfId="4766" priority="4971" operator="equal">
      <formula>"н/д"</formula>
    </cfRule>
  </conditionalFormatting>
  <conditionalFormatting sqref="BP101">
    <cfRule type="cellIs" dxfId="4765" priority="4972" operator="equal">
      <formula>"н/д"</formula>
    </cfRule>
  </conditionalFormatting>
  <conditionalFormatting sqref="BW104">
    <cfRule type="cellIs" dxfId="4764" priority="4969" operator="equal">
      <formula>"н/д"</formula>
    </cfRule>
  </conditionalFormatting>
  <conditionalFormatting sqref="BV104">
    <cfRule type="cellIs" dxfId="4763" priority="4970" operator="equal">
      <formula>"н/д"</formula>
    </cfRule>
  </conditionalFormatting>
  <conditionalFormatting sqref="BW101">
    <cfRule type="cellIs" dxfId="4762" priority="4967" operator="equal">
      <formula>"н/д"</formula>
    </cfRule>
  </conditionalFormatting>
  <conditionalFormatting sqref="BV101">
    <cfRule type="cellIs" dxfId="4761" priority="4968" operator="equal">
      <formula>"н/д"</formula>
    </cfRule>
  </conditionalFormatting>
  <conditionalFormatting sqref="BZ104">
    <cfRule type="cellIs" dxfId="4760" priority="4965" operator="equal">
      <formula>"н/д"</formula>
    </cfRule>
  </conditionalFormatting>
  <conditionalFormatting sqref="BY104">
    <cfRule type="cellIs" dxfId="4759" priority="4966" operator="equal">
      <formula>"н/д"</formula>
    </cfRule>
  </conditionalFormatting>
  <conditionalFormatting sqref="BZ101">
    <cfRule type="cellIs" dxfId="4758" priority="4963" operator="equal">
      <formula>"н/д"</formula>
    </cfRule>
  </conditionalFormatting>
  <conditionalFormatting sqref="BY101">
    <cfRule type="cellIs" dxfId="4757" priority="4964" operator="equal">
      <formula>"н/д"</formula>
    </cfRule>
  </conditionalFormatting>
  <conditionalFormatting sqref="I85:I88">
    <cfRule type="cellIs" dxfId="4756" priority="4957" operator="equal">
      <formula>"н/д"</formula>
    </cfRule>
  </conditionalFormatting>
  <conditionalFormatting sqref="H84:I84">
    <cfRule type="cellIs" dxfId="4755" priority="4962" operator="equal">
      <formula>"н/д"</formula>
    </cfRule>
  </conditionalFormatting>
  <conditionalFormatting sqref="H85">
    <cfRule type="cellIs" dxfId="4754" priority="4961" operator="equal">
      <formula>"н/д"</formula>
    </cfRule>
  </conditionalFormatting>
  <conditionalFormatting sqref="H86">
    <cfRule type="cellIs" dxfId="4753" priority="4960" operator="equal">
      <formula>"н/д"</formula>
    </cfRule>
  </conditionalFormatting>
  <conditionalFormatting sqref="H87">
    <cfRule type="cellIs" dxfId="4752" priority="4959" operator="equal">
      <formula>"н/д"</formula>
    </cfRule>
  </conditionalFormatting>
  <conditionalFormatting sqref="H88">
    <cfRule type="cellIs" dxfId="4751" priority="4958" operator="equal">
      <formula>"н/д"</formula>
    </cfRule>
  </conditionalFormatting>
  <conditionalFormatting sqref="I69">
    <cfRule type="cellIs" dxfId="4750" priority="4955" operator="equal">
      <formula>"н/д"</formula>
    </cfRule>
  </conditionalFormatting>
  <conditionalFormatting sqref="H69">
    <cfRule type="cellIs" dxfId="4749" priority="4956" operator="equal">
      <formula>"н/д"</formula>
    </cfRule>
  </conditionalFormatting>
  <conditionalFormatting sqref="I94:I98">
    <cfRule type="cellIs" dxfId="4748" priority="4949" operator="equal">
      <formula>"н/д"</formula>
    </cfRule>
  </conditionalFormatting>
  <conditionalFormatting sqref="H94">
    <cfRule type="cellIs" dxfId="4747" priority="4954" operator="equal">
      <formula>"н/д"</formula>
    </cfRule>
  </conditionalFormatting>
  <conditionalFormatting sqref="H95">
    <cfRule type="cellIs" dxfId="4746" priority="4953" operator="equal">
      <formula>"н/д"</formula>
    </cfRule>
  </conditionalFormatting>
  <conditionalFormatting sqref="H96">
    <cfRule type="cellIs" dxfId="4745" priority="4952" operator="equal">
      <formula>"н/д"</formula>
    </cfRule>
  </conditionalFormatting>
  <conditionalFormatting sqref="H97">
    <cfRule type="cellIs" dxfId="4744" priority="4951" operator="equal">
      <formula>"н/д"</formula>
    </cfRule>
  </conditionalFormatting>
  <conditionalFormatting sqref="H98">
    <cfRule type="cellIs" dxfId="4743" priority="4950" operator="equal">
      <formula>"н/д"</formula>
    </cfRule>
  </conditionalFormatting>
  <conditionalFormatting sqref="L85:L88">
    <cfRule type="cellIs" dxfId="4742" priority="4943" operator="equal">
      <formula>"н/д"</formula>
    </cfRule>
  </conditionalFormatting>
  <conditionalFormatting sqref="K84:L84">
    <cfRule type="cellIs" dxfId="4741" priority="4948" operator="equal">
      <formula>"н/д"</formula>
    </cfRule>
  </conditionalFormatting>
  <conditionalFormatting sqref="K85">
    <cfRule type="cellIs" dxfId="4740" priority="4947" operator="equal">
      <formula>"н/д"</formula>
    </cfRule>
  </conditionalFormatting>
  <conditionalFormatting sqref="K86">
    <cfRule type="cellIs" dxfId="4739" priority="4946" operator="equal">
      <formula>"н/д"</formula>
    </cfRule>
  </conditionalFormatting>
  <conditionalFormatting sqref="K87">
    <cfRule type="cellIs" dxfId="4738" priority="4945" operator="equal">
      <formula>"н/д"</formula>
    </cfRule>
  </conditionalFormatting>
  <conditionalFormatting sqref="K88">
    <cfRule type="cellIs" dxfId="4737" priority="4944" operator="equal">
      <formula>"н/д"</formula>
    </cfRule>
  </conditionalFormatting>
  <conditionalFormatting sqref="L69">
    <cfRule type="cellIs" dxfId="4736" priority="4941" operator="equal">
      <formula>"н/д"</formula>
    </cfRule>
  </conditionalFormatting>
  <conditionalFormatting sqref="K69">
    <cfRule type="cellIs" dxfId="4735" priority="4942" operator="equal">
      <formula>"н/д"</formula>
    </cfRule>
  </conditionalFormatting>
  <conditionalFormatting sqref="L94:L98">
    <cfRule type="cellIs" dxfId="4734" priority="4935" operator="equal">
      <formula>"н/д"</formula>
    </cfRule>
  </conditionalFormatting>
  <conditionalFormatting sqref="K94">
    <cfRule type="cellIs" dxfId="4733" priority="4940" operator="equal">
      <formula>"н/д"</formula>
    </cfRule>
  </conditionalFormatting>
  <conditionalFormatting sqref="K95">
    <cfRule type="cellIs" dxfId="4732" priority="4939" operator="equal">
      <formula>"н/д"</formula>
    </cfRule>
  </conditionalFormatting>
  <conditionalFormatting sqref="K96">
    <cfRule type="cellIs" dxfId="4731" priority="4938" operator="equal">
      <formula>"н/д"</formula>
    </cfRule>
  </conditionalFormatting>
  <conditionalFormatting sqref="K97">
    <cfRule type="cellIs" dxfId="4730" priority="4937" operator="equal">
      <formula>"н/д"</formula>
    </cfRule>
  </conditionalFormatting>
  <conditionalFormatting sqref="K98">
    <cfRule type="cellIs" dxfId="4729" priority="4936" operator="equal">
      <formula>"н/д"</formula>
    </cfRule>
  </conditionalFormatting>
  <conditionalFormatting sqref="O85:O88">
    <cfRule type="cellIs" dxfId="4728" priority="4929" operator="equal">
      <formula>"н/д"</formula>
    </cfRule>
  </conditionalFormatting>
  <conditionalFormatting sqref="N84:O84">
    <cfRule type="cellIs" dxfId="4727" priority="4934" operator="equal">
      <formula>"н/д"</formula>
    </cfRule>
  </conditionalFormatting>
  <conditionalFormatting sqref="N85">
    <cfRule type="cellIs" dxfId="4726" priority="4933" operator="equal">
      <formula>"н/д"</formula>
    </cfRule>
  </conditionalFormatting>
  <conditionalFormatting sqref="N86">
    <cfRule type="cellIs" dxfId="4725" priority="4932" operator="equal">
      <formula>"н/д"</formula>
    </cfRule>
  </conditionalFormatting>
  <conditionalFormatting sqref="N87">
    <cfRule type="cellIs" dxfId="4724" priority="4931" operator="equal">
      <formula>"н/д"</formula>
    </cfRule>
  </conditionalFormatting>
  <conditionalFormatting sqref="N88">
    <cfRule type="cellIs" dxfId="4723" priority="4930" operator="equal">
      <formula>"н/д"</formula>
    </cfRule>
  </conditionalFormatting>
  <conditionalFormatting sqref="O83">
    <cfRule type="cellIs" dxfId="4722" priority="4927" operator="equal">
      <formula>"н/д"</formula>
    </cfRule>
  </conditionalFormatting>
  <conditionalFormatting sqref="N83">
    <cfRule type="cellIs" dxfId="4721" priority="4928" operator="equal">
      <formula>"н/д"</formula>
    </cfRule>
  </conditionalFormatting>
  <conditionalFormatting sqref="O94:O98">
    <cfRule type="cellIs" dxfId="4720" priority="4921" operator="equal">
      <formula>"н/д"</formula>
    </cfRule>
  </conditionalFormatting>
  <conditionalFormatting sqref="N94">
    <cfRule type="cellIs" dxfId="4719" priority="4926" operator="equal">
      <formula>"н/д"</formula>
    </cfRule>
  </conditionalFormatting>
  <conditionalFormatting sqref="N95">
    <cfRule type="cellIs" dxfId="4718" priority="4925" operator="equal">
      <formula>"н/д"</formula>
    </cfRule>
  </conditionalFormatting>
  <conditionalFormatting sqref="N96">
    <cfRule type="cellIs" dxfId="4717" priority="4924" operator="equal">
      <formula>"н/д"</formula>
    </cfRule>
  </conditionalFormatting>
  <conditionalFormatting sqref="N97">
    <cfRule type="cellIs" dxfId="4716" priority="4923" operator="equal">
      <formula>"н/д"</formula>
    </cfRule>
  </conditionalFormatting>
  <conditionalFormatting sqref="N98">
    <cfRule type="cellIs" dxfId="4715" priority="4922" operator="equal">
      <formula>"н/д"</formula>
    </cfRule>
  </conditionalFormatting>
  <conditionalFormatting sqref="R85:R88">
    <cfRule type="cellIs" dxfId="4714" priority="4915" operator="equal">
      <formula>"н/д"</formula>
    </cfRule>
  </conditionalFormatting>
  <conditionalFormatting sqref="Q84:R84">
    <cfRule type="cellIs" dxfId="4713" priority="4920" operator="equal">
      <formula>"н/д"</formula>
    </cfRule>
  </conditionalFormatting>
  <conditionalFormatting sqref="Q85">
    <cfRule type="cellIs" dxfId="4712" priority="4919" operator="equal">
      <formula>"н/д"</formula>
    </cfRule>
  </conditionalFormatting>
  <conditionalFormatting sqref="Q86">
    <cfRule type="cellIs" dxfId="4711" priority="4918" operator="equal">
      <formula>"н/д"</formula>
    </cfRule>
  </conditionalFormatting>
  <conditionalFormatting sqref="Q87">
    <cfRule type="cellIs" dxfId="4710" priority="4917" operator="equal">
      <formula>"н/д"</formula>
    </cfRule>
  </conditionalFormatting>
  <conditionalFormatting sqref="Q88">
    <cfRule type="cellIs" dxfId="4709" priority="4916" operator="equal">
      <formula>"н/д"</formula>
    </cfRule>
  </conditionalFormatting>
  <conditionalFormatting sqref="O69">
    <cfRule type="cellIs" dxfId="4708" priority="4913" operator="equal">
      <formula>"н/д"</formula>
    </cfRule>
  </conditionalFormatting>
  <conditionalFormatting sqref="N69">
    <cfRule type="cellIs" dxfId="4707" priority="4914" operator="equal">
      <formula>"н/д"</formula>
    </cfRule>
  </conditionalFormatting>
  <conditionalFormatting sqref="R69">
    <cfRule type="cellIs" dxfId="4706" priority="4911" operator="equal">
      <formula>"н/д"</formula>
    </cfRule>
  </conditionalFormatting>
  <conditionalFormatting sqref="Q69">
    <cfRule type="cellIs" dxfId="4705" priority="4912" operator="equal">
      <formula>"н/д"</formula>
    </cfRule>
  </conditionalFormatting>
  <conditionalFormatting sqref="R94:R98">
    <cfRule type="cellIs" dxfId="4704" priority="4905" operator="equal">
      <formula>"н/д"</formula>
    </cfRule>
  </conditionalFormatting>
  <conditionalFormatting sqref="Q94">
    <cfRule type="cellIs" dxfId="4703" priority="4910" operator="equal">
      <formula>"н/д"</formula>
    </cfRule>
  </conditionalFormatting>
  <conditionalFormatting sqref="Q95">
    <cfRule type="cellIs" dxfId="4702" priority="4909" operator="equal">
      <formula>"н/д"</formula>
    </cfRule>
  </conditionalFormatting>
  <conditionalFormatting sqref="Q96">
    <cfRule type="cellIs" dxfId="4701" priority="4908" operator="equal">
      <formula>"н/д"</formula>
    </cfRule>
  </conditionalFormatting>
  <conditionalFormatting sqref="Q97">
    <cfRule type="cellIs" dxfId="4700" priority="4907" operator="equal">
      <formula>"н/д"</formula>
    </cfRule>
  </conditionalFormatting>
  <conditionalFormatting sqref="Q98">
    <cfRule type="cellIs" dxfId="4699" priority="4906" operator="equal">
      <formula>"н/д"</formula>
    </cfRule>
  </conditionalFormatting>
  <conditionalFormatting sqref="X69">
    <cfRule type="cellIs" dxfId="4698" priority="4897" operator="equal">
      <formula>"н/д"</formula>
    </cfRule>
  </conditionalFormatting>
  <conditionalFormatting sqref="W69">
    <cfRule type="cellIs" dxfId="4697" priority="4898" operator="equal">
      <formula>"н/д"</formula>
    </cfRule>
  </conditionalFormatting>
  <conditionalFormatting sqref="X94:X98">
    <cfRule type="cellIs" dxfId="4696" priority="4891" operator="equal">
      <formula>"н/д"</formula>
    </cfRule>
  </conditionalFormatting>
  <conditionalFormatting sqref="W94">
    <cfRule type="cellIs" dxfId="4695" priority="4896" operator="equal">
      <formula>"н/д"</formula>
    </cfRule>
  </conditionalFormatting>
  <conditionalFormatting sqref="W95">
    <cfRule type="cellIs" dxfId="4694" priority="4895" operator="equal">
      <formula>"н/д"</formula>
    </cfRule>
  </conditionalFormatting>
  <conditionalFormatting sqref="W96">
    <cfRule type="cellIs" dxfId="4693" priority="4894" operator="equal">
      <formula>"н/д"</formula>
    </cfRule>
  </conditionalFormatting>
  <conditionalFormatting sqref="W97">
    <cfRule type="cellIs" dxfId="4692" priority="4893" operator="equal">
      <formula>"н/д"</formula>
    </cfRule>
  </conditionalFormatting>
  <conditionalFormatting sqref="W98">
    <cfRule type="cellIs" dxfId="4691" priority="4892" operator="equal">
      <formula>"н/д"</formula>
    </cfRule>
  </conditionalFormatting>
  <conditionalFormatting sqref="AA85:AA88">
    <cfRule type="cellIs" dxfId="4690" priority="4885" operator="equal">
      <formula>"н/д"</formula>
    </cfRule>
  </conditionalFormatting>
  <conditionalFormatting sqref="Z84:AA84">
    <cfRule type="cellIs" dxfId="4689" priority="4890" operator="equal">
      <formula>"н/д"</formula>
    </cfRule>
  </conditionalFormatting>
  <conditionalFormatting sqref="Z85">
    <cfRule type="cellIs" dxfId="4688" priority="4889" operator="equal">
      <formula>"н/д"</formula>
    </cfRule>
  </conditionalFormatting>
  <conditionalFormatting sqref="Z86">
    <cfRule type="cellIs" dxfId="4687" priority="4888" operator="equal">
      <formula>"н/д"</formula>
    </cfRule>
  </conditionalFormatting>
  <conditionalFormatting sqref="Z87">
    <cfRule type="cellIs" dxfId="4686" priority="4887" operator="equal">
      <formula>"н/д"</formula>
    </cfRule>
  </conditionalFormatting>
  <conditionalFormatting sqref="Z88">
    <cfRule type="cellIs" dxfId="4685" priority="4886" operator="equal">
      <formula>"н/д"</formula>
    </cfRule>
  </conditionalFormatting>
  <conditionalFormatting sqref="AA69">
    <cfRule type="cellIs" dxfId="4684" priority="4883" operator="equal">
      <formula>"н/д"</formula>
    </cfRule>
  </conditionalFormatting>
  <conditionalFormatting sqref="Z69">
    <cfRule type="cellIs" dxfId="4683" priority="4884" operator="equal">
      <formula>"н/д"</formula>
    </cfRule>
  </conditionalFormatting>
  <conditionalFormatting sqref="AA94:AA98">
    <cfRule type="cellIs" dxfId="4682" priority="4877" operator="equal">
      <formula>"н/д"</formula>
    </cfRule>
  </conditionalFormatting>
  <conditionalFormatting sqref="Z94">
    <cfRule type="cellIs" dxfId="4681" priority="4882" operator="equal">
      <formula>"н/д"</formula>
    </cfRule>
  </conditionalFormatting>
  <conditionalFormatting sqref="Z95">
    <cfRule type="cellIs" dxfId="4680" priority="4881" operator="equal">
      <formula>"н/д"</formula>
    </cfRule>
  </conditionalFormatting>
  <conditionalFormatting sqref="Z96">
    <cfRule type="cellIs" dxfId="4679" priority="4880" operator="equal">
      <formula>"н/д"</formula>
    </cfRule>
  </conditionalFormatting>
  <conditionalFormatting sqref="Z97">
    <cfRule type="cellIs" dxfId="4678" priority="4879" operator="equal">
      <formula>"н/д"</formula>
    </cfRule>
  </conditionalFormatting>
  <conditionalFormatting sqref="Z98">
    <cfRule type="cellIs" dxfId="4677" priority="4878" operator="equal">
      <formula>"н/д"</formula>
    </cfRule>
  </conditionalFormatting>
  <conditionalFormatting sqref="AD85:AD88">
    <cfRule type="cellIs" dxfId="4676" priority="4871" operator="equal">
      <formula>"н/д"</formula>
    </cfRule>
  </conditionalFormatting>
  <conditionalFormatting sqref="AC84:AD84">
    <cfRule type="cellIs" dxfId="4675" priority="4876" operator="equal">
      <formula>"н/д"</formula>
    </cfRule>
  </conditionalFormatting>
  <conditionalFormatting sqref="AC85">
    <cfRule type="cellIs" dxfId="4674" priority="4875" operator="equal">
      <formula>"н/д"</formula>
    </cfRule>
  </conditionalFormatting>
  <conditionalFormatting sqref="AC86">
    <cfRule type="cellIs" dxfId="4673" priority="4874" operator="equal">
      <formula>"н/д"</formula>
    </cfRule>
  </conditionalFormatting>
  <conditionalFormatting sqref="AC87">
    <cfRule type="cellIs" dxfId="4672" priority="4873" operator="equal">
      <formula>"н/д"</formula>
    </cfRule>
  </conditionalFormatting>
  <conditionalFormatting sqref="AC88">
    <cfRule type="cellIs" dxfId="4671" priority="4872" operator="equal">
      <formula>"н/д"</formula>
    </cfRule>
  </conditionalFormatting>
  <conditionalFormatting sqref="AD69">
    <cfRule type="cellIs" dxfId="4670" priority="4869" operator="equal">
      <formula>"н/д"</formula>
    </cfRule>
  </conditionalFormatting>
  <conditionalFormatting sqref="AC69">
    <cfRule type="cellIs" dxfId="4669" priority="4870" operator="equal">
      <formula>"н/д"</formula>
    </cfRule>
  </conditionalFormatting>
  <conditionalFormatting sqref="AD94:AD98">
    <cfRule type="cellIs" dxfId="4668" priority="4863" operator="equal">
      <formula>"н/д"</formula>
    </cfRule>
  </conditionalFormatting>
  <conditionalFormatting sqref="AC94">
    <cfRule type="cellIs" dxfId="4667" priority="4868" operator="equal">
      <formula>"н/д"</formula>
    </cfRule>
  </conditionalFormatting>
  <conditionalFormatting sqref="AC95">
    <cfRule type="cellIs" dxfId="4666" priority="4867" operator="equal">
      <formula>"н/д"</formula>
    </cfRule>
  </conditionalFormatting>
  <conditionalFormatting sqref="AC96">
    <cfRule type="cellIs" dxfId="4665" priority="4866" operator="equal">
      <formula>"н/д"</formula>
    </cfRule>
  </conditionalFormatting>
  <conditionalFormatting sqref="AC97">
    <cfRule type="cellIs" dxfId="4664" priority="4865" operator="equal">
      <formula>"н/д"</formula>
    </cfRule>
  </conditionalFormatting>
  <conditionalFormatting sqref="AC98">
    <cfRule type="cellIs" dxfId="4663" priority="4864" operator="equal">
      <formula>"н/д"</formula>
    </cfRule>
  </conditionalFormatting>
  <conditionalFormatting sqref="AG85:AG88">
    <cfRule type="cellIs" dxfId="4662" priority="4857" operator="equal">
      <formula>"н/д"</formula>
    </cfRule>
  </conditionalFormatting>
  <conditionalFormatting sqref="AF84:AG84">
    <cfRule type="cellIs" dxfId="4661" priority="4862" operator="equal">
      <formula>"н/д"</formula>
    </cfRule>
  </conditionalFormatting>
  <conditionalFormatting sqref="AF85">
    <cfRule type="cellIs" dxfId="4660" priority="4861" operator="equal">
      <formula>"н/д"</formula>
    </cfRule>
  </conditionalFormatting>
  <conditionalFormatting sqref="AF86">
    <cfRule type="cellIs" dxfId="4659" priority="4860" operator="equal">
      <formula>"н/д"</formula>
    </cfRule>
  </conditionalFormatting>
  <conditionalFormatting sqref="AF87">
    <cfRule type="cellIs" dxfId="4658" priority="4859" operator="equal">
      <formula>"н/д"</formula>
    </cfRule>
  </conditionalFormatting>
  <conditionalFormatting sqref="AF88">
    <cfRule type="cellIs" dxfId="4657" priority="4858" operator="equal">
      <formula>"н/д"</formula>
    </cfRule>
  </conditionalFormatting>
  <conditionalFormatting sqref="AG69">
    <cfRule type="cellIs" dxfId="4656" priority="4855" operator="equal">
      <formula>"н/д"</formula>
    </cfRule>
  </conditionalFormatting>
  <conditionalFormatting sqref="AF69">
    <cfRule type="cellIs" dxfId="4655" priority="4856" operator="equal">
      <formula>"н/д"</formula>
    </cfRule>
  </conditionalFormatting>
  <conditionalFormatting sqref="AG94:AG98">
    <cfRule type="cellIs" dxfId="4654" priority="4849" operator="equal">
      <formula>"н/д"</formula>
    </cfRule>
  </conditionalFormatting>
  <conditionalFormatting sqref="AF94">
    <cfRule type="cellIs" dxfId="4653" priority="4854" operator="equal">
      <formula>"н/д"</formula>
    </cfRule>
  </conditionalFormatting>
  <conditionalFormatting sqref="AF95">
    <cfRule type="cellIs" dxfId="4652" priority="4853" operator="equal">
      <formula>"н/д"</formula>
    </cfRule>
  </conditionalFormatting>
  <conditionalFormatting sqref="AF96">
    <cfRule type="cellIs" dxfId="4651" priority="4852" operator="equal">
      <formula>"н/д"</formula>
    </cfRule>
  </conditionalFormatting>
  <conditionalFormatting sqref="AF97">
    <cfRule type="cellIs" dxfId="4650" priority="4851" operator="equal">
      <formula>"н/д"</formula>
    </cfRule>
  </conditionalFormatting>
  <conditionalFormatting sqref="AF98">
    <cfRule type="cellIs" dxfId="4649" priority="4850" operator="equal">
      <formula>"н/д"</formula>
    </cfRule>
  </conditionalFormatting>
  <conditionalFormatting sqref="AJ85:AJ88">
    <cfRule type="cellIs" dxfId="4648" priority="4843" operator="equal">
      <formula>"н/д"</formula>
    </cfRule>
  </conditionalFormatting>
  <conditionalFormatting sqref="AI84:AJ84">
    <cfRule type="cellIs" dxfId="4647" priority="4848" operator="equal">
      <formula>"н/д"</formula>
    </cfRule>
  </conditionalFormatting>
  <conditionalFormatting sqref="AI85">
    <cfRule type="cellIs" dxfId="4646" priority="4847" operator="equal">
      <formula>"н/д"</formula>
    </cfRule>
  </conditionalFormatting>
  <conditionalFormatting sqref="AI86">
    <cfRule type="cellIs" dxfId="4645" priority="4846" operator="equal">
      <formula>"н/д"</formula>
    </cfRule>
  </conditionalFormatting>
  <conditionalFormatting sqref="AI87">
    <cfRule type="cellIs" dxfId="4644" priority="4845" operator="equal">
      <formula>"н/д"</formula>
    </cfRule>
  </conditionalFormatting>
  <conditionalFormatting sqref="AI88">
    <cfRule type="cellIs" dxfId="4643" priority="4844" operator="equal">
      <formula>"н/д"</formula>
    </cfRule>
  </conditionalFormatting>
  <conditionalFormatting sqref="AJ69">
    <cfRule type="cellIs" dxfId="4642" priority="4841" operator="equal">
      <formula>"н/д"</formula>
    </cfRule>
  </conditionalFormatting>
  <conditionalFormatting sqref="AI69">
    <cfRule type="cellIs" dxfId="4641" priority="4842" operator="equal">
      <formula>"н/д"</formula>
    </cfRule>
  </conditionalFormatting>
  <conditionalFormatting sqref="AJ94:AJ98">
    <cfRule type="cellIs" dxfId="4640" priority="4835" operator="equal">
      <formula>"н/д"</formula>
    </cfRule>
  </conditionalFormatting>
  <conditionalFormatting sqref="AI94">
    <cfRule type="cellIs" dxfId="4639" priority="4840" operator="equal">
      <formula>"н/д"</formula>
    </cfRule>
  </conditionalFormatting>
  <conditionalFormatting sqref="AI95">
    <cfRule type="cellIs" dxfId="4638" priority="4839" operator="equal">
      <formula>"н/д"</formula>
    </cfRule>
  </conditionalFormatting>
  <conditionalFormatting sqref="AI96">
    <cfRule type="cellIs" dxfId="4637" priority="4838" operator="equal">
      <formula>"н/д"</formula>
    </cfRule>
  </conditionalFormatting>
  <conditionalFormatting sqref="AI97">
    <cfRule type="cellIs" dxfId="4636" priority="4837" operator="equal">
      <formula>"н/д"</formula>
    </cfRule>
  </conditionalFormatting>
  <conditionalFormatting sqref="AI98">
    <cfRule type="cellIs" dxfId="4635" priority="4836" operator="equal">
      <formula>"н/д"</formula>
    </cfRule>
  </conditionalFormatting>
  <conditionalFormatting sqref="AP85:AP88">
    <cfRule type="cellIs" dxfId="4634" priority="4829" operator="equal">
      <formula>"н/д"</formula>
    </cfRule>
  </conditionalFormatting>
  <conditionalFormatting sqref="AO84:AP84">
    <cfRule type="cellIs" dxfId="4633" priority="4834" operator="equal">
      <formula>"н/д"</formula>
    </cfRule>
  </conditionalFormatting>
  <conditionalFormatting sqref="AO85">
    <cfRule type="cellIs" dxfId="4632" priority="4833" operator="equal">
      <formula>"н/д"</formula>
    </cfRule>
  </conditionalFormatting>
  <conditionalFormatting sqref="AO86">
    <cfRule type="cellIs" dxfId="4631" priority="4832" operator="equal">
      <formula>"н/д"</formula>
    </cfRule>
  </conditionalFormatting>
  <conditionalFormatting sqref="AO87">
    <cfRule type="cellIs" dxfId="4630" priority="4831" operator="equal">
      <formula>"н/д"</formula>
    </cfRule>
  </conditionalFormatting>
  <conditionalFormatting sqref="AO88">
    <cfRule type="cellIs" dxfId="4629" priority="4830" operator="equal">
      <formula>"н/д"</formula>
    </cfRule>
  </conditionalFormatting>
  <conditionalFormatting sqref="AP69">
    <cfRule type="cellIs" dxfId="4628" priority="4827" operator="equal">
      <formula>"н/д"</formula>
    </cfRule>
  </conditionalFormatting>
  <conditionalFormatting sqref="AO69">
    <cfRule type="cellIs" dxfId="4627" priority="4828" operator="equal">
      <formula>"н/д"</formula>
    </cfRule>
  </conditionalFormatting>
  <conditionalFormatting sqref="AP94:AP98">
    <cfRule type="cellIs" dxfId="4626" priority="4821" operator="equal">
      <formula>"н/д"</formula>
    </cfRule>
  </conditionalFormatting>
  <conditionalFormatting sqref="AO94">
    <cfRule type="cellIs" dxfId="4625" priority="4826" operator="equal">
      <formula>"н/д"</formula>
    </cfRule>
  </conditionalFormatting>
  <conditionalFormatting sqref="AO95">
    <cfRule type="cellIs" dxfId="4624" priority="4825" operator="equal">
      <formula>"н/д"</formula>
    </cfRule>
  </conditionalFormatting>
  <conditionalFormatting sqref="AO96">
    <cfRule type="cellIs" dxfId="4623" priority="4824" operator="equal">
      <formula>"н/д"</formula>
    </cfRule>
  </conditionalFormatting>
  <conditionalFormatting sqref="AO97">
    <cfRule type="cellIs" dxfId="4622" priority="4823" operator="equal">
      <formula>"н/д"</formula>
    </cfRule>
  </conditionalFormatting>
  <conditionalFormatting sqref="AO98">
    <cfRule type="cellIs" dxfId="4621" priority="4822" operator="equal">
      <formula>"н/д"</formula>
    </cfRule>
  </conditionalFormatting>
  <conditionalFormatting sqref="AS85:AS88">
    <cfRule type="cellIs" dxfId="4620" priority="4815" operator="equal">
      <formula>"н/д"</formula>
    </cfRule>
  </conditionalFormatting>
  <conditionalFormatting sqref="AR84:AS84">
    <cfRule type="cellIs" dxfId="4619" priority="4820" operator="equal">
      <formula>"н/д"</formula>
    </cfRule>
  </conditionalFormatting>
  <conditionalFormatting sqref="AR85">
    <cfRule type="cellIs" dxfId="4618" priority="4819" operator="equal">
      <formula>"н/д"</formula>
    </cfRule>
  </conditionalFormatting>
  <conditionalFormatting sqref="AR86">
    <cfRule type="cellIs" dxfId="4617" priority="4818" operator="equal">
      <formula>"н/д"</formula>
    </cfRule>
  </conditionalFormatting>
  <conditionalFormatting sqref="AR87">
    <cfRule type="cellIs" dxfId="4616" priority="4817" operator="equal">
      <formula>"н/д"</formula>
    </cfRule>
  </conditionalFormatting>
  <conditionalFormatting sqref="AR88">
    <cfRule type="cellIs" dxfId="4615" priority="4816" operator="equal">
      <formula>"н/д"</formula>
    </cfRule>
  </conditionalFormatting>
  <conditionalFormatting sqref="AS69">
    <cfRule type="cellIs" dxfId="4614" priority="4813" operator="equal">
      <formula>"н/д"</formula>
    </cfRule>
  </conditionalFormatting>
  <conditionalFormatting sqref="AR69">
    <cfRule type="cellIs" dxfId="4613" priority="4814" operator="equal">
      <formula>"н/д"</formula>
    </cfRule>
  </conditionalFormatting>
  <conditionalFormatting sqref="AS94:AS98">
    <cfRule type="cellIs" dxfId="4612" priority="4807" operator="equal">
      <formula>"н/д"</formula>
    </cfRule>
  </conditionalFormatting>
  <conditionalFormatting sqref="AR94">
    <cfRule type="cellIs" dxfId="4611" priority="4812" operator="equal">
      <formula>"н/д"</formula>
    </cfRule>
  </conditionalFormatting>
  <conditionalFormatting sqref="AR95">
    <cfRule type="cellIs" dxfId="4610" priority="4811" operator="equal">
      <formula>"н/д"</formula>
    </cfRule>
  </conditionalFormatting>
  <conditionalFormatting sqref="AR96">
    <cfRule type="cellIs" dxfId="4609" priority="4810" operator="equal">
      <formula>"н/д"</formula>
    </cfRule>
  </conditionalFormatting>
  <conditionalFormatting sqref="AR97">
    <cfRule type="cellIs" dxfId="4608" priority="4809" operator="equal">
      <formula>"н/д"</formula>
    </cfRule>
  </conditionalFormatting>
  <conditionalFormatting sqref="AR98">
    <cfRule type="cellIs" dxfId="4607" priority="4808" operator="equal">
      <formula>"н/д"</formula>
    </cfRule>
  </conditionalFormatting>
  <conditionalFormatting sqref="AV85:AV88">
    <cfRule type="cellIs" dxfId="4606" priority="4801" operator="equal">
      <formula>"н/д"</formula>
    </cfRule>
  </conditionalFormatting>
  <conditionalFormatting sqref="AU84:AV84">
    <cfRule type="cellIs" dxfId="4605" priority="4806" operator="equal">
      <formula>"н/д"</formula>
    </cfRule>
  </conditionalFormatting>
  <conditionalFormatting sqref="AU85">
    <cfRule type="cellIs" dxfId="4604" priority="4805" operator="equal">
      <formula>"н/д"</formula>
    </cfRule>
  </conditionalFormatting>
  <conditionalFormatting sqref="AU86">
    <cfRule type="cellIs" dxfId="4603" priority="4804" operator="equal">
      <formula>"н/д"</formula>
    </cfRule>
  </conditionalFormatting>
  <conditionalFormatting sqref="AU87">
    <cfRule type="cellIs" dxfId="4602" priority="4803" operator="equal">
      <formula>"н/д"</formula>
    </cfRule>
  </conditionalFormatting>
  <conditionalFormatting sqref="AU88">
    <cfRule type="cellIs" dxfId="4601" priority="4802" operator="equal">
      <formula>"н/д"</formula>
    </cfRule>
  </conditionalFormatting>
  <conditionalFormatting sqref="AV69">
    <cfRule type="cellIs" dxfId="4600" priority="4799" operator="equal">
      <formula>"н/д"</formula>
    </cfRule>
  </conditionalFormatting>
  <conditionalFormatting sqref="AU69">
    <cfRule type="cellIs" dxfId="4599" priority="4800" operator="equal">
      <formula>"н/д"</formula>
    </cfRule>
  </conditionalFormatting>
  <conditionalFormatting sqref="AV94:AV98">
    <cfRule type="cellIs" dxfId="4598" priority="4793" operator="equal">
      <formula>"н/д"</formula>
    </cfRule>
  </conditionalFormatting>
  <conditionalFormatting sqref="AU94">
    <cfRule type="cellIs" dxfId="4597" priority="4798" operator="equal">
      <formula>"н/д"</formula>
    </cfRule>
  </conditionalFormatting>
  <conditionalFormatting sqref="AU95">
    <cfRule type="cellIs" dxfId="4596" priority="4797" operator="equal">
      <formula>"н/д"</formula>
    </cfRule>
  </conditionalFormatting>
  <conditionalFormatting sqref="AU96">
    <cfRule type="cellIs" dxfId="4595" priority="4796" operator="equal">
      <formula>"н/д"</formula>
    </cfRule>
  </conditionalFormatting>
  <conditionalFormatting sqref="AU97">
    <cfRule type="cellIs" dxfId="4594" priority="4795" operator="equal">
      <formula>"н/д"</formula>
    </cfRule>
  </conditionalFormatting>
  <conditionalFormatting sqref="AU98">
    <cfRule type="cellIs" dxfId="4593" priority="4794" operator="equal">
      <formula>"н/д"</formula>
    </cfRule>
  </conditionalFormatting>
  <conditionalFormatting sqref="AY85:AY88">
    <cfRule type="cellIs" dxfId="4592" priority="4787" operator="equal">
      <formula>"н/д"</formula>
    </cfRule>
  </conditionalFormatting>
  <conditionalFormatting sqref="AX84:AY84">
    <cfRule type="cellIs" dxfId="4591" priority="4792" operator="equal">
      <formula>"н/д"</formula>
    </cfRule>
  </conditionalFormatting>
  <conditionalFormatting sqref="AX85">
    <cfRule type="cellIs" dxfId="4590" priority="4791" operator="equal">
      <formula>"н/д"</formula>
    </cfRule>
  </conditionalFormatting>
  <conditionalFormatting sqref="AX86">
    <cfRule type="cellIs" dxfId="4589" priority="4790" operator="equal">
      <formula>"н/д"</formula>
    </cfRule>
  </conditionalFormatting>
  <conditionalFormatting sqref="AX87">
    <cfRule type="cellIs" dxfId="4588" priority="4789" operator="equal">
      <formula>"н/д"</formula>
    </cfRule>
  </conditionalFormatting>
  <conditionalFormatting sqref="AX88">
    <cfRule type="cellIs" dxfId="4587" priority="4788" operator="equal">
      <formula>"н/д"</formula>
    </cfRule>
  </conditionalFormatting>
  <conditionalFormatting sqref="AY69">
    <cfRule type="cellIs" dxfId="4586" priority="4785" operator="equal">
      <formula>"н/д"</formula>
    </cfRule>
  </conditionalFormatting>
  <conditionalFormatting sqref="AX69">
    <cfRule type="cellIs" dxfId="4585" priority="4786" operator="equal">
      <formula>"н/д"</formula>
    </cfRule>
  </conditionalFormatting>
  <conditionalFormatting sqref="AY94:AY98">
    <cfRule type="cellIs" dxfId="4584" priority="4779" operator="equal">
      <formula>"н/д"</formula>
    </cfRule>
  </conditionalFormatting>
  <conditionalFormatting sqref="AX94">
    <cfRule type="cellIs" dxfId="4583" priority="4784" operator="equal">
      <formula>"н/д"</formula>
    </cfRule>
  </conditionalFormatting>
  <conditionalFormatting sqref="AX95">
    <cfRule type="cellIs" dxfId="4582" priority="4783" operator="equal">
      <formula>"н/д"</formula>
    </cfRule>
  </conditionalFormatting>
  <conditionalFormatting sqref="AX96">
    <cfRule type="cellIs" dxfId="4581" priority="4782" operator="equal">
      <formula>"н/д"</formula>
    </cfRule>
  </conditionalFormatting>
  <conditionalFormatting sqref="AX97">
    <cfRule type="cellIs" dxfId="4580" priority="4781" operator="equal">
      <formula>"н/д"</formula>
    </cfRule>
  </conditionalFormatting>
  <conditionalFormatting sqref="AX98">
    <cfRule type="cellIs" dxfId="4579" priority="4780" operator="equal">
      <formula>"н/д"</formula>
    </cfRule>
  </conditionalFormatting>
  <conditionalFormatting sqref="BB85:BB88">
    <cfRule type="cellIs" dxfId="4578" priority="4773" operator="equal">
      <formula>"н/д"</formula>
    </cfRule>
  </conditionalFormatting>
  <conditionalFormatting sqref="BA84:BB84">
    <cfRule type="cellIs" dxfId="4577" priority="4778" operator="equal">
      <formula>"н/д"</formula>
    </cfRule>
  </conditionalFormatting>
  <conditionalFormatting sqref="BA85">
    <cfRule type="cellIs" dxfId="4576" priority="4777" operator="equal">
      <formula>"н/д"</formula>
    </cfRule>
  </conditionalFormatting>
  <conditionalFormatting sqref="BA86">
    <cfRule type="cellIs" dxfId="4575" priority="4776" operator="equal">
      <formula>"н/д"</formula>
    </cfRule>
  </conditionalFormatting>
  <conditionalFormatting sqref="BA87">
    <cfRule type="cellIs" dxfId="4574" priority="4775" operator="equal">
      <formula>"н/д"</formula>
    </cfRule>
  </conditionalFormatting>
  <conditionalFormatting sqref="BA88">
    <cfRule type="cellIs" dxfId="4573" priority="4774" operator="equal">
      <formula>"н/д"</formula>
    </cfRule>
  </conditionalFormatting>
  <conditionalFormatting sqref="BB69">
    <cfRule type="cellIs" dxfId="4572" priority="4771" operator="equal">
      <formula>"н/д"</formula>
    </cfRule>
  </conditionalFormatting>
  <conditionalFormatting sqref="BA69">
    <cfRule type="cellIs" dxfId="4571" priority="4772" operator="equal">
      <formula>"н/д"</formula>
    </cfRule>
  </conditionalFormatting>
  <conditionalFormatting sqref="BB94:BB98">
    <cfRule type="cellIs" dxfId="4570" priority="4765" operator="equal">
      <formula>"н/д"</formula>
    </cfRule>
  </conditionalFormatting>
  <conditionalFormatting sqref="BA94">
    <cfRule type="cellIs" dxfId="4569" priority="4770" operator="equal">
      <formula>"н/д"</formula>
    </cfRule>
  </conditionalFormatting>
  <conditionalFormatting sqref="BA95">
    <cfRule type="cellIs" dxfId="4568" priority="4769" operator="equal">
      <formula>"н/д"</formula>
    </cfRule>
  </conditionalFormatting>
  <conditionalFormatting sqref="BA96">
    <cfRule type="cellIs" dxfId="4567" priority="4768" operator="equal">
      <formula>"н/д"</formula>
    </cfRule>
  </conditionalFormatting>
  <conditionalFormatting sqref="BA97">
    <cfRule type="cellIs" dxfId="4566" priority="4767" operator="equal">
      <formula>"н/д"</formula>
    </cfRule>
  </conditionalFormatting>
  <conditionalFormatting sqref="BA98">
    <cfRule type="cellIs" dxfId="4565" priority="4766" operator="equal">
      <formula>"н/д"</formula>
    </cfRule>
  </conditionalFormatting>
  <conditionalFormatting sqref="BE85:BE88">
    <cfRule type="cellIs" dxfId="4564" priority="4759" operator="equal">
      <formula>"н/д"</formula>
    </cfRule>
  </conditionalFormatting>
  <conditionalFormatting sqref="BD84:BE84">
    <cfRule type="cellIs" dxfId="4563" priority="4764" operator="equal">
      <formula>"н/д"</formula>
    </cfRule>
  </conditionalFormatting>
  <conditionalFormatting sqref="BD85">
    <cfRule type="cellIs" dxfId="4562" priority="4763" operator="equal">
      <formula>"н/д"</formula>
    </cfRule>
  </conditionalFormatting>
  <conditionalFormatting sqref="BD86">
    <cfRule type="cellIs" dxfId="4561" priority="4762" operator="equal">
      <formula>"н/д"</formula>
    </cfRule>
  </conditionalFormatting>
  <conditionalFormatting sqref="BD87">
    <cfRule type="cellIs" dxfId="4560" priority="4761" operator="equal">
      <formula>"н/д"</formula>
    </cfRule>
  </conditionalFormatting>
  <conditionalFormatting sqref="BD88">
    <cfRule type="cellIs" dxfId="4559" priority="4760" operator="equal">
      <formula>"н/д"</formula>
    </cfRule>
  </conditionalFormatting>
  <conditionalFormatting sqref="BE69">
    <cfRule type="cellIs" dxfId="4558" priority="4757" operator="equal">
      <formula>"н/д"</formula>
    </cfRule>
  </conditionalFormatting>
  <conditionalFormatting sqref="BD69">
    <cfRule type="cellIs" dxfId="4557" priority="4758" operator="equal">
      <formula>"н/д"</formula>
    </cfRule>
  </conditionalFormatting>
  <conditionalFormatting sqref="BE94:BE98">
    <cfRule type="cellIs" dxfId="4556" priority="4751" operator="equal">
      <formula>"н/д"</formula>
    </cfRule>
  </conditionalFormatting>
  <conditionalFormatting sqref="BD94">
    <cfRule type="cellIs" dxfId="4555" priority="4756" operator="equal">
      <formula>"н/д"</formula>
    </cfRule>
  </conditionalFormatting>
  <conditionalFormatting sqref="BD95">
    <cfRule type="cellIs" dxfId="4554" priority="4755" operator="equal">
      <formula>"н/д"</formula>
    </cfRule>
  </conditionalFormatting>
  <conditionalFormatting sqref="BD96">
    <cfRule type="cellIs" dxfId="4553" priority="4754" operator="equal">
      <formula>"н/д"</formula>
    </cfRule>
  </conditionalFormatting>
  <conditionalFormatting sqref="BD97">
    <cfRule type="cellIs" dxfId="4552" priority="4753" operator="equal">
      <formula>"н/д"</formula>
    </cfRule>
  </conditionalFormatting>
  <conditionalFormatting sqref="BD98">
    <cfRule type="cellIs" dxfId="4551" priority="4752" operator="equal">
      <formula>"н/д"</formula>
    </cfRule>
  </conditionalFormatting>
  <conditionalFormatting sqref="BH85:BH88">
    <cfRule type="cellIs" dxfId="4550" priority="4745" operator="equal">
      <formula>"н/д"</formula>
    </cfRule>
  </conditionalFormatting>
  <conditionalFormatting sqref="BG84:BH84">
    <cfRule type="cellIs" dxfId="4549" priority="4750" operator="equal">
      <formula>"н/д"</formula>
    </cfRule>
  </conditionalFormatting>
  <conditionalFormatting sqref="BG85">
    <cfRule type="cellIs" dxfId="4548" priority="4749" operator="equal">
      <formula>"н/д"</formula>
    </cfRule>
  </conditionalFormatting>
  <conditionalFormatting sqref="BG86">
    <cfRule type="cellIs" dxfId="4547" priority="4748" operator="equal">
      <formula>"н/д"</formula>
    </cfRule>
  </conditionalFormatting>
  <conditionalFormatting sqref="BG87">
    <cfRule type="cellIs" dxfId="4546" priority="4747" operator="equal">
      <formula>"н/д"</formula>
    </cfRule>
  </conditionalFormatting>
  <conditionalFormatting sqref="BG88">
    <cfRule type="cellIs" dxfId="4545" priority="4746" operator="equal">
      <formula>"н/д"</formula>
    </cfRule>
  </conditionalFormatting>
  <conditionalFormatting sqref="BH69">
    <cfRule type="cellIs" dxfId="4544" priority="4743" operator="equal">
      <formula>"н/д"</formula>
    </cfRule>
  </conditionalFormatting>
  <conditionalFormatting sqref="BG69">
    <cfRule type="cellIs" dxfId="4543" priority="4744" operator="equal">
      <formula>"н/д"</formula>
    </cfRule>
  </conditionalFormatting>
  <conditionalFormatting sqref="BH94:BH98">
    <cfRule type="cellIs" dxfId="4542" priority="4737" operator="equal">
      <formula>"н/д"</formula>
    </cfRule>
  </conditionalFormatting>
  <conditionalFormatting sqref="BG94">
    <cfRule type="cellIs" dxfId="4541" priority="4742" operator="equal">
      <formula>"н/д"</formula>
    </cfRule>
  </conditionalFormatting>
  <conditionalFormatting sqref="BG95">
    <cfRule type="cellIs" dxfId="4540" priority="4741" operator="equal">
      <formula>"н/д"</formula>
    </cfRule>
  </conditionalFormatting>
  <conditionalFormatting sqref="BG96">
    <cfRule type="cellIs" dxfId="4539" priority="4740" operator="equal">
      <formula>"н/д"</formula>
    </cfRule>
  </conditionalFormatting>
  <conditionalFormatting sqref="BG97">
    <cfRule type="cellIs" dxfId="4538" priority="4739" operator="equal">
      <formula>"н/д"</formula>
    </cfRule>
  </conditionalFormatting>
  <conditionalFormatting sqref="BG98">
    <cfRule type="cellIs" dxfId="4537" priority="4738" operator="equal">
      <formula>"н/д"</formula>
    </cfRule>
  </conditionalFormatting>
  <conditionalFormatting sqref="BK85:BK88">
    <cfRule type="cellIs" dxfId="4536" priority="4731" operator="equal">
      <formula>"н/д"</formula>
    </cfRule>
  </conditionalFormatting>
  <conditionalFormatting sqref="BJ84:BK84">
    <cfRule type="cellIs" dxfId="4535" priority="4736" operator="equal">
      <formula>"н/д"</formula>
    </cfRule>
  </conditionalFormatting>
  <conditionalFormatting sqref="BJ85">
    <cfRule type="cellIs" dxfId="4534" priority="4735" operator="equal">
      <formula>"н/д"</formula>
    </cfRule>
  </conditionalFormatting>
  <conditionalFormatting sqref="BJ86">
    <cfRule type="cellIs" dxfId="4533" priority="4734" operator="equal">
      <formula>"н/д"</formula>
    </cfRule>
  </conditionalFormatting>
  <conditionalFormatting sqref="BJ87">
    <cfRule type="cellIs" dxfId="4532" priority="4733" operator="equal">
      <formula>"н/д"</formula>
    </cfRule>
  </conditionalFormatting>
  <conditionalFormatting sqref="BJ88">
    <cfRule type="cellIs" dxfId="4531" priority="4732" operator="equal">
      <formula>"н/д"</formula>
    </cfRule>
  </conditionalFormatting>
  <conditionalFormatting sqref="BK69">
    <cfRule type="cellIs" dxfId="4530" priority="4729" operator="equal">
      <formula>"н/д"</formula>
    </cfRule>
  </conditionalFormatting>
  <conditionalFormatting sqref="BJ69">
    <cfRule type="cellIs" dxfId="4529" priority="4730" operator="equal">
      <formula>"н/д"</formula>
    </cfRule>
  </conditionalFormatting>
  <conditionalFormatting sqref="BK94:BK98">
    <cfRule type="cellIs" dxfId="4528" priority="4723" operator="equal">
      <formula>"н/д"</formula>
    </cfRule>
  </conditionalFormatting>
  <conditionalFormatting sqref="BJ94">
    <cfRule type="cellIs" dxfId="4527" priority="4728" operator="equal">
      <formula>"н/д"</formula>
    </cfRule>
  </conditionalFormatting>
  <conditionalFormatting sqref="BJ95">
    <cfRule type="cellIs" dxfId="4526" priority="4727" operator="equal">
      <formula>"н/д"</formula>
    </cfRule>
  </conditionalFormatting>
  <conditionalFormatting sqref="BJ96">
    <cfRule type="cellIs" dxfId="4525" priority="4726" operator="equal">
      <formula>"н/д"</formula>
    </cfRule>
  </conditionalFormatting>
  <conditionalFormatting sqref="BJ97">
    <cfRule type="cellIs" dxfId="4524" priority="4725" operator="equal">
      <formula>"н/д"</formula>
    </cfRule>
  </conditionalFormatting>
  <conditionalFormatting sqref="BJ98">
    <cfRule type="cellIs" dxfId="4523" priority="4724" operator="equal">
      <formula>"н/д"</formula>
    </cfRule>
  </conditionalFormatting>
  <conditionalFormatting sqref="BN85:BN88">
    <cfRule type="cellIs" dxfId="4522" priority="4717" operator="equal">
      <formula>"н/д"</formula>
    </cfRule>
  </conditionalFormatting>
  <conditionalFormatting sqref="BM84:BN84">
    <cfRule type="cellIs" dxfId="4521" priority="4722" operator="equal">
      <formula>"н/д"</formula>
    </cfRule>
  </conditionalFormatting>
  <conditionalFormatting sqref="BM85">
    <cfRule type="cellIs" dxfId="4520" priority="4721" operator="equal">
      <formula>"н/д"</formula>
    </cfRule>
  </conditionalFormatting>
  <conditionalFormatting sqref="BM86">
    <cfRule type="cellIs" dxfId="4519" priority="4720" operator="equal">
      <formula>"н/д"</formula>
    </cfRule>
  </conditionalFormatting>
  <conditionalFormatting sqref="BM87">
    <cfRule type="cellIs" dxfId="4518" priority="4719" operator="equal">
      <formula>"н/д"</formula>
    </cfRule>
  </conditionalFormatting>
  <conditionalFormatting sqref="BM88">
    <cfRule type="cellIs" dxfId="4517" priority="4718" operator="equal">
      <formula>"н/д"</formula>
    </cfRule>
  </conditionalFormatting>
  <conditionalFormatting sqref="BN69">
    <cfRule type="cellIs" dxfId="4516" priority="4715" operator="equal">
      <formula>"н/д"</formula>
    </cfRule>
  </conditionalFormatting>
  <conditionalFormatting sqref="BM69">
    <cfRule type="cellIs" dxfId="4515" priority="4716" operator="equal">
      <formula>"н/д"</formula>
    </cfRule>
  </conditionalFormatting>
  <conditionalFormatting sqref="BN94:BN98">
    <cfRule type="cellIs" dxfId="4514" priority="4709" operator="equal">
      <formula>"н/д"</formula>
    </cfRule>
  </conditionalFormatting>
  <conditionalFormatting sqref="BM94">
    <cfRule type="cellIs" dxfId="4513" priority="4714" operator="equal">
      <formula>"н/д"</formula>
    </cfRule>
  </conditionalFormatting>
  <conditionalFormatting sqref="BM95">
    <cfRule type="cellIs" dxfId="4512" priority="4713" operator="equal">
      <formula>"н/д"</formula>
    </cfRule>
  </conditionalFormatting>
  <conditionalFormatting sqref="BM96">
    <cfRule type="cellIs" dxfId="4511" priority="4712" operator="equal">
      <formula>"н/д"</formula>
    </cfRule>
  </conditionalFormatting>
  <conditionalFormatting sqref="BM97">
    <cfRule type="cellIs" dxfId="4510" priority="4711" operator="equal">
      <formula>"н/д"</formula>
    </cfRule>
  </conditionalFormatting>
  <conditionalFormatting sqref="BM98">
    <cfRule type="cellIs" dxfId="4509" priority="4710" operator="equal">
      <formula>"н/д"</formula>
    </cfRule>
  </conditionalFormatting>
  <conditionalFormatting sqref="BQ85:BQ88">
    <cfRule type="cellIs" dxfId="4508" priority="4703" operator="equal">
      <formula>"н/д"</formula>
    </cfRule>
  </conditionalFormatting>
  <conditionalFormatting sqref="BP84:BQ84">
    <cfRule type="cellIs" dxfId="4507" priority="4708" operator="equal">
      <formula>"н/д"</formula>
    </cfRule>
  </conditionalFormatting>
  <conditionalFormatting sqref="BP85">
    <cfRule type="cellIs" dxfId="4506" priority="4707" operator="equal">
      <formula>"н/д"</formula>
    </cfRule>
  </conditionalFormatting>
  <conditionalFormatting sqref="BP86">
    <cfRule type="cellIs" dxfId="4505" priority="4706" operator="equal">
      <formula>"н/д"</formula>
    </cfRule>
  </conditionalFormatting>
  <conditionalFormatting sqref="BP87">
    <cfRule type="cellIs" dxfId="4504" priority="4705" operator="equal">
      <formula>"н/д"</formula>
    </cfRule>
  </conditionalFormatting>
  <conditionalFormatting sqref="BP88">
    <cfRule type="cellIs" dxfId="4503" priority="4704" operator="equal">
      <formula>"н/д"</formula>
    </cfRule>
  </conditionalFormatting>
  <conditionalFormatting sqref="BQ69">
    <cfRule type="cellIs" dxfId="4502" priority="4701" operator="equal">
      <formula>"н/д"</formula>
    </cfRule>
  </conditionalFormatting>
  <conditionalFormatting sqref="BP69">
    <cfRule type="cellIs" dxfId="4501" priority="4702" operator="equal">
      <formula>"н/д"</formula>
    </cfRule>
  </conditionalFormatting>
  <conditionalFormatting sqref="BQ94:BQ98">
    <cfRule type="cellIs" dxfId="4500" priority="4695" operator="equal">
      <formula>"н/д"</formula>
    </cfRule>
  </conditionalFormatting>
  <conditionalFormatting sqref="BP94">
    <cfRule type="cellIs" dxfId="4499" priority="4700" operator="equal">
      <formula>"н/д"</formula>
    </cfRule>
  </conditionalFormatting>
  <conditionalFormatting sqref="BP95">
    <cfRule type="cellIs" dxfId="4498" priority="4699" operator="equal">
      <formula>"н/д"</formula>
    </cfRule>
  </conditionalFormatting>
  <conditionalFormatting sqref="BP96">
    <cfRule type="cellIs" dxfId="4497" priority="4698" operator="equal">
      <formula>"н/д"</formula>
    </cfRule>
  </conditionalFormatting>
  <conditionalFormatting sqref="BP97">
    <cfRule type="cellIs" dxfId="4496" priority="4697" operator="equal">
      <formula>"н/д"</formula>
    </cfRule>
  </conditionalFormatting>
  <conditionalFormatting sqref="BP98">
    <cfRule type="cellIs" dxfId="4495" priority="4696" operator="equal">
      <formula>"н/д"</formula>
    </cfRule>
  </conditionalFormatting>
  <conditionalFormatting sqref="BW85:BW88">
    <cfRule type="cellIs" dxfId="4494" priority="4689" operator="equal">
      <formula>"н/д"</formula>
    </cfRule>
  </conditionalFormatting>
  <conditionalFormatting sqref="BV84:BW84">
    <cfRule type="cellIs" dxfId="4493" priority="4694" operator="equal">
      <formula>"н/д"</formula>
    </cfRule>
  </conditionalFormatting>
  <conditionalFormatting sqref="BV85">
    <cfRule type="cellIs" dxfId="4492" priority="4693" operator="equal">
      <formula>"н/д"</formula>
    </cfRule>
  </conditionalFormatting>
  <conditionalFormatting sqref="BV86">
    <cfRule type="cellIs" dxfId="4491" priority="4692" operator="equal">
      <formula>"н/д"</formula>
    </cfRule>
  </conditionalFormatting>
  <conditionalFormatting sqref="BV87">
    <cfRule type="cellIs" dxfId="4490" priority="4691" operator="equal">
      <formula>"н/д"</formula>
    </cfRule>
  </conditionalFormatting>
  <conditionalFormatting sqref="BV88">
    <cfRule type="cellIs" dxfId="4489" priority="4690" operator="equal">
      <formula>"н/д"</formula>
    </cfRule>
  </conditionalFormatting>
  <conditionalFormatting sqref="BW69">
    <cfRule type="cellIs" dxfId="4488" priority="4687" operator="equal">
      <formula>"н/д"</formula>
    </cfRule>
  </conditionalFormatting>
  <conditionalFormatting sqref="BV69">
    <cfRule type="cellIs" dxfId="4487" priority="4688" operator="equal">
      <formula>"н/д"</formula>
    </cfRule>
  </conditionalFormatting>
  <conditionalFormatting sqref="BW94:BW98">
    <cfRule type="cellIs" dxfId="4486" priority="4681" operator="equal">
      <formula>"н/д"</formula>
    </cfRule>
  </conditionalFormatting>
  <conditionalFormatting sqref="BV94">
    <cfRule type="cellIs" dxfId="4485" priority="4686" operator="equal">
      <formula>"н/д"</formula>
    </cfRule>
  </conditionalFormatting>
  <conditionalFormatting sqref="BV95">
    <cfRule type="cellIs" dxfId="4484" priority="4685" operator="equal">
      <formula>"н/д"</formula>
    </cfRule>
  </conditionalFormatting>
  <conditionalFormatting sqref="BV96">
    <cfRule type="cellIs" dxfId="4483" priority="4684" operator="equal">
      <formula>"н/д"</formula>
    </cfRule>
  </conditionalFormatting>
  <conditionalFormatting sqref="BV97">
    <cfRule type="cellIs" dxfId="4482" priority="4683" operator="equal">
      <formula>"н/д"</formula>
    </cfRule>
  </conditionalFormatting>
  <conditionalFormatting sqref="BV98">
    <cfRule type="cellIs" dxfId="4481" priority="4682" operator="equal">
      <formula>"н/д"</formula>
    </cfRule>
  </conditionalFormatting>
  <conditionalFormatting sqref="BZ95">
    <cfRule type="cellIs" dxfId="4480" priority="4665" operator="equal">
      <formula>"н/д"</formula>
    </cfRule>
  </conditionalFormatting>
  <conditionalFormatting sqref="BY95">
    <cfRule type="cellIs" dxfId="4479" priority="4666" operator="equal">
      <formula>"н/д"</formula>
    </cfRule>
  </conditionalFormatting>
  <conditionalFormatting sqref="BZ96">
    <cfRule type="cellIs" dxfId="4478" priority="4663" operator="equal">
      <formula>"н/д"</formula>
    </cfRule>
  </conditionalFormatting>
  <conditionalFormatting sqref="BY96">
    <cfRule type="cellIs" dxfId="4477" priority="4664" operator="equal">
      <formula>"н/д"</formula>
    </cfRule>
  </conditionalFormatting>
  <conditionalFormatting sqref="BZ97:BZ98">
    <cfRule type="cellIs" dxfId="4476" priority="4660" operator="equal">
      <formula>"н/д"</formula>
    </cfRule>
  </conditionalFormatting>
  <conditionalFormatting sqref="BY97">
    <cfRule type="cellIs" dxfId="4475" priority="4662" operator="equal">
      <formula>"н/д"</formula>
    </cfRule>
  </conditionalFormatting>
  <conditionalFormatting sqref="BY98">
    <cfRule type="cellIs" dxfId="4474" priority="4661" operator="equal">
      <formula>"н/д"</formula>
    </cfRule>
  </conditionalFormatting>
  <conditionalFormatting sqref="BZ94">
    <cfRule type="cellIs" dxfId="4473" priority="4658" operator="equal">
      <formula>"н/д"</formula>
    </cfRule>
  </conditionalFormatting>
  <conditionalFormatting sqref="BY94">
    <cfRule type="cellIs" dxfId="4472" priority="4659" operator="equal">
      <formula>"н/д"</formula>
    </cfRule>
  </conditionalFormatting>
  <conditionalFormatting sqref="BZ85:BZ88">
    <cfRule type="cellIs" dxfId="4471" priority="4652" operator="equal">
      <formula>"н/д"</formula>
    </cfRule>
  </conditionalFormatting>
  <conditionalFormatting sqref="BY84:BZ84">
    <cfRule type="cellIs" dxfId="4470" priority="4657" operator="equal">
      <formula>"н/д"</formula>
    </cfRule>
  </conditionalFormatting>
  <conditionalFormatting sqref="BY85">
    <cfRule type="cellIs" dxfId="4469" priority="4656" operator="equal">
      <formula>"н/д"</formula>
    </cfRule>
  </conditionalFormatting>
  <conditionalFormatting sqref="BY86">
    <cfRule type="cellIs" dxfId="4468" priority="4655" operator="equal">
      <formula>"н/д"</formula>
    </cfRule>
  </conditionalFormatting>
  <conditionalFormatting sqref="BY87">
    <cfRule type="cellIs" dxfId="4467" priority="4654" operator="equal">
      <formula>"н/д"</formula>
    </cfRule>
  </conditionalFormatting>
  <conditionalFormatting sqref="BY88">
    <cfRule type="cellIs" dxfId="4466" priority="4653" operator="equal">
      <formula>"н/д"</formula>
    </cfRule>
  </conditionalFormatting>
  <conditionalFormatting sqref="BZ69">
    <cfRule type="cellIs" dxfId="4465" priority="4650" operator="equal">
      <formula>"н/д"</formula>
    </cfRule>
  </conditionalFormatting>
  <conditionalFormatting sqref="BY69">
    <cfRule type="cellIs" dxfId="4464" priority="4651" operator="equal">
      <formula>"н/д"</formula>
    </cfRule>
  </conditionalFormatting>
  <conditionalFormatting sqref="H83:I83">
    <cfRule type="cellIs" dxfId="4463" priority="4649" operator="equal">
      <formula>"н/д"</formula>
    </cfRule>
  </conditionalFormatting>
  <conditionalFormatting sqref="K83:L83">
    <cfRule type="cellIs" dxfId="4462" priority="4648" operator="equal">
      <formula>"н/д"</formula>
    </cfRule>
  </conditionalFormatting>
  <conditionalFormatting sqref="Q83:R83">
    <cfRule type="cellIs" dxfId="4461" priority="4647" operator="equal">
      <formula>"н/д"</formula>
    </cfRule>
  </conditionalFormatting>
  <conditionalFormatting sqref="W83:X83">
    <cfRule type="cellIs" dxfId="4460" priority="4646" operator="equal">
      <formula>"н/д"</formula>
    </cfRule>
  </conditionalFormatting>
  <conditionalFormatting sqref="Z83:AA83">
    <cfRule type="cellIs" dxfId="4459" priority="4645" operator="equal">
      <formula>"н/д"</formula>
    </cfRule>
  </conditionalFormatting>
  <conditionalFormatting sqref="AF83:AG83 AC83:AD83">
    <cfRule type="cellIs" dxfId="4458" priority="4643" operator="equal">
      <formula>"н/д"</formula>
    </cfRule>
  </conditionalFormatting>
  <conditionalFormatting sqref="AI83:AJ83">
    <cfRule type="cellIs" dxfId="4457" priority="4642" operator="equal">
      <formula>"н/д"</formula>
    </cfRule>
  </conditionalFormatting>
  <conditionalFormatting sqref="AO83:AP83">
    <cfRule type="cellIs" dxfId="4456" priority="4641" operator="equal">
      <formula>"н/д"</formula>
    </cfRule>
  </conditionalFormatting>
  <conditionalFormatting sqref="AR83:AS83">
    <cfRule type="cellIs" dxfId="4455" priority="4640" operator="equal">
      <formula>"н/д"</formula>
    </cfRule>
  </conditionalFormatting>
  <conditionalFormatting sqref="AU83:AV83">
    <cfRule type="cellIs" dxfId="4454" priority="4639" operator="equal">
      <formula>"н/д"</formula>
    </cfRule>
  </conditionalFormatting>
  <conditionalFormatting sqref="AX83:AY83">
    <cfRule type="cellIs" dxfId="4453" priority="4638" operator="equal">
      <formula>"н/д"</formula>
    </cfRule>
  </conditionalFormatting>
  <conditionalFormatting sqref="BA83:BB83">
    <cfRule type="cellIs" dxfId="4452" priority="4637" operator="equal">
      <formula>"н/д"</formula>
    </cfRule>
  </conditionalFormatting>
  <conditionalFormatting sqref="BD83:BE83">
    <cfRule type="cellIs" dxfId="4451" priority="4636" operator="equal">
      <formula>"н/д"</formula>
    </cfRule>
  </conditionalFormatting>
  <conditionalFormatting sqref="BG83:BH83">
    <cfRule type="cellIs" dxfId="4450" priority="4635" operator="equal">
      <formula>"н/д"</formula>
    </cfRule>
  </conditionalFormatting>
  <conditionalFormatting sqref="BJ83:BK83">
    <cfRule type="cellIs" dxfId="4449" priority="4634" operator="equal">
      <formula>"н/д"</formula>
    </cfRule>
  </conditionalFormatting>
  <conditionalFormatting sqref="BM83:BN83">
    <cfRule type="cellIs" dxfId="4448" priority="4633" operator="equal">
      <formula>"н/д"</formula>
    </cfRule>
  </conditionalFormatting>
  <conditionalFormatting sqref="BP83:BQ83">
    <cfRule type="cellIs" dxfId="4447" priority="4632" operator="equal">
      <formula>"н/д"</formula>
    </cfRule>
  </conditionalFormatting>
  <conditionalFormatting sqref="BV83:BW83">
    <cfRule type="cellIs" dxfId="4446" priority="4631" operator="equal">
      <formula>"н/д"</formula>
    </cfRule>
  </conditionalFormatting>
  <conditionalFormatting sqref="BY83:BZ83">
    <cfRule type="cellIs" dxfId="4445" priority="4630" operator="equal">
      <formula>"н/д"</formula>
    </cfRule>
  </conditionalFormatting>
  <conditionalFormatting sqref="I250:I253">
    <cfRule type="cellIs" dxfId="4444" priority="4629" operator="equal">
      <formula>"н/д"</formula>
    </cfRule>
  </conditionalFormatting>
  <conditionalFormatting sqref="H249:I249">
    <cfRule type="cellIs" dxfId="4443" priority="4628" operator="equal">
      <formula>"н/д"</formula>
    </cfRule>
  </conditionalFormatting>
  <conditionalFormatting sqref="H250">
    <cfRule type="cellIs" dxfId="4442" priority="4627" operator="equal">
      <formula>"н/д"</formula>
    </cfRule>
  </conditionalFormatting>
  <conditionalFormatting sqref="H251">
    <cfRule type="cellIs" dxfId="4441" priority="4626" operator="equal">
      <formula>"н/д"</formula>
    </cfRule>
  </conditionalFormatting>
  <conditionalFormatting sqref="H252">
    <cfRule type="cellIs" dxfId="4440" priority="4625" operator="equal">
      <formula>"н/д"</formula>
    </cfRule>
  </conditionalFormatting>
  <conditionalFormatting sqref="H253">
    <cfRule type="cellIs" dxfId="4439" priority="4624" operator="equal">
      <formula>"н/д"</formula>
    </cfRule>
  </conditionalFormatting>
  <conditionalFormatting sqref="I257:I263">
    <cfRule type="cellIs" dxfId="4438" priority="4623" operator="equal">
      <formula>"н/д"</formula>
    </cfRule>
  </conditionalFormatting>
  <conditionalFormatting sqref="H257">
    <cfRule type="cellIs" dxfId="4437" priority="4622" operator="equal">
      <formula>"н/д"</formula>
    </cfRule>
  </conditionalFormatting>
  <conditionalFormatting sqref="H258">
    <cfRule type="cellIs" dxfId="4436" priority="4621" operator="equal">
      <formula>"н/д"</formula>
    </cfRule>
  </conditionalFormatting>
  <conditionalFormatting sqref="H259">
    <cfRule type="cellIs" dxfId="4435" priority="4620" operator="equal">
      <formula>"н/д"</formula>
    </cfRule>
  </conditionalFormatting>
  <conditionalFormatting sqref="H260">
    <cfRule type="cellIs" dxfId="4434" priority="4619" operator="equal">
      <formula>"н/д"</formula>
    </cfRule>
  </conditionalFormatting>
  <conditionalFormatting sqref="H261">
    <cfRule type="cellIs" dxfId="4433" priority="4618" operator="equal">
      <formula>"н/д"</formula>
    </cfRule>
  </conditionalFormatting>
  <conditionalFormatting sqref="H262">
    <cfRule type="cellIs" dxfId="4432" priority="4617" operator="equal">
      <formula>"н/д"</formula>
    </cfRule>
  </conditionalFormatting>
  <conditionalFormatting sqref="H263">
    <cfRule type="cellIs" dxfId="4431" priority="4616" operator="equal">
      <formula>"н/д"</formula>
    </cfRule>
  </conditionalFormatting>
  <conditionalFormatting sqref="I235">
    <cfRule type="cellIs" dxfId="4430" priority="4615" operator="equal">
      <formula>"н/д"</formula>
    </cfRule>
  </conditionalFormatting>
  <conditionalFormatting sqref="H235">
    <cfRule type="cellIs" dxfId="4429" priority="4614" operator="equal">
      <formula>"н/д"</formula>
    </cfRule>
  </conditionalFormatting>
  <conditionalFormatting sqref="L250:L253">
    <cfRule type="cellIs" dxfId="4428" priority="4613" operator="equal">
      <formula>"н/д"</formula>
    </cfRule>
  </conditionalFormatting>
  <conditionalFormatting sqref="K249:L249">
    <cfRule type="cellIs" dxfId="4427" priority="4612" operator="equal">
      <formula>"н/д"</formula>
    </cfRule>
  </conditionalFormatting>
  <conditionalFormatting sqref="K250">
    <cfRule type="cellIs" dxfId="4426" priority="4611" operator="equal">
      <formula>"н/д"</formula>
    </cfRule>
  </conditionalFormatting>
  <conditionalFormatting sqref="K251">
    <cfRule type="cellIs" dxfId="4425" priority="4610" operator="equal">
      <formula>"н/д"</formula>
    </cfRule>
  </conditionalFormatting>
  <conditionalFormatting sqref="K252">
    <cfRule type="cellIs" dxfId="4424" priority="4609" operator="equal">
      <formula>"н/д"</formula>
    </cfRule>
  </conditionalFormatting>
  <conditionalFormatting sqref="K253">
    <cfRule type="cellIs" dxfId="4423" priority="4608" operator="equal">
      <formula>"н/д"</formula>
    </cfRule>
  </conditionalFormatting>
  <conditionalFormatting sqref="L257:L263">
    <cfRule type="cellIs" dxfId="4422" priority="4607" operator="equal">
      <formula>"н/д"</formula>
    </cfRule>
  </conditionalFormatting>
  <conditionalFormatting sqref="K257">
    <cfRule type="cellIs" dxfId="4421" priority="4606" operator="equal">
      <formula>"н/д"</formula>
    </cfRule>
  </conditionalFormatting>
  <conditionalFormatting sqref="K258">
    <cfRule type="cellIs" dxfId="4420" priority="4605" operator="equal">
      <formula>"н/д"</formula>
    </cfRule>
  </conditionalFormatting>
  <conditionalFormatting sqref="K259">
    <cfRule type="cellIs" dxfId="4419" priority="4604" operator="equal">
      <formula>"н/д"</formula>
    </cfRule>
  </conditionalFormatting>
  <conditionalFormatting sqref="K260">
    <cfRule type="cellIs" dxfId="4418" priority="4603" operator="equal">
      <formula>"н/д"</formula>
    </cfRule>
  </conditionalFormatting>
  <conditionalFormatting sqref="K261">
    <cfRule type="cellIs" dxfId="4417" priority="4602" operator="equal">
      <formula>"н/д"</formula>
    </cfRule>
  </conditionalFormatting>
  <conditionalFormatting sqref="K262">
    <cfRule type="cellIs" dxfId="4416" priority="4601" operator="equal">
      <formula>"н/д"</formula>
    </cfRule>
  </conditionalFormatting>
  <conditionalFormatting sqref="K263">
    <cfRule type="cellIs" dxfId="4415" priority="4600" operator="equal">
      <formula>"н/д"</formula>
    </cfRule>
  </conditionalFormatting>
  <conditionalFormatting sqref="L235">
    <cfRule type="cellIs" dxfId="4414" priority="4599" operator="equal">
      <formula>"н/д"</formula>
    </cfRule>
  </conditionalFormatting>
  <conditionalFormatting sqref="K235">
    <cfRule type="cellIs" dxfId="4413" priority="4598" operator="equal">
      <formula>"н/д"</formula>
    </cfRule>
  </conditionalFormatting>
  <conditionalFormatting sqref="O250:O253">
    <cfRule type="cellIs" dxfId="4412" priority="4597" operator="equal">
      <formula>"н/д"</formula>
    </cfRule>
  </conditionalFormatting>
  <conditionalFormatting sqref="N249:O249">
    <cfRule type="cellIs" dxfId="4411" priority="4596" operator="equal">
      <formula>"н/д"</formula>
    </cfRule>
  </conditionalFormatting>
  <conditionalFormatting sqref="N250">
    <cfRule type="cellIs" dxfId="4410" priority="4595" operator="equal">
      <formula>"н/д"</formula>
    </cfRule>
  </conditionalFormatting>
  <conditionalFormatting sqref="N251">
    <cfRule type="cellIs" dxfId="4409" priority="4594" operator="equal">
      <formula>"н/д"</formula>
    </cfRule>
  </conditionalFormatting>
  <conditionalFormatting sqref="N252">
    <cfRule type="cellIs" dxfId="4408" priority="4593" operator="equal">
      <formula>"н/д"</formula>
    </cfRule>
  </conditionalFormatting>
  <conditionalFormatting sqref="N253">
    <cfRule type="cellIs" dxfId="4407" priority="4592" operator="equal">
      <formula>"н/д"</formula>
    </cfRule>
  </conditionalFormatting>
  <conditionalFormatting sqref="O257:O263">
    <cfRule type="cellIs" dxfId="4406" priority="4591" operator="equal">
      <formula>"н/д"</formula>
    </cfRule>
  </conditionalFormatting>
  <conditionalFormatting sqref="N257">
    <cfRule type="cellIs" dxfId="4405" priority="4590" operator="equal">
      <formula>"н/д"</formula>
    </cfRule>
  </conditionalFormatting>
  <conditionalFormatting sqref="N258">
    <cfRule type="cellIs" dxfId="4404" priority="4589" operator="equal">
      <formula>"н/д"</formula>
    </cfRule>
  </conditionalFormatting>
  <conditionalFormatting sqref="N259">
    <cfRule type="cellIs" dxfId="4403" priority="4588" operator="equal">
      <formula>"н/д"</formula>
    </cfRule>
  </conditionalFormatting>
  <conditionalFormatting sqref="N260">
    <cfRule type="cellIs" dxfId="4402" priority="4587" operator="equal">
      <formula>"н/д"</formula>
    </cfRule>
  </conditionalFormatting>
  <conditionalFormatting sqref="N261">
    <cfRule type="cellIs" dxfId="4401" priority="4586" operator="equal">
      <formula>"н/д"</formula>
    </cfRule>
  </conditionalFormatting>
  <conditionalFormatting sqref="N262">
    <cfRule type="cellIs" dxfId="4400" priority="4585" operator="equal">
      <formula>"н/д"</formula>
    </cfRule>
  </conditionalFormatting>
  <conditionalFormatting sqref="N263">
    <cfRule type="cellIs" dxfId="4399" priority="4584" operator="equal">
      <formula>"н/д"</formula>
    </cfRule>
  </conditionalFormatting>
  <conditionalFormatting sqref="O235">
    <cfRule type="cellIs" dxfId="4398" priority="4583" operator="equal">
      <formula>"н/д"</formula>
    </cfRule>
  </conditionalFormatting>
  <conditionalFormatting sqref="N235">
    <cfRule type="cellIs" dxfId="4397" priority="4582" operator="equal">
      <formula>"н/д"</formula>
    </cfRule>
  </conditionalFormatting>
  <conditionalFormatting sqref="R250:R253">
    <cfRule type="cellIs" dxfId="4396" priority="4581" operator="equal">
      <formula>"н/д"</formula>
    </cfRule>
  </conditionalFormatting>
  <conditionalFormatting sqref="Q249:R249">
    <cfRule type="cellIs" dxfId="4395" priority="4580" operator="equal">
      <formula>"н/д"</formula>
    </cfRule>
  </conditionalFormatting>
  <conditionalFormatting sqref="Q250">
    <cfRule type="cellIs" dxfId="4394" priority="4579" operator="equal">
      <formula>"н/д"</formula>
    </cfRule>
  </conditionalFormatting>
  <conditionalFormatting sqref="Q251">
    <cfRule type="cellIs" dxfId="4393" priority="4578" operator="equal">
      <formula>"н/д"</formula>
    </cfRule>
  </conditionalFormatting>
  <conditionalFormatting sqref="Q252">
    <cfRule type="cellIs" dxfId="4392" priority="4577" operator="equal">
      <formula>"н/д"</formula>
    </cfRule>
  </conditionalFormatting>
  <conditionalFormatting sqref="Q253">
    <cfRule type="cellIs" dxfId="4391" priority="4576" operator="equal">
      <formula>"н/д"</formula>
    </cfRule>
  </conditionalFormatting>
  <conditionalFormatting sqref="R257:R263">
    <cfRule type="cellIs" dxfId="4390" priority="4575" operator="equal">
      <formula>"н/д"</formula>
    </cfRule>
  </conditionalFormatting>
  <conditionalFormatting sqref="Q257">
    <cfRule type="cellIs" dxfId="4389" priority="4574" operator="equal">
      <formula>"н/д"</formula>
    </cfRule>
  </conditionalFormatting>
  <conditionalFormatting sqref="Q258">
    <cfRule type="cellIs" dxfId="4388" priority="4573" operator="equal">
      <formula>"н/д"</formula>
    </cfRule>
  </conditionalFormatting>
  <conditionalFormatting sqref="Q259">
    <cfRule type="cellIs" dxfId="4387" priority="4572" operator="equal">
      <formula>"н/д"</formula>
    </cfRule>
  </conditionalFormatting>
  <conditionalFormatting sqref="Q260">
    <cfRule type="cellIs" dxfId="4386" priority="4571" operator="equal">
      <formula>"н/д"</formula>
    </cfRule>
  </conditionalFormatting>
  <conditionalFormatting sqref="Q261">
    <cfRule type="cellIs" dxfId="4385" priority="4570" operator="equal">
      <formula>"н/д"</formula>
    </cfRule>
  </conditionalFormatting>
  <conditionalFormatting sqref="Q262">
    <cfRule type="cellIs" dxfId="4384" priority="4569" operator="equal">
      <formula>"н/д"</formula>
    </cfRule>
  </conditionalFormatting>
  <conditionalFormatting sqref="Q263">
    <cfRule type="cellIs" dxfId="4383" priority="4568" operator="equal">
      <formula>"н/д"</formula>
    </cfRule>
  </conditionalFormatting>
  <conditionalFormatting sqref="R235">
    <cfRule type="cellIs" dxfId="4382" priority="4567" operator="equal">
      <formula>"н/д"</formula>
    </cfRule>
  </conditionalFormatting>
  <conditionalFormatting sqref="Q235">
    <cfRule type="cellIs" dxfId="4381" priority="4566" operator="equal">
      <formula>"н/д"</formula>
    </cfRule>
  </conditionalFormatting>
  <conditionalFormatting sqref="X250:X253">
    <cfRule type="cellIs" dxfId="4380" priority="4565" operator="equal">
      <formula>"н/д"</formula>
    </cfRule>
  </conditionalFormatting>
  <conditionalFormatting sqref="W249:X249">
    <cfRule type="cellIs" dxfId="4379" priority="4564" operator="equal">
      <formula>"н/д"</formula>
    </cfRule>
  </conditionalFormatting>
  <conditionalFormatting sqref="W250">
    <cfRule type="cellIs" dxfId="4378" priority="4563" operator="equal">
      <formula>"н/д"</formula>
    </cfRule>
  </conditionalFormatting>
  <conditionalFormatting sqref="W251">
    <cfRule type="cellIs" dxfId="4377" priority="4562" operator="equal">
      <formula>"н/д"</formula>
    </cfRule>
  </conditionalFormatting>
  <conditionalFormatting sqref="W252">
    <cfRule type="cellIs" dxfId="4376" priority="4561" operator="equal">
      <formula>"н/д"</formula>
    </cfRule>
  </conditionalFormatting>
  <conditionalFormatting sqref="W253">
    <cfRule type="cellIs" dxfId="4375" priority="4560" operator="equal">
      <formula>"н/д"</formula>
    </cfRule>
  </conditionalFormatting>
  <conditionalFormatting sqref="X257:X263">
    <cfRule type="cellIs" dxfId="4374" priority="4559" operator="equal">
      <formula>"н/д"</formula>
    </cfRule>
  </conditionalFormatting>
  <conditionalFormatting sqref="W257">
    <cfRule type="cellIs" dxfId="4373" priority="4558" operator="equal">
      <formula>"н/д"</formula>
    </cfRule>
  </conditionalFormatting>
  <conditionalFormatting sqref="W258">
    <cfRule type="cellIs" dxfId="4372" priority="4557" operator="equal">
      <formula>"н/д"</formula>
    </cfRule>
  </conditionalFormatting>
  <conditionalFormatting sqref="W259">
    <cfRule type="cellIs" dxfId="4371" priority="4556" operator="equal">
      <formula>"н/д"</formula>
    </cfRule>
  </conditionalFormatting>
  <conditionalFormatting sqref="W260">
    <cfRule type="cellIs" dxfId="4370" priority="4555" operator="equal">
      <formula>"н/д"</formula>
    </cfRule>
  </conditionalFormatting>
  <conditionalFormatting sqref="W261">
    <cfRule type="cellIs" dxfId="4369" priority="4554" operator="equal">
      <formula>"н/д"</formula>
    </cfRule>
  </conditionalFormatting>
  <conditionalFormatting sqref="W262">
    <cfRule type="cellIs" dxfId="4368" priority="4553" operator="equal">
      <formula>"н/д"</formula>
    </cfRule>
  </conditionalFormatting>
  <conditionalFormatting sqref="W263">
    <cfRule type="cellIs" dxfId="4367" priority="4552" operator="equal">
      <formula>"н/д"</formula>
    </cfRule>
  </conditionalFormatting>
  <conditionalFormatting sqref="X235">
    <cfRule type="cellIs" dxfId="4366" priority="4551" operator="equal">
      <formula>"н/д"</formula>
    </cfRule>
  </conditionalFormatting>
  <conditionalFormatting sqref="W235">
    <cfRule type="cellIs" dxfId="4365" priority="4550" operator="equal">
      <formula>"н/д"</formula>
    </cfRule>
  </conditionalFormatting>
  <conditionalFormatting sqref="AA250:AA253">
    <cfRule type="cellIs" dxfId="4364" priority="4549" operator="equal">
      <formula>"н/д"</formula>
    </cfRule>
  </conditionalFormatting>
  <conditionalFormatting sqref="Z249:AA249">
    <cfRule type="cellIs" dxfId="4363" priority="4548" operator="equal">
      <formula>"н/д"</formula>
    </cfRule>
  </conditionalFormatting>
  <conditionalFormatting sqref="Z250">
    <cfRule type="cellIs" dxfId="4362" priority="4547" operator="equal">
      <formula>"н/д"</formula>
    </cfRule>
  </conditionalFormatting>
  <conditionalFormatting sqref="Z251">
    <cfRule type="cellIs" dxfId="4361" priority="4546" operator="equal">
      <formula>"н/д"</formula>
    </cfRule>
  </conditionalFormatting>
  <conditionalFormatting sqref="Z252">
    <cfRule type="cellIs" dxfId="4360" priority="4545" operator="equal">
      <formula>"н/д"</formula>
    </cfRule>
  </conditionalFormatting>
  <conditionalFormatting sqref="Z253">
    <cfRule type="cellIs" dxfId="4359" priority="4544" operator="equal">
      <formula>"н/д"</formula>
    </cfRule>
  </conditionalFormatting>
  <conditionalFormatting sqref="AA257:AA263">
    <cfRule type="cellIs" dxfId="4358" priority="4543" operator="equal">
      <formula>"н/д"</formula>
    </cfRule>
  </conditionalFormatting>
  <conditionalFormatting sqref="Z257">
    <cfRule type="cellIs" dxfId="4357" priority="4542" operator="equal">
      <formula>"н/д"</formula>
    </cfRule>
  </conditionalFormatting>
  <conditionalFormatting sqref="Z258">
    <cfRule type="cellIs" dxfId="4356" priority="4541" operator="equal">
      <formula>"н/д"</formula>
    </cfRule>
  </conditionalFormatting>
  <conditionalFormatting sqref="Z259">
    <cfRule type="cellIs" dxfId="4355" priority="4540" operator="equal">
      <formula>"н/д"</formula>
    </cfRule>
  </conditionalFormatting>
  <conditionalFormatting sqref="Z260">
    <cfRule type="cellIs" dxfId="4354" priority="4539" operator="equal">
      <formula>"н/д"</formula>
    </cfRule>
  </conditionalFormatting>
  <conditionalFormatting sqref="Z261">
    <cfRule type="cellIs" dxfId="4353" priority="4538" operator="equal">
      <formula>"н/д"</formula>
    </cfRule>
  </conditionalFormatting>
  <conditionalFormatting sqref="Z262">
    <cfRule type="cellIs" dxfId="4352" priority="4537" operator="equal">
      <formula>"н/д"</formula>
    </cfRule>
  </conditionalFormatting>
  <conditionalFormatting sqref="Z263">
    <cfRule type="cellIs" dxfId="4351" priority="4536" operator="equal">
      <formula>"н/д"</formula>
    </cfRule>
  </conditionalFormatting>
  <conditionalFormatting sqref="AA235">
    <cfRule type="cellIs" dxfId="4350" priority="4535" operator="equal">
      <formula>"н/д"</formula>
    </cfRule>
  </conditionalFormatting>
  <conditionalFormatting sqref="Z235">
    <cfRule type="cellIs" dxfId="4349" priority="4534" operator="equal">
      <formula>"н/д"</formula>
    </cfRule>
  </conditionalFormatting>
  <conditionalFormatting sqref="AD250:AD253">
    <cfRule type="cellIs" dxfId="4348" priority="4533" operator="equal">
      <formula>"н/д"</formula>
    </cfRule>
  </conditionalFormatting>
  <conditionalFormatting sqref="AC249:AD249">
    <cfRule type="cellIs" dxfId="4347" priority="4532" operator="equal">
      <formula>"н/д"</formula>
    </cfRule>
  </conditionalFormatting>
  <conditionalFormatting sqref="AC250">
    <cfRule type="cellIs" dxfId="4346" priority="4531" operator="equal">
      <formula>"н/д"</formula>
    </cfRule>
  </conditionalFormatting>
  <conditionalFormatting sqref="AC251">
    <cfRule type="cellIs" dxfId="4345" priority="4530" operator="equal">
      <formula>"н/д"</formula>
    </cfRule>
  </conditionalFormatting>
  <conditionalFormatting sqref="AC252">
    <cfRule type="cellIs" dxfId="4344" priority="4529" operator="equal">
      <formula>"н/д"</formula>
    </cfRule>
  </conditionalFormatting>
  <conditionalFormatting sqref="AC253">
    <cfRule type="cellIs" dxfId="4343" priority="4528" operator="equal">
      <formula>"н/д"</formula>
    </cfRule>
  </conditionalFormatting>
  <conditionalFormatting sqref="AD257:AD263">
    <cfRule type="cellIs" dxfId="4342" priority="4527" operator="equal">
      <formula>"н/д"</formula>
    </cfRule>
  </conditionalFormatting>
  <conditionalFormatting sqref="AC257">
    <cfRule type="cellIs" dxfId="4341" priority="4526" operator="equal">
      <formula>"н/д"</formula>
    </cfRule>
  </conditionalFormatting>
  <conditionalFormatting sqref="AC258">
    <cfRule type="cellIs" dxfId="4340" priority="4525" operator="equal">
      <formula>"н/д"</formula>
    </cfRule>
  </conditionalFormatting>
  <conditionalFormatting sqref="AC259">
    <cfRule type="cellIs" dxfId="4339" priority="4524" operator="equal">
      <formula>"н/д"</formula>
    </cfRule>
  </conditionalFormatting>
  <conditionalFormatting sqref="AC260">
    <cfRule type="cellIs" dxfId="4338" priority="4523" operator="equal">
      <formula>"н/д"</formula>
    </cfRule>
  </conditionalFormatting>
  <conditionalFormatting sqref="AC261">
    <cfRule type="cellIs" dxfId="4337" priority="4522" operator="equal">
      <formula>"н/д"</formula>
    </cfRule>
  </conditionalFormatting>
  <conditionalFormatting sqref="AC262">
    <cfRule type="cellIs" dxfId="4336" priority="4521" operator="equal">
      <formula>"н/д"</formula>
    </cfRule>
  </conditionalFormatting>
  <conditionalFormatting sqref="AC263">
    <cfRule type="cellIs" dxfId="4335" priority="4520" operator="equal">
      <formula>"н/д"</formula>
    </cfRule>
  </conditionalFormatting>
  <conditionalFormatting sqref="AD235">
    <cfRule type="cellIs" dxfId="4334" priority="4519" operator="equal">
      <formula>"н/д"</formula>
    </cfRule>
  </conditionalFormatting>
  <conditionalFormatting sqref="AC235">
    <cfRule type="cellIs" dxfId="4333" priority="4518" operator="equal">
      <formula>"н/д"</formula>
    </cfRule>
  </conditionalFormatting>
  <conditionalFormatting sqref="AG250:AG253">
    <cfRule type="cellIs" dxfId="4332" priority="4517" operator="equal">
      <formula>"н/д"</formula>
    </cfRule>
  </conditionalFormatting>
  <conditionalFormatting sqref="AF249:AG249">
    <cfRule type="cellIs" dxfId="4331" priority="4516" operator="equal">
      <formula>"н/д"</formula>
    </cfRule>
  </conditionalFormatting>
  <conditionalFormatting sqref="AF250">
    <cfRule type="cellIs" dxfId="4330" priority="4515" operator="equal">
      <formula>"н/д"</formula>
    </cfRule>
  </conditionalFormatting>
  <conditionalFormatting sqref="AF251">
    <cfRule type="cellIs" dxfId="4329" priority="4514" operator="equal">
      <formula>"н/д"</formula>
    </cfRule>
  </conditionalFormatting>
  <conditionalFormatting sqref="AF252">
    <cfRule type="cellIs" dxfId="4328" priority="4513" operator="equal">
      <formula>"н/д"</formula>
    </cfRule>
  </conditionalFormatting>
  <conditionalFormatting sqref="AF253">
    <cfRule type="cellIs" dxfId="4327" priority="4512" operator="equal">
      <formula>"н/д"</formula>
    </cfRule>
  </conditionalFormatting>
  <conditionalFormatting sqref="AG257:AG263">
    <cfRule type="cellIs" dxfId="4326" priority="4511" operator="equal">
      <formula>"н/д"</formula>
    </cfRule>
  </conditionalFormatting>
  <conditionalFormatting sqref="AF257">
    <cfRule type="cellIs" dxfId="4325" priority="4510" operator="equal">
      <formula>"н/д"</formula>
    </cfRule>
  </conditionalFormatting>
  <conditionalFormatting sqref="AF258">
    <cfRule type="cellIs" dxfId="4324" priority="4509" operator="equal">
      <formula>"н/д"</formula>
    </cfRule>
  </conditionalFormatting>
  <conditionalFormatting sqref="AF259">
    <cfRule type="cellIs" dxfId="4323" priority="4508" operator="equal">
      <formula>"н/д"</formula>
    </cfRule>
  </conditionalFormatting>
  <conditionalFormatting sqref="AF260">
    <cfRule type="cellIs" dxfId="4322" priority="4507" operator="equal">
      <formula>"н/д"</formula>
    </cfRule>
  </conditionalFormatting>
  <conditionalFormatting sqref="AF261">
    <cfRule type="cellIs" dxfId="4321" priority="4506" operator="equal">
      <formula>"н/д"</formula>
    </cfRule>
  </conditionalFormatting>
  <conditionalFormatting sqref="AF262">
    <cfRule type="cellIs" dxfId="4320" priority="4505" operator="equal">
      <formula>"н/д"</formula>
    </cfRule>
  </conditionalFormatting>
  <conditionalFormatting sqref="AF263">
    <cfRule type="cellIs" dxfId="4319" priority="4504" operator="equal">
      <formula>"н/д"</formula>
    </cfRule>
  </conditionalFormatting>
  <conditionalFormatting sqref="AG235">
    <cfRule type="cellIs" dxfId="4318" priority="4503" operator="equal">
      <formula>"н/д"</formula>
    </cfRule>
  </conditionalFormatting>
  <conditionalFormatting sqref="AF235">
    <cfRule type="cellIs" dxfId="4317" priority="4502" operator="equal">
      <formula>"н/д"</formula>
    </cfRule>
  </conditionalFormatting>
  <conditionalFormatting sqref="AJ250:AJ253">
    <cfRule type="cellIs" dxfId="4316" priority="4501" operator="equal">
      <formula>"н/д"</formula>
    </cfRule>
  </conditionalFormatting>
  <conditionalFormatting sqref="AI249:AJ249">
    <cfRule type="cellIs" dxfId="4315" priority="4500" operator="equal">
      <formula>"н/д"</formula>
    </cfRule>
  </conditionalFormatting>
  <conditionalFormatting sqref="AI250">
    <cfRule type="cellIs" dxfId="4314" priority="4499" operator="equal">
      <formula>"н/д"</formula>
    </cfRule>
  </conditionalFormatting>
  <conditionalFormatting sqref="AI251">
    <cfRule type="cellIs" dxfId="4313" priority="4498" operator="equal">
      <formula>"н/д"</formula>
    </cfRule>
  </conditionalFormatting>
  <conditionalFormatting sqref="AI252">
    <cfRule type="cellIs" dxfId="4312" priority="4497" operator="equal">
      <formula>"н/д"</formula>
    </cfRule>
  </conditionalFormatting>
  <conditionalFormatting sqref="AI253">
    <cfRule type="cellIs" dxfId="4311" priority="4496" operator="equal">
      <formula>"н/д"</formula>
    </cfRule>
  </conditionalFormatting>
  <conditionalFormatting sqref="AJ257:AJ263">
    <cfRule type="cellIs" dxfId="4310" priority="4495" operator="equal">
      <formula>"н/д"</formula>
    </cfRule>
  </conditionalFormatting>
  <conditionalFormatting sqref="AI257">
    <cfRule type="cellIs" dxfId="4309" priority="4494" operator="equal">
      <formula>"н/д"</formula>
    </cfRule>
  </conditionalFormatting>
  <conditionalFormatting sqref="AI258">
    <cfRule type="cellIs" dxfId="4308" priority="4493" operator="equal">
      <formula>"н/д"</formula>
    </cfRule>
  </conditionalFormatting>
  <conditionalFormatting sqref="AI259">
    <cfRule type="cellIs" dxfId="4307" priority="4492" operator="equal">
      <formula>"н/д"</formula>
    </cfRule>
  </conditionalFormatting>
  <conditionalFormatting sqref="AI260">
    <cfRule type="cellIs" dxfId="4306" priority="4491" operator="equal">
      <formula>"н/д"</formula>
    </cfRule>
  </conditionalFormatting>
  <conditionalFormatting sqref="AI261">
    <cfRule type="cellIs" dxfId="4305" priority="4490" operator="equal">
      <formula>"н/д"</formula>
    </cfRule>
  </conditionalFormatting>
  <conditionalFormatting sqref="AI262">
    <cfRule type="cellIs" dxfId="4304" priority="4489" operator="equal">
      <formula>"н/д"</formula>
    </cfRule>
  </conditionalFormatting>
  <conditionalFormatting sqref="AI263">
    <cfRule type="cellIs" dxfId="4303" priority="4488" operator="equal">
      <formula>"н/д"</formula>
    </cfRule>
  </conditionalFormatting>
  <conditionalFormatting sqref="AJ235">
    <cfRule type="cellIs" dxfId="4302" priority="4487" operator="equal">
      <formula>"н/д"</formula>
    </cfRule>
  </conditionalFormatting>
  <conditionalFormatting sqref="AI235">
    <cfRule type="cellIs" dxfId="4301" priority="4486" operator="equal">
      <formula>"н/д"</formula>
    </cfRule>
  </conditionalFormatting>
  <conditionalFormatting sqref="AP250:AP253">
    <cfRule type="cellIs" dxfId="4300" priority="4485" operator="equal">
      <formula>"н/д"</formula>
    </cfRule>
  </conditionalFormatting>
  <conditionalFormatting sqref="AO249:AP249">
    <cfRule type="cellIs" dxfId="4299" priority="4484" operator="equal">
      <formula>"н/д"</formula>
    </cfRule>
  </conditionalFormatting>
  <conditionalFormatting sqref="AO250">
    <cfRule type="cellIs" dxfId="4298" priority="4483" operator="equal">
      <formula>"н/д"</formula>
    </cfRule>
  </conditionalFormatting>
  <conditionalFormatting sqref="AO251">
    <cfRule type="cellIs" dxfId="4297" priority="4482" operator="equal">
      <formula>"н/д"</formula>
    </cfRule>
  </conditionalFormatting>
  <conditionalFormatting sqref="AO252">
    <cfRule type="cellIs" dxfId="4296" priority="4481" operator="equal">
      <formula>"н/д"</formula>
    </cfRule>
  </conditionalFormatting>
  <conditionalFormatting sqref="AO253">
    <cfRule type="cellIs" dxfId="4295" priority="4480" operator="equal">
      <formula>"н/д"</formula>
    </cfRule>
  </conditionalFormatting>
  <conditionalFormatting sqref="AP257:AP263">
    <cfRule type="cellIs" dxfId="4294" priority="4479" operator="equal">
      <formula>"н/д"</formula>
    </cfRule>
  </conditionalFormatting>
  <conditionalFormatting sqref="AO257">
    <cfRule type="cellIs" dxfId="4293" priority="4478" operator="equal">
      <formula>"н/д"</formula>
    </cfRule>
  </conditionalFormatting>
  <conditionalFormatting sqref="AO258">
    <cfRule type="cellIs" dxfId="4292" priority="4477" operator="equal">
      <formula>"н/д"</formula>
    </cfRule>
  </conditionalFormatting>
  <conditionalFormatting sqref="AO259">
    <cfRule type="cellIs" dxfId="4291" priority="4476" operator="equal">
      <formula>"н/д"</formula>
    </cfRule>
  </conditionalFormatting>
  <conditionalFormatting sqref="AO260">
    <cfRule type="cellIs" dxfId="4290" priority="4475" operator="equal">
      <formula>"н/д"</formula>
    </cfRule>
  </conditionalFormatting>
  <conditionalFormatting sqref="AO261">
    <cfRule type="cellIs" dxfId="4289" priority="4474" operator="equal">
      <formula>"н/д"</formula>
    </cfRule>
  </conditionalFormatting>
  <conditionalFormatting sqref="AO262">
    <cfRule type="cellIs" dxfId="4288" priority="4473" operator="equal">
      <formula>"н/д"</formula>
    </cfRule>
  </conditionalFormatting>
  <conditionalFormatting sqref="AO263">
    <cfRule type="cellIs" dxfId="4287" priority="4472" operator="equal">
      <formula>"н/д"</formula>
    </cfRule>
  </conditionalFormatting>
  <conditionalFormatting sqref="AP235">
    <cfRule type="cellIs" dxfId="4286" priority="4471" operator="equal">
      <formula>"н/д"</formula>
    </cfRule>
  </conditionalFormatting>
  <conditionalFormatting sqref="AO235">
    <cfRule type="cellIs" dxfId="4285" priority="4470" operator="equal">
      <formula>"н/д"</formula>
    </cfRule>
  </conditionalFormatting>
  <conditionalFormatting sqref="AS250:AS253">
    <cfRule type="cellIs" dxfId="4284" priority="4469" operator="equal">
      <formula>"н/д"</formula>
    </cfRule>
  </conditionalFormatting>
  <conditionalFormatting sqref="AR249:AS249">
    <cfRule type="cellIs" dxfId="4283" priority="4468" operator="equal">
      <formula>"н/д"</formula>
    </cfRule>
  </conditionalFormatting>
  <conditionalFormatting sqref="AR250">
    <cfRule type="cellIs" dxfId="4282" priority="4467" operator="equal">
      <formula>"н/д"</formula>
    </cfRule>
  </conditionalFormatting>
  <conditionalFormatting sqref="AR251">
    <cfRule type="cellIs" dxfId="4281" priority="4466" operator="equal">
      <formula>"н/д"</formula>
    </cfRule>
  </conditionalFormatting>
  <conditionalFormatting sqref="AR252">
    <cfRule type="cellIs" dxfId="4280" priority="4465" operator="equal">
      <formula>"н/д"</formula>
    </cfRule>
  </conditionalFormatting>
  <conditionalFormatting sqref="AR253">
    <cfRule type="cellIs" dxfId="4279" priority="4464" operator="equal">
      <formula>"н/д"</formula>
    </cfRule>
  </conditionalFormatting>
  <conditionalFormatting sqref="AS257:AS263">
    <cfRule type="cellIs" dxfId="4278" priority="4463" operator="equal">
      <formula>"н/д"</formula>
    </cfRule>
  </conditionalFormatting>
  <conditionalFormatting sqref="AR257">
    <cfRule type="cellIs" dxfId="4277" priority="4462" operator="equal">
      <formula>"н/д"</formula>
    </cfRule>
  </conditionalFormatting>
  <conditionalFormatting sqref="AR258">
    <cfRule type="cellIs" dxfId="4276" priority="4461" operator="equal">
      <formula>"н/д"</formula>
    </cfRule>
  </conditionalFormatting>
  <conditionalFormatting sqref="AR259">
    <cfRule type="cellIs" dxfId="4275" priority="4460" operator="equal">
      <formula>"н/д"</formula>
    </cfRule>
  </conditionalFormatting>
  <conditionalFormatting sqref="AR260">
    <cfRule type="cellIs" dxfId="4274" priority="4459" operator="equal">
      <formula>"н/д"</formula>
    </cfRule>
  </conditionalFormatting>
  <conditionalFormatting sqref="AR261">
    <cfRule type="cellIs" dxfId="4273" priority="4458" operator="equal">
      <formula>"н/д"</formula>
    </cfRule>
  </conditionalFormatting>
  <conditionalFormatting sqref="AR262">
    <cfRule type="cellIs" dxfId="4272" priority="4457" operator="equal">
      <formula>"н/д"</formula>
    </cfRule>
  </conditionalFormatting>
  <conditionalFormatting sqref="AR263">
    <cfRule type="cellIs" dxfId="4271" priority="4456" operator="equal">
      <formula>"н/д"</formula>
    </cfRule>
  </conditionalFormatting>
  <conditionalFormatting sqref="AS235">
    <cfRule type="cellIs" dxfId="4270" priority="4455" operator="equal">
      <formula>"н/д"</formula>
    </cfRule>
  </conditionalFormatting>
  <conditionalFormatting sqref="AR235">
    <cfRule type="cellIs" dxfId="4269" priority="4454" operator="equal">
      <formula>"н/д"</formula>
    </cfRule>
  </conditionalFormatting>
  <conditionalFormatting sqref="AV250:AV253">
    <cfRule type="cellIs" dxfId="4268" priority="4453" operator="equal">
      <formula>"н/д"</formula>
    </cfRule>
  </conditionalFormatting>
  <conditionalFormatting sqref="AU249:AV249">
    <cfRule type="cellIs" dxfId="4267" priority="4452" operator="equal">
      <formula>"н/д"</formula>
    </cfRule>
  </conditionalFormatting>
  <conditionalFormatting sqref="AU250">
    <cfRule type="cellIs" dxfId="4266" priority="4451" operator="equal">
      <formula>"н/д"</formula>
    </cfRule>
  </conditionalFormatting>
  <conditionalFormatting sqref="AU251">
    <cfRule type="cellIs" dxfId="4265" priority="4450" operator="equal">
      <formula>"н/д"</formula>
    </cfRule>
  </conditionalFormatting>
  <conditionalFormatting sqref="AU252">
    <cfRule type="cellIs" dxfId="4264" priority="4449" operator="equal">
      <formula>"н/д"</formula>
    </cfRule>
  </conditionalFormatting>
  <conditionalFormatting sqref="AU253">
    <cfRule type="cellIs" dxfId="4263" priority="4448" operator="equal">
      <formula>"н/д"</formula>
    </cfRule>
  </conditionalFormatting>
  <conditionalFormatting sqref="AV257:AV263">
    <cfRule type="cellIs" dxfId="4262" priority="4447" operator="equal">
      <formula>"н/д"</formula>
    </cfRule>
  </conditionalFormatting>
  <conditionalFormatting sqref="AU257">
    <cfRule type="cellIs" dxfId="4261" priority="4446" operator="equal">
      <formula>"н/д"</formula>
    </cfRule>
  </conditionalFormatting>
  <conditionalFormatting sqref="AU258">
    <cfRule type="cellIs" dxfId="4260" priority="4445" operator="equal">
      <formula>"н/д"</formula>
    </cfRule>
  </conditionalFormatting>
  <conditionalFormatting sqref="AU259">
    <cfRule type="cellIs" dxfId="4259" priority="4444" operator="equal">
      <formula>"н/д"</formula>
    </cfRule>
  </conditionalFormatting>
  <conditionalFormatting sqref="AU260">
    <cfRule type="cellIs" dxfId="4258" priority="4443" operator="equal">
      <formula>"н/д"</formula>
    </cfRule>
  </conditionalFormatting>
  <conditionalFormatting sqref="AU261">
    <cfRule type="cellIs" dxfId="4257" priority="4442" operator="equal">
      <formula>"н/д"</formula>
    </cfRule>
  </conditionalFormatting>
  <conditionalFormatting sqref="AU262">
    <cfRule type="cellIs" dxfId="4256" priority="4441" operator="equal">
      <formula>"н/д"</formula>
    </cfRule>
  </conditionalFormatting>
  <conditionalFormatting sqref="AU263">
    <cfRule type="cellIs" dxfId="4255" priority="4440" operator="equal">
      <formula>"н/д"</formula>
    </cfRule>
  </conditionalFormatting>
  <conditionalFormatting sqref="AV235">
    <cfRule type="cellIs" dxfId="4254" priority="4439" operator="equal">
      <formula>"н/д"</formula>
    </cfRule>
  </conditionalFormatting>
  <conditionalFormatting sqref="AU235">
    <cfRule type="cellIs" dxfId="4253" priority="4438" operator="equal">
      <formula>"н/д"</formula>
    </cfRule>
  </conditionalFormatting>
  <conditionalFormatting sqref="AY250:AY253">
    <cfRule type="cellIs" dxfId="4252" priority="4437" operator="equal">
      <formula>"н/д"</formula>
    </cfRule>
  </conditionalFormatting>
  <conditionalFormatting sqref="AX249:AY249">
    <cfRule type="cellIs" dxfId="4251" priority="4436" operator="equal">
      <formula>"н/д"</formula>
    </cfRule>
  </conditionalFormatting>
  <conditionalFormatting sqref="AX250">
    <cfRule type="cellIs" dxfId="4250" priority="4435" operator="equal">
      <formula>"н/д"</formula>
    </cfRule>
  </conditionalFormatting>
  <conditionalFormatting sqref="AX251">
    <cfRule type="cellIs" dxfId="4249" priority="4434" operator="equal">
      <formula>"н/д"</formula>
    </cfRule>
  </conditionalFormatting>
  <conditionalFormatting sqref="AX252">
    <cfRule type="cellIs" dxfId="4248" priority="4433" operator="equal">
      <formula>"н/д"</formula>
    </cfRule>
  </conditionalFormatting>
  <conditionalFormatting sqref="AX253">
    <cfRule type="cellIs" dxfId="4247" priority="4432" operator="equal">
      <formula>"н/д"</formula>
    </cfRule>
  </conditionalFormatting>
  <conditionalFormatting sqref="AY257:AY263">
    <cfRule type="cellIs" dxfId="4246" priority="4431" operator="equal">
      <formula>"н/д"</formula>
    </cfRule>
  </conditionalFormatting>
  <conditionalFormatting sqref="AX257">
    <cfRule type="cellIs" dxfId="4245" priority="4430" operator="equal">
      <formula>"н/д"</formula>
    </cfRule>
  </conditionalFormatting>
  <conditionalFormatting sqref="AX258">
    <cfRule type="cellIs" dxfId="4244" priority="4429" operator="equal">
      <formula>"н/д"</formula>
    </cfRule>
  </conditionalFormatting>
  <conditionalFormatting sqref="AX259">
    <cfRule type="cellIs" dxfId="4243" priority="4428" operator="equal">
      <formula>"н/д"</formula>
    </cfRule>
  </conditionalFormatting>
  <conditionalFormatting sqref="AX260">
    <cfRule type="cellIs" dxfId="4242" priority="4427" operator="equal">
      <formula>"н/д"</formula>
    </cfRule>
  </conditionalFormatting>
  <conditionalFormatting sqref="AX261">
    <cfRule type="cellIs" dxfId="4241" priority="4426" operator="equal">
      <formula>"н/д"</formula>
    </cfRule>
  </conditionalFormatting>
  <conditionalFormatting sqref="AX262">
    <cfRule type="cellIs" dxfId="4240" priority="4425" operator="equal">
      <formula>"н/д"</formula>
    </cfRule>
  </conditionalFormatting>
  <conditionalFormatting sqref="AX263">
    <cfRule type="cellIs" dxfId="4239" priority="4424" operator="equal">
      <formula>"н/д"</formula>
    </cfRule>
  </conditionalFormatting>
  <conditionalFormatting sqref="AY235">
    <cfRule type="cellIs" dxfId="4238" priority="4423" operator="equal">
      <formula>"н/д"</formula>
    </cfRule>
  </conditionalFormatting>
  <conditionalFormatting sqref="AX235">
    <cfRule type="cellIs" dxfId="4237" priority="4422" operator="equal">
      <formula>"н/д"</formula>
    </cfRule>
  </conditionalFormatting>
  <conditionalFormatting sqref="BB250:BB253">
    <cfRule type="cellIs" dxfId="4236" priority="4421" operator="equal">
      <formula>"н/д"</formula>
    </cfRule>
  </conditionalFormatting>
  <conditionalFormatting sqref="BA249:BB249">
    <cfRule type="cellIs" dxfId="4235" priority="4420" operator="equal">
      <formula>"н/д"</formula>
    </cfRule>
  </conditionalFormatting>
  <conditionalFormatting sqref="BA250">
    <cfRule type="cellIs" dxfId="4234" priority="4419" operator="equal">
      <formula>"н/д"</formula>
    </cfRule>
  </conditionalFormatting>
  <conditionalFormatting sqref="BA251">
    <cfRule type="cellIs" dxfId="4233" priority="4418" operator="equal">
      <formula>"н/д"</formula>
    </cfRule>
  </conditionalFormatting>
  <conditionalFormatting sqref="BA252">
    <cfRule type="cellIs" dxfId="4232" priority="4417" operator="equal">
      <formula>"н/д"</formula>
    </cfRule>
  </conditionalFormatting>
  <conditionalFormatting sqref="BA253">
    <cfRule type="cellIs" dxfId="4231" priority="4416" operator="equal">
      <formula>"н/д"</formula>
    </cfRule>
  </conditionalFormatting>
  <conditionalFormatting sqref="BB257:BB263">
    <cfRule type="cellIs" dxfId="4230" priority="4415" operator="equal">
      <formula>"н/д"</formula>
    </cfRule>
  </conditionalFormatting>
  <conditionalFormatting sqref="BA257">
    <cfRule type="cellIs" dxfId="4229" priority="4414" operator="equal">
      <formula>"н/д"</formula>
    </cfRule>
  </conditionalFormatting>
  <conditionalFormatting sqref="BA258">
    <cfRule type="cellIs" dxfId="4228" priority="4413" operator="equal">
      <formula>"н/д"</formula>
    </cfRule>
  </conditionalFormatting>
  <conditionalFormatting sqref="BA259">
    <cfRule type="cellIs" dxfId="4227" priority="4412" operator="equal">
      <formula>"н/д"</formula>
    </cfRule>
  </conditionalFormatting>
  <conditionalFormatting sqref="BA260">
    <cfRule type="cellIs" dxfId="4226" priority="4411" operator="equal">
      <formula>"н/д"</formula>
    </cfRule>
  </conditionalFormatting>
  <conditionalFormatting sqref="BA261">
    <cfRule type="cellIs" dxfId="4225" priority="4410" operator="equal">
      <formula>"н/д"</formula>
    </cfRule>
  </conditionalFormatting>
  <conditionalFormatting sqref="BA262">
    <cfRule type="cellIs" dxfId="4224" priority="4409" operator="equal">
      <formula>"н/д"</formula>
    </cfRule>
  </conditionalFormatting>
  <conditionalFormatting sqref="BA263">
    <cfRule type="cellIs" dxfId="4223" priority="4408" operator="equal">
      <formula>"н/д"</formula>
    </cfRule>
  </conditionalFormatting>
  <conditionalFormatting sqref="BB235">
    <cfRule type="cellIs" dxfId="4222" priority="4407" operator="equal">
      <formula>"н/д"</formula>
    </cfRule>
  </conditionalFormatting>
  <conditionalFormatting sqref="BA235">
    <cfRule type="cellIs" dxfId="4221" priority="4406" operator="equal">
      <formula>"н/д"</formula>
    </cfRule>
  </conditionalFormatting>
  <conditionalFormatting sqref="BE250:BE253">
    <cfRule type="cellIs" dxfId="4220" priority="4405" operator="equal">
      <formula>"н/д"</formula>
    </cfRule>
  </conditionalFormatting>
  <conditionalFormatting sqref="BD249:BE249">
    <cfRule type="cellIs" dxfId="4219" priority="4404" operator="equal">
      <formula>"н/д"</formula>
    </cfRule>
  </conditionalFormatting>
  <conditionalFormatting sqref="BD250">
    <cfRule type="cellIs" dxfId="4218" priority="4403" operator="equal">
      <formula>"н/д"</formula>
    </cfRule>
  </conditionalFormatting>
  <conditionalFormatting sqref="BD251">
    <cfRule type="cellIs" dxfId="4217" priority="4402" operator="equal">
      <formula>"н/д"</formula>
    </cfRule>
  </conditionalFormatting>
  <conditionalFormatting sqref="BD252">
    <cfRule type="cellIs" dxfId="4216" priority="4401" operator="equal">
      <formula>"н/д"</formula>
    </cfRule>
  </conditionalFormatting>
  <conditionalFormatting sqref="BD253">
    <cfRule type="cellIs" dxfId="4215" priority="4400" operator="equal">
      <formula>"н/д"</formula>
    </cfRule>
  </conditionalFormatting>
  <conditionalFormatting sqref="BE257:BE263">
    <cfRule type="cellIs" dxfId="4214" priority="4399" operator="equal">
      <formula>"н/д"</formula>
    </cfRule>
  </conditionalFormatting>
  <conditionalFormatting sqref="BD257">
    <cfRule type="cellIs" dxfId="4213" priority="4398" operator="equal">
      <formula>"н/д"</formula>
    </cfRule>
  </conditionalFormatting>
  <conditionalFormatting sqref="BD258">
    <cfRule type="cellIs" dxfId="4212" priority="4397" operator="equal">
      <formula>"н/д"</formula>
    </cfRule>
  </conditionalFormatting>
  <conditionalFormatting sqref="BD259">
    <cfRule type="cellIs" dxfId="4211" priority="4396" operator="equal">
      <formula>"н/д"</formula>
    </cfRule>
  </conditionalFormatting>
  <conditionalFormatting sqref="BD260">
    <cfRule type="cellIs" dxfId="4210" priority="4395" operator="equal">
      <formula>"н/д"</formula>
    </cfRule>
  </conditionalFormatting>
  <conditionalFormatting sqref="BD261">
    <cfRule type="cellIs" dxfId="4209" priority="4394" operator="equal">
      <formula>"н/д"</formula>
    </cfRule>
  </conditionalFormatting>
  <conditionalFormatting sqref="BD262">
    <cfRule type="cellIs" dxfId="4208" priority="4393" operator="equal">
      <formula>"н/д"</formula>
    </cfRule>
  </conditionalFormatting>
  <conditionalFormatting sqref="BD263">
    <cfRule type="cellIs" dxfId="4207" priority="4392" operator="equal">
      <formula>"н/д"</formula>
    </cfRule>
  </conditionalFormatting>
  <conditionalFormatting sqref="BE235">
    <cfRule type="cellIs" dxfId="4206" priority="4391" operator="equal">
      <formula>"н/д"</formula>
    </cfRule>
  </conditionalFormatting>
  <conditionalFormatting sqref="BD235">
    <cfRule type="cellIs" dxfId="4205" priority="4390" operator="equal">
      <formula>"н/д"</formula>
    </cfRule>
  </conditionalFormatting>
  <conditionalFormatting sqref="BH250:BH253">
    <cfRule type="cellIs" dxfId="4204" priority="4389" operator="equal">
      <formula>"н/д"</formula>
    </cfRule>
  </conditionalFormatting>
  <conditionalFormatting sqref="BG249:BH249">
    <cfRule type="cellIs" dxfId="4203" priority="4388" operator="equal">
      <formula>"н/д"</formula>
    </cfRule>
  </conditionalFormatting>
  <conditionalFormatting sqref="BG250">
    <cfRule type="cellIs" dxfId="4202" priority="4387" operator="equal">
      <formula>"н/д"</formula>
    </cfRule>
  </conditionalFormatting>
  <conditionalFormatting sqref="BG251">
    <cfRule type="cellIs" dxfId="4201" priority="4386" operator="equal">
      <formula>"н/д"</formula>
    </cfRule>
  </conditionalFormatting>
  <conditionalFormatting sqref="BG252">
    <cfRule type="cellIs" dxfId="4200" priority="4385" operator="equal">
      <formula>"н/д"</formula>
    </cfRule>
  </conditionalFormatting>
  <conditionalFormatting sqref="BG253">
    <cfRule type="cellIs" dxfId="4199" priority="4384" operator="equal">
      <formula>"н/д"</formula>
    </cfRule>
  </conditionalFormatting>
  <conditionalFormatting sqref="BH257:BH263">
    <cfRule type="cellIs" dxfId="4198" priority="4383" operator="equal">
      <formula>"н/д"</formula>
    </cfRule>
  </conditionalFormatting>
  <conditionalFormatting sqref="BG257">
    <cfRule type="cellIs" dxfId="4197" priority="4382" operator="equal">
      <formula>"н/д"</formula>
    </cfRule>
  </conditionalFormatting>
  <conditionalFormatting sqref="BG258">
    <cfRule type="cellIs" dxfId="4196" priority="4381" operator="equal">
      <formula>"н/д"</formula>
    </cfRule>
  </conditionalFormatting>
  <conditionalFormatting sqref="BG259">
    <cfRule type="cellIs" dxfId="4195" priority="4380" operator="equal">
      <formula>"н/д"</formula>
    </cfRule>
  </conditionalFormatting>
  <conditionalFormatting sqref="BG260">
    <cfRule type="cellIs" dxfId="4194" priority="4379" operator="equal">
      <formula>"н/д"</formula>
    </cfRule>
  </conditionalFormatting>
  <conditionalFormatting sqref="BG261">
    <cfRule type="cellIs" dxfId="4193" priority="4378" operator="equal">
      <formula>"н/д"</formula>
    </cfRule>
  </conditionalFormatting>
  <conditionalFormatting sqref="BG262">
    <cfRule type="cellIs" dxfId="4192" priority="4377" operator="equal">
      <formula>"н/д"</formula>
    </cfRule>
  </conditionalFormatting>
  <conditionalFormatting sqref="BG263">
    <cfRule type="cellIs" dxfId="4191" priority="4376" operator="equal">
      <formula>"н/д"</formula>
    </cfRule>
  </conditionalFormatting>
  <conditionalFormatting sqref="BH235">
    <cfRule type="cellIs" dxfId="4190" priority="4375" operator="equal">
      <formula>"н/д"</formula>
    </cfRule>
  </conditionalFormatting>
  <conditionalFormatting sqref="BG235">
    <cfRule type="cellIs" dxfId="4189" priority="4374" operator="equal">
      <formula>"н/д"</formula>
    </cfRule>
  </conditionalFormatting>
  <conditionalFormatting sqref="BK250:BK253">
    <cfRule type="cellIs" dxfId="4188" priority="4373" operator="equal">
      <formula>"н/д"</formula>
    </cfRule>
  </conditionalFormatting>
  <conditionalFormatting sqref="BJ249:BK249">
    <cfRule type="cellIs" dxfId="4187" priority="4372" operator="equal">
      <formula>"н/д"</formula>
    </cfRule>
  </conditionalFormatting>
  <conditionalFormatting sqref="BJ250">
    <cfRule type="cellIs" dxfId="4186" priority="4371" operator="equal">
      <formula>"н/д"</formula>
    </cfRule>
  </conditionalFormatting>
  <conditionalFormatting sqref="BJ251">
    <cfRule type="cellIs" dxfId="4185" priority="4370" operator="equal">
      <formula>"н/д"</formula>
    </cfRule>
  </conditionalFormatting>
  <conditionalFormatting sqref="BJ252">
    <cfRule type="cellIs" dxfId="4184" priority="4369" operator="equal">
      <formula>"н/д"</formula>
    </cfRule>
  </conditionalFormatting>
  <conditionalFormatting sqref="BJ253">
    <cfRule type="cellIs" dxfId="4183" priority="4368" operator="equal">
      <formula>"н/д"</formula>
    </cfRule>
  </conditionalFormatting>
  <conditionalFormatting sqref="BK257:BK263">
    <cfRule type="cellIs" dxfId="4182" priority="4367" operator="equal">
      <formula>"н/д"</formula>
    </cfRule>
  </conditionalFormatting>
  <conditionalFormatting sqref="BJ257">
    <cfRule type="cellIs" dxfId="4181" priority="4366" operator="equal">
      <formula>"н/д"</formula>
    </cfRule>
  </conditionalFormatting>
  <conditionalFormatting sqref="BJ258">
    <cfRule type="cellIs" dxfId="4180" priority="4365" operator="equal">
      <formula>"н/д"</formula>
    </cfRule>
  </conditionalFormatting>
  <conditionalFormatting sqref="BJ259">
    <cfRule type="cellIs" dxfId="4179" priority="4364" operator="equal">
      <formula>"н/д"</formula>
    </cfRule>
  </conditionalFormatting>
  <conditionalFormatting sqref="BJ260">
    <cfRule type="cellIs" dxfId="4178" priority="4363" operator="equal">
      <formula>"н/д"</formula>
    </cfRule>
  </conditionalFormatting>
  <conditionalFormatting sqref="BJ261">
    <cfRule type="cellIs" dxfId="4177" priority="4362" operator="equal">
      <formula>"н/д"</formula>
    </cfRule>
  </conditionalFormatting>
  <conditionalFormatting sqref="BJ262">
    <cfRule type="cellIs" dxfId="4176" priority="4361" operator="equal">
      <formula>"н/д"</formula>
    </cfRule>
  </conditionalFormatting>
  <conditionalFormatting sqref="BJ263">
    <cfRule type="cellIs" dxfId="4175" priority="4360" operator="equal">
      <formula>"н/д"</formula>
    </cfRule>
  </conditionalFormatting>
  <conditionalFormatting sqref="BK235">
    <cfRule type="cellIs" dxfId="4174" priority="4359" operator="equal">
      <formula>"н/д"</formula>
    </cfRule>
  </conditionalFormatting>
  <conditionalFormatting sqref="BJ235">
    <cfRule type="cellIs" dxfId="4173" priority="4358" operator="equal">
      <formula>"н/д"</formula>
    </cfRule>
  </conditionalFormatting>
  <conditionalFormatting sqref="BN250:BN253">
    <cfRule type="cellIs" dxfId="4172" priority="4357" operator="equal">
      <formula>"н/д"</formula>
    </cfRule>
  </conditionalFormatting>
  <conditionalFormatting sqref="BM249:BN249">
    <cfRule type="cellIs" dxfId="4171" priority="4356" operator="equal">
      <formula>"н/д"</formula>
    </cfRule>
  </conditionalFormatting>
  <conditionalFormatting sqref="BM250">
    <cfRule type="cellIs" dxfId="4170" priority="4355" operator="equal">
      <formula>"н/д"</formula>
    </cfRule>
  </conditionalFormatting>
  <conditionalFormatting sqref="BM251">
    <cfRule type="cellIs" dxfId="4169" priority="4354" operator="equal">
      <formula>"н/д"</formula>
    </cfRule>
  </conditionalFormatting>
  <conditionalFormatting sqref="BM252">
    <cfRule type="cellIs" dxfId="4168" priority="4353" operator="equal">
      <formula>"н/д"</formula>
    </cfRule>
  </conditionalFormatting>
  <conditionalFormatting sqref="BM253">
    <cfRule type="cellIs" dxfId="4167" priority="4352" operator="equal">
      <formula>"н/д"</formula>
    </cfRule>
  </conditionalFormatting>
  <conditionalFormatting sqref="BN257:BN263">
    <cfRule type="cellIs" dxfId="4166" priority="4351" operator="equal">
      <formula>"н/д"</formula>
    </cfRule>
  </conditionalFormatting>
  <conditionalFormatting sqref="BM257">
    <cfRule type="cellIs" dxfId="4165" priority="4350" operator="equal">
      <formula>"н/д"</formula>
    </cfRule>
  </conditionalFormatting>
  <conditionalFormatting sqref="BM258">
    <cfRule type="cellIs" dxfId="4164" priority="4349" operator="equal">
      <formula>"н/д"</formula>
    </cfRule>
  </conditionalFormatting>
  <conditionalFormatting sqref="BM259">
    <cfRule type="cellIs" dxfId="4163" priority="4348" operator="equal">
      <formula>"н/д"</formula>
    </cfRule>
  </conditionalFormatting>
  <conditionalFormatting sqref="BM260">
    <cfRule type="cellIs" dxfId="4162" priority="4347" operator="equal">
      <formula>"н/д"</formula>
    </cfRule>
  </conditionalFormatting>
  <conditionalFormatting sqref="BM261">
    <cfRule type="cellIs" dxfId="4161" priority="4346" operator="equal">
      <formula>"н/д"</formula>
    </cfRule>
  </conditionalFormatting>
  <conditionalFormatting sqref="BM262">
    <cfRule type="cellIs" dxfId="4160" priority="4345" operator="equal">
      <formula>"н/д"</formula>
    </cfRule>
  </conditionalFormatting>
  <conditionalFormatting sqref="BM263">
    <cfRule type="cellIs" dxfId="4159" priority="4344" operator="equal">
      <formula>"н/д"</formula>
    </cfRule>
  </conditionalFormatting>
  <conditionalFormatting sqref="BN235">
    <cfRule type="cellIs" dxfId="4158" priority="4343" operator="equal">
      <formula>"н/д"</formula>
    </cfRule>
  </conditionalFormatting>
  <conditionalFormatting sqref="BM235">
    <cfRule type="cellIs" dxfId="4157" priority="4342" operator="equal">
      <formula>"н/д"</formula>
    </cfRule>
  </conditionalFormatting>
  <conditionalFormatting sqref="BQ250:BQ253">
    <cfRule type="cellIs" dxfId="4156" priority="4341" operator="equal">
      <formula>"н/д"</formula>
    </cfRule>
  </conditionalFormatting>
  <conditionalFormatting sqref="BP249:BQ249">
    <cfRule type="cellIs" dxfId="4155" priority="4340" operator="equal">
      <formula>"н/д"</formula>
    </cfRule>
  </conditionalFormatting>
  <conditionalFormatting sqref="BP250">
    <cfRule type="cellIs" dxfId="4154" priority="4339" operator="equal">
      <formula>"н/д"</formula>
    </cfRule>
  </conditionalFormatting>
  <conditionalFormatting sqref="BP251">
    <cfRule type="cellIs" dxfId="4153" priority="4338" operator="equal">
      <formula>"н/д"</formula>
    </cfRule>
  </conditionalFormatting>
  <conditionalFormatting sqref="BP252">
    <cfRule type="cellIs" dxfId="4152" priority="4337" operator="equal">
      <formula>"н/д"</formula>
    </cfRule>
  </conditionalFormatting>
  <conditionalFormatting sqref="BP253">
    <cfRule type="cellIs" dxfId="4151" priority="4336" operator="equal">
      <formula>"н/д"</formula>
    </cfRule>
  </conditionalFormatting>
  <conditionalFormatting sqref="BQ257:BQ263">
    <cfRule type="cellIs" dxfId="4150" priority="4335" operator="equal">
      <formula>"н/д"</formula>
    </cfRule>
  </conditionalFormatting>
  <conditionalFormatting sqref="BP257">
    <cfRule type="cellIs" dxfId="4149" priority="4334" operator="equal">
      <formula>"н/д"</formula>
    </cfRule>
  </conditionalFormatting>
  <conditionalFormatting sqref="BP258">
    <cfRule type="cellIs" dxfId="4148" priority="4333" operator="equal">
      <formula>"н/д"</formula>
    </cfRule>
  </conditionalFormatting>
  <conditionalFormatting sqref="BP259">
    <cfRule type="cellIs" dxfId="4147" priority="4332" operator="equal">
      <formula>"н/д"</formula>
    </cfRule>
  </conditionalFormatting>
  <conditionalFormatting sqref="BP260">
    <cfRule type="cellIs" dxfId="4146" priority="4331" operator="equal">
      <formula>"н/д"</formula>
    </cfRule>
  </conditionalFormatting>
  <conditionalFormatting sqref="BP261">
    <cfRule type="cellIs" dxfId="4145" priority="4330" operator="equal">
      <formula>"н/д"</formula>
    </cfRule>
  </conditionalFormatting>
  <conditionalFormatting sqref="BP262">
    <cfRule type="cellIs" dxfId="4144" priority="4329" operator="equal">
      <formula>"н/д"</formula>
    </cfRule>
  </conditionalFormatting>
  <conditionalFormatting sqref="BP263">
    <cfRule type="cellIs" dxfId="4143" priority="4328" operator="equal">
      <formula>"н/д"</formula>
    </cfRule>
  </conditionalFormatting>
  <conditionalFormatting sqref="BQ235">
    <cfRule type="cellIs" dxfId="4142" priority="4327" operator="equal">
      <formula>"н/д"</formula>
    </cfRule>
  </conditionalFormatting>
  <conditionalFormatting sqref="BP235">
    <cfRule type="cellIs" dxfId="4141" priority="4326" operator="equal">
      <formula>"н/д"</formula>
    </cfRule>
  </conditionalFormatting>
  <conditionalFormatting sqref="BW250:BW253">
    <cfRule type="cellIs" dxfId="4140" priority="4325" operator="equal">
      <formula>"н/д"</formula>
    </cfRule>
  </conditionalFormatting>
  <conditionalFormatting sqref="BV249:BW249">
    <cfRule type="cellIs" dxfId="4139" priority="4324" operator="equal">
      <formula>"н/д"</formula>
    </cfRule>
  </conditionalFormatting>
  <conditionalFormatting sqref="BV250">
    <cfRule type="cellIs" dxfId="4138" priority="4323" operator="equal">
      <formula>"н/д"</formula>
    </cfRule>
  </conditionalFormatting>
  <conditionalFormatting sqref="BV251">
    <cfRule type="cellIs" dxfId="4137" priority="4322" operator="equal">
      <formula>"н/д"</formula>
    </cfRule>
  </conditionalFormatting>
  <conditionalFormatting sqref="BV252">
    <cfRule type="cellIs" dxfId="4136" priority="4321" operator="equal">
      <formula>"н/д"</formula>
    </cfRule>
  </conditionalFormatting>
  <conditionalFormatting sqref="BV253">
    <cfRule type="cellIs" dxfId="4135" priority="4320" operator="equal">
      <formula>"н/д"</formula>
    </cfRule>
  </conditionalFormatting>
  <conditionalFormatting sqref="BW257:BW263">
    <cfRule type="cellIs" dxfId="4134" priority="4319" operator="equal">
      <formula>"н/д"</formula>
    </cfRule>
  </conditionalFormatting>
  <conditionalFormatting sqref="BV257">
    <cfRule type="cellIs" dxfId="4133" priority="4318" operator="equal">
      <formula>"н/д"</formula>
    </cfRule>
  </conditionalFormatting>
  <conditionalFormatting sqref="BV258">
    <cfRule type="cellIs" dxfId="4132" priority="4317" operator="equal">
      <formula>"н/д"</formula>
    </cfRule>
  </conditionalFormatting>
  <conditionalFormatting sqref="BV259">
    <cfRule type="cellIs" dxfId="4131" priority="4316" operator="equal">
      <formula>"н/д"</formula>
    </cfRule>
  </conditionalFormatting>
  <conditionalFormatting sqref="BV260">
    <cfRule type="cellIs" dxfId="4130" priority="4315" operator="equal">
      <formula>"н/д"</formula>
    </cfRule>
  </conditionalFormatting>
  <conditionalFormatting sqref="BV261">
    <cfRule type="cellIs" dxfId="4129" priority="4314" operator="equal">
      <formula>"н/д"</formula>
    </cfRule>
  </conditionalFormatting>
  <conditionalFormatting sqref="BV262">
    <cfRule type="cellIs" dxfId="4128" priority="4313" operator="equal">
      <formula>"н/д"</formula>
    </cfRule>
  </conditionalFormatting>
  <conditionalFormatting sqref="BV263">
    <cfRule type="cellIs" dxfId="4127" priority="4312" operator="equal">
      <formula>"н/д"</formula>
    </cfRule>
  </conditionalFormatting>
  <conditionalFormatting sqref="BW235">
    <cfRule type="cellIs" dxfId="4126" priority="4311" operator="equal">
      <formula>"н/д"</formula>
    </cfRule>
  </conditionalFormatting>
  <conditionalFormatting sqref="BV235">
    <cfRule type="cellIs" dxfId="4125" priority="4310" operator="equal">
      <formula>"н/д"</formula>
    </cfRule>
  </conditionalFormatting>
  <conditionalFormatting sqref="BZ249:BZ253">
    <cfRule type="cellIs" dxfId="4124" priority="4309" operator="equal">
      <formula>"н/д"</formula>
    </cfRule>
  </conditionalFormatting>
  <conditionalFormatting sqref="BY249">
    <cfRule type="cellIs" dxfId="4123" priority="4308" operator="equal">
      <formula>"н/д"</formula>
    </cfRule>
  </conditionalFormatting>
  <conditionalFormatting sqref="BY250">
    <cfRule type="cellIs" dxfId="4122" priority="4307" operator="equal">
      <formula>"н/д"</formula>
    </cfRule>
  </conditionalFormatting>
  <conditionalFormatting sqref="BY251">
    <cfRule type="cellIs" dxfId="4121" priority="4306" operator="equal">
      <formula>"н/д"</formula>
    </cfRule>
  </conditionalFormatting>
  <conditionalFormatting sqref="BY252">
    <cfRule type="cellIs" dxfId="4120" priority="4305" operator="equal">
      <formula>"н/д"</formula>
    </cfRule>
  </conditionalFormatting>
  <conditionalFormatting sqref="BY253">
    <cfRule type="cellIs" dxfId="4119" priority="4304" operator="equal">
      <formula>"н/д"</formula>
    </cfRule>
  </conditionalFormatting>
  <conditionalFormatting sqref="BZ257:BZ263">
    <cfRule type="cellIs" dxfId="4118" priority="4303" operator="equal">
      <formula>"н/д"</formula>
    </cfRule>
  </conditionalFormatting>
  <conditionalFormatting sqref="BY257">
    <cfRule type="cellIs" dxfId="4117" priority="4302" operator="equal">
      <formula>"н/д"</formula>
    </cfRule>
  </conditionalFormatting>
  <conditionalFormatting sqref="BY258">
    <cfRule type="cellIs" dxfId="4116" priority="4301" operator="equal">
      <formula>"н/д"</formula>
    </cfRule>
  </conditionalFormatting>
  <conditionalFormatting sqref="BY259">
    <cfRule type="cellIs" dxfId="4115" priority="4300" operator="equal">
      <formula>"н/д"</formula>
    </cfRule>
  </conditionalFormatting>
  <conditionalFormatting sqref="BY260">
    <cfRule type="cellIs" dxfId="4114" priority="4299" operator="equal">
      <formula>"н/д"</formula>
    </cfRule>
  </conditionalFormatting>
  <conditionalFormatting sqref="BY261">
    <cfRule type="cellIs" dxfId="4113" priority="4298" operator="equal">
      <formula>"н/д"</formula>
    </cfRule>
  </conditionalFormatting>
  <conditionalFormatting sqref="BY262">
    <cfRule type="cellIs" dxfId="4112" priority="4297" operator="equal">
      <formula>"н/д"</formula>
    </cfRule>
  </conditionalFormatting>
  <conditionalFormatting sqref="BY263">
    <cfRule type="cellIs" dxfId="4111" priority="4296" operator="equal">
      <formula>"н/д"</formula>
    </cfRule>
  </conditionalFormatting>
  <conditionalFormatting sqref="BZ235">
    <cfRule type="cellIs" dxfId="4110" priority="4295" operator="equal">
      <formula>"н/д"</formula>
    </cfRule>
  </conditionalFormatting>
  <conditionalFormatting sqref="BY235">
    <cfRule type="cellIs" dxfId="4109" priority="4294" operator="equal">
      <formula>"н/д"</formula>
    </cfRule>
  </conditionalFormatting>
  <conditionalFormatting sqref="H256:I256">
    <cfRule type="cellIs" dxfId="4108" priority="4293" operator="equal">
      <formula>"н/д"</formula>
    </cfRule>
  </conditionalFormatting>
  <conditionalFormatting sqref="K256:L256">
    <cfRule type="cellIs" dxfId="4107" priority="4292" operator="equal">
      <formula>"н/д"</formula>
    </cfRule>
  </conditionalFormatting>
  <conditionalFormatting sqref="N256:O256">
    <cfRule type="cellIs" dxfId="4106" priority="4291" operator="equal">
      <formula>"н/д"</formula>
    </cfRule>
  </conditionalFormatting>
  <conditionalFormatting sqref="Q256:R256">
    <cfRule type="cellIs" dxfId="4105" priority="4290" operator="equal">
      <formula>"н/д"</formula>
    </cfRule>
  </conditionalFormatting>
  <conditionalFormatting sqref="W256:X256">
    <cfRule type="cellIs" dxfId="4104" priority="4289" operator="equal">
      <formula>"н/д"</formula>
    </cfRule>
  </conditionalFormatting>
  <conditionalFormatting sqref="Z256:AA256">
    <cfRule type="cellIs" dxfId="4103" priority="4288" operator="equal">
      <formula>"н/д"</formula>
    </cfRule>
  </conditionalFormatting>
  <conditionalFormatting sqref="AC256:AD256">
    <cfRule type="cellIs" dxfId="4102" priority="4287" operator="equal">
      <formula>"н/д"</formula>
    </cfRule>
  </conditionalFormatting>
  <conditionalFormatting sqref="AF256:AG256">
    <cfRule type="cellIs" dxfId="4101" priority="4286" operator="equal">
      <formula>"н/д"</formula>
    </cfRule>
  </conditionalFormatting>
  <conditionalFormatting sqref="AI256:AJ256">
    <cfRule type="cellIs" dxfId="4100" priority="4285" operator="equal">
      <formula>"н/д"</formula>
    </cfRule>
  </conditionalFormatting>
  <conditionalFormatting sqref="AO256:AP256">
    <cfRule type="cellIs" dxfId="4099" priority="4284" operator="equal">
      <formula>"н/д"</formula>
    </cfRule>
  </conditionalFormatting>
  <conditionalFormatting sqref="AR256:AS256">
    <cfRule type="cellIs" dxfId="4098" priority="4283" operator="equal">
      <formula>"н/д"</formula>
    </cfRule>
  </conditionalFormatting>
  <conditionalFormatting sqref="AU256:AV256">
    <cfRule type="cellIs" dxfId="4097" priority="4282" operator="equal">
      <formula>"н/д"</formula>
    </cfRule>
  </conditionalFormatting>
  <conditionalFormatting sqref="AX256:AY256">
    <cfRule type="cellIs" dxfId="4096" priority="4281" operator="equal">
      <formula>"н/д"</formula>
    </cfRule>
  </conditionalFormatting>
  <conditionalFormatting sqref="BA256:BB256">
    <cfRule type="cellIs" dxfId="4095" priority="4280" operator="equal">
      <formula>"н/д"</formula>
    </cfRule>
  </conditionalFormatting>
  <conditionalFormatting sqref="BD256:BE256">
    <cfRule type="cellIs" dxfId="4094" priority="4279" operator="equal">
      <formula>"н/д"</formula>
    </cfRule>
  </conditionalFormatting>
  <conditionalFormatting sqref="BG256:BH256">
    <cfRule type="cellIs" dxfId="4093" priority="4278" operator="equal">
      <formula>"н/д"</formula>
    </cfRule>
  </conditionalFormatting>
  <conditionalFormatting sqref="BJ256:BK256">
    <cfRule type="cellIs" dxfId="4092" priority="4277" operator="equal">
      <formula>"н/д"</formula>
    </cfRule>
  </conditionalFormatting>
  <conditionalFormatting sqref="BM256:BN256">
    <cfRule type="cellIs" dxfId="4091" priority="4276" operator="equal">
      <formula>"н/д"</formula>
    </cfRule>
  </conditionalFormatting>
  <conditionalFormatting sqref="BP256:BQ256">
    <cfRule type="cellIs" dxfId="4090" priority="4275" operator="equal">
      <formula>"н/д"</formula>
    </cfRule>
  </conditionalFormatting>
  <conditionalFormatting sqref="BV256:BW256">
    <cfRule type="cellIs" dxfId="4089" priority="4274" operator="equal">
      <formula>"н/д"</formula>
    </cfRule>
  </conditionalFormatting>
  <conditionalFormatting sqref="BY256:BZ256">
    <cfRule type="cellIs" dxfId="4088" priority="4273" operator="equal">
      <formula>"н/д"</formula>
    </cfRule>
  </conditionalFormatting>
  <conditionalFormatting sqref="I319">
    <cfRule type="cellIs" dxfId="4087" priority="4270" operator="equal">
      <formula>"н/д"</formula>
    </cfRule>
  </conditionalFormatting>
  <conditionalFormatting sqref="H318:I318">
    <cfRule type="cellIs" dxfId="4086" priority="4272" operator="equal">
      <formula>"н/д"</formula>
    </cfRule>
  </conditionalFormatting>
  <conditionalFormatting sqref="H319">
    <cfRule type="cellIs" dxfId="4085" priority="4271" operator="equal">
      <formula>"н/д"</formula>
    </cfRule>
  </conditionalFormatting>
  <conditionalFormatting sqref="I324:I325">
    <cfRule type="cellIs" dxfId="4084" priority="4265" operator="equal">
      <formula>"н/д"</formula>
    </cfRule>
  </conditionalFormatting>
  <conditionalFormatting sqref="H324">
    <cfRule type="cellIs" dxfId="4083" priority="4267" operator="equal">
      <formula>"н/д"</formula>
    </cfRule>
  </conditionalFormatting>
  <conditionalFormatting sqref="H325">
    <cfRule type="cellIs" dxfId="4082" priority="4266" operator="equal">
      <formula>"н/д"</formula>
    </cfRule>
  </conditionalFormatting>
  <conditionalFormatting sqref="L318:L319">
    <cfRule type="cellIs" dxfId="4081" priority="4260" operator="equal">
      <formula>"н/д"</formula>
    </cfRule>
  </conditionalFormatting>
  <conditionalFormatting sqref="K318:K319">
    <cfRule type="cellIs" dxfId="4080" priority="4261" operator="equal">
      <formula>"н/д"</formula>
    </cfRule>
  </conditionalFormatting>
  <conditionalFormatting sqref="L324:L325">
    <cfRule type="cellIs" dxfId="4079" priority="4257" operator="equal">
      <formula>"н/д"</formula>
    </cfRule>
  </conditionalFormatting>
  <conditionalFormatting sqref="K324">
    <cfRule type="cellIs" dxfId="4078" priority="4259" operator="equal">
      <formula>"н/д"</formula>
    </cfRule>
  </conditionalFormatting>
  <conditionalFormatting sqref="K325">
    <cfRule type="cellIs" dxfId="4077" priority="4258" operator="equal">
      <formula>"н/д"</formula>
    </cfRule>
  </conditionalFormatting>
  <conditionalFormatting sqref="O319">
    <cfRule type="cellIs" dxfId="4076" priority="4254" operator="equal">
      <formula>"н/д"</formula>
    </cfRule>
  </conditionalFormatting>
  <conditionalFormatting sqref="N318:O318">
    <cfRule type="cellIs" dxfId="4075" priority="4256" operator="equal">
      <formula>"н/д"</formula>
    </cfRule>
  </conditionalFormatting>
  <conditionalFormatting sqref="N319">
    <cfRule type="cellIs" dxfId="4074" priority="4255" operator="equal">
      <formula>"н/д"</formula>
    </cfRule>
  </conditionalFormatting>
  <conditionalFormatting sqref="O324:O325">
    <cfRule type="cellIs" dxfId="4073" priority="4249" operator="equal">
      <formula>"н/д"</formula>
    </cfRule>
  </conditionalFormatting>
  <conditionalFormatting sqref="N324">
    <cfRule type="cellIs" dxfId="4072" priority="4251" operator="equal">
      <formula>"н/д"</formula>
    </cfRule>
  </conditionalFormatting>
  <conditionalFormatting sqref="N325">
    <cfRule type="cellIs" dxfId="4071" priority="4250" operator="equal">
      <formula>"н/д"</formula>
    </cfRule>
  </conditionalFormatting>
  <conditionalFormatting sqref="R319">
    <cfRule type="cellIs" dxfId="4070" priority="4246" operator="equal">
      <formula>"н/д"</formula>
    </cfRule>
  </conditionalFormatting>
  <conditionalFormatting sqref="Q318:R318">
    <cfRule type="cellIs" dxfId="4069" priority="4248" operator="equal">
      <formula>"н/д"</formula>
    </cfRule>
  </conditionalFormatting>
  <conditionalFormatting sqref="Q319">
    <cfRule type="cellIs" dxfId="4068" priority="4247" operator="equal">
      <formula>"н/д"</formula>
    </cfRule>
  </conditionalFormatting>
  <conditionalFormatting sqref="R324:R325">
    <cfRule type="cellIs" dxfId="4067" priority="4241" operator="equal">
      <formula>"н/д"</formula>
    </cfRule>
  </conditionalFormatting>
  <conditionalFormatting sqref="Q324">
    <cfRule type="cellIs" dxfId="4066" priority="4243" operator="equal">
      <formula>"н/д"</formula>
    </cfRule>
  </conditionalFormatting>
  <conditionalFormatting sqref="Q325">
    <cfRule type="cellIs" dxfId="4065" priority="4242" operator="equal">
      <formula>"н/д"</formula>
    </cfRule>
  </conditionalFormatting>
  <conditionalFormatting sqref="I304">
    <cfRule type="cellIs" dxfId="4064" priority="4239" operator="equal">
      <formula>"н/д"</formula>
    </cfRule>
  </conditionalFormatting>
  <conditionalFormatting sqref="H304">
    <cfRule type="cellIs" dxfId="4063" priority="4240" operator="equal">
      <formula>"н/д"</formula>
    </cfRule>
  </conditionalFormatting>
  <conditionalFormatting sqref="L304">
    <cfRule type="cellIs" dxfId="4062" priority="4235" operator="equal">
      <formula>"н/д"</formula>
    </cfRule>
  </conditionalFormatting>
  <conditionalFormatting sqref="K304">
    <cfRule type="cellIs" dxfId="4061" priority="4236" operator="equal">
      <formula>"н/д"</formula>
    </cfRule>
  </conditionalFormatting>
  <conditionalFormatting sqref="O304">
    <cfRule type="cellIs" dxfId="4060" priority="4233" operator="equal">
      <formula>"н/д"</formula>
    </cfRule>
  </conditionalFormatting>
  <conditionalFormatting sqref="N304">
    <cfRule type="cellIs" dxfId="4059" priority="4234" operator="equal">
      <formula>"н/д"</formula>
    </cfRule>
  </conditionalFormatting>
  <conditionalFormatting sqref="R304">
    <cfRule type="cellIs" dxfId="4058" priority="4231" operator="equal">
      <formula>"н/д"</formula>
    </cfRule>
  </conditionalFormatting>
  <conditionalFormatting sqref="Q304">
    <cfRule type="cellIs" dxfId="4057" priority="4232" operator="equal">
      <formula>"н/д"</formula>
    </cfRule>
  </conditionalFormatting>
  <conditionalFormatting sqref="X319">
    <cfRule type="cellIs" dxfId="4056" priority="4228" operator="equal">
      <formula>"н/д"</formula>
    </cfRule>
  </conditionalFormatting>
  <conditionalFormatting sqref="W318:X318">
    <cfRule type="cellIs" dxfId="4055" priority="4230" operator="equal">
      <formula>"н/д"</formula>
    </cfRule>
  </conditionalFormatting>
  <conditionalFormatting sqref="W319">
    <cfRule type="cellIs" dxfId="4054" priority="4229" operator="equal">
      <formula>"н/д"</formula>
    </cfRule>
  </conditionalFormatting>
  <conditionalFormatting sqref="X304">
    <cfRule type="cellIs" dxfId="4053" priority="4226" operator="equal">
      <formula>"н/д"</formula>
    </cfRule>
  </conditionalFormatting>
  <conditionalFormatting sqref="W304">
    <cfRule type="cellIs" dxfId="4052" priority="4227" operator="equal">
      <formula>"н/д"</formula>
    </cfRule>
  </conditionalFormatting>
  <conditionalFormatting sqref="X324:X325">
    <cfRule type="cellIs" dxfId="4051" priority="4223" operator="equal">
      <formula>"н/д"</formula>
    </cfRule>
  </conditionalFormatting>
  <conditionalFormatting sqref="W324">
    <cfRule type="cellIs" dxfId="4050" priority="4225" operator="equal">
      <formula>"н/д"</formula>
    </cfRule>
  </conditionalFormatting>
  <conditionalFormatting sqref="W325">
    <cfRule type="cellIs" dxfId="4049" priority="4224" operator="equal">
      <formula>"н/д"</formula>
    </cfRule>
  </conditionalFormatting>
  <conditionalFormatting sqref="AA319">
    <cfRule type="cellIs" dxfId="4048" priority="4220" operator="equal">
      <formula>"н/д"</formula>
    </cfRule>
  </conditionalFormatting>
  <conditionalFormatting sqref="Z318:AA318">
    <cfRule type="cellIs" dxfId="4047" priority="4222" operator="equal">
      <formula>"н/д"</formula>
    </cfRule>
  </conditionalFormatting>
  <conditionalFormatting sqref="Z319">
    <cfRule type="cellIs" dxfId="4046" priority="4221" operator="equal">
      <formula>"н/д"</formula>
    </cfRule>
  </conditionalFormatting>
  <conditionalFormatting sqref="AA304">
    <cfRule type="cellIs" dxfId="4045" priority="4218" operator="equal">
      <formula>"н/д"</formula>
    </cfRule>
  </conditionalFormatting>
  <conditionalFormatting sqref="Z304">
    <cfRule type="cellIs" dxfId="4044" priority="4219" operator="equal">
      <formula>"н/д"</formula>
    </cfRule>
  </conditionalFormatting>
  <conditionalFormatting sqref="AA324:AA325">
    <cfRule type="cellIs" dxfId="4043" priority="4215" operator="equal">
      <formula>"н/д"</formula>
    </cfRule>
  </conditionalFormatting>
  <conditionalFormatting sqref="Z324">
    <cfRule type="cellIs" dxfId="4042" priority="4217" operator="equal">
      <formula>"н/д"</formula>
    </cfRule>
  </conditionalFormatting>
  <conditionalFormatting sqref="Z325">
    <cfRule type="cellIs" dxfId="4041" priority="4216" operator="equal">
      <formula>"н/д"</formula>
    </cfRule>
  </conditionalFormatting>
  <conditionalFormatting sqref="AD319">
    <cfRule type="cellIs" dxfId="4040" priority="4212" operator="equal">
      <formula>"н/д"</formula>
    </cfRule>
  </conditionalFormatting>
  <conditionalFormatting sqref="AC318:AD318">
    <cfRule type="cellIs" dxfId="4039" priority="4214" operator="equal">
      <formula>"н/д"</formula>
    </cfRule>
  </conditionalFormatting>
  <conditionalFormatting sqref="AC319">
    <cfRule type="cellIs" dxfId="4038" priority="4213" operator="equal">
      <formula>"н/д"</formula>
    </cfRule>
  </conditionalFormatting>
  <conditionalFormatting sqref="AD304">
    <cfRule type="cellIs" dxfId="4037" priority="4210" operator="equal">
      <formula>"н/д"</formula>
    </cfRule>
  </conditionalFormatting>
  <conditionalFormatting sqref="AC304">
    <cfRule type="cellIs" dxfId="4036" priority="4211" operator="equal">
      <formula>"н/д"</formula>
    </cfRule>
  </conditionalFormatting>
  <conditionalFormatting sqref="AD324:AD325">
    <cfRule type="cellIs" dxfId="4035" priority="4207" operator="equal">
      <formula>"н/д"</formula>
    </cfRule>
  </conditionalFormatting>
  <conditionalFormatting sqref="AC324">
    <cfRule type="cellIs" dxfId="4034" priority="4209" operator="equal">
      <formula>"н/д"</formula>
    </cfRule>
  </conditionalFormatting>
  <conditionalFormatting sqref="AC325">
    <cfRule type="cellIs" dxfId="4033" priority="4208" operator="equal">
      <formula>"н/д"</formula>
    </cfRule>
  </conditionalFormatting>
  <conditionalFormatting sqref="AG319">
    <cfRule type="cellIs" dxfId="4032" priority="4204" operator="equal">
      <formula>"н/д"</formula>
    </cfRule>
  </conditionalFormatting>
  <conditionalFormatting sqref="AF318:AG318">
    <cfRule type="cellIs" dxfId="4031" priority="4206" operator="equal">
      <formula>"н/д"</formula>
    </cfRule>
  </conditionalFormatting>
  <conditionalFormatting sqref="AF319">
    <cfRule type="cellIs" dxfId="4030" priority="4205" operator="equal">
      <formula>"н/д"</formula>
    </cfRule>
  </conditionalFormatting>
  <conditionalFormatting sqref="AG304">
    <cfRule type="cellIs" dxfId="4029" priority="4202" operator="equal">
      <formula>"н/д"</formula>
    </cfRule>
  </conditionalFormatting>
  <conditionalFormatting sqref="AF304">
    <cfRule type="cellIs" dxfId="4028" priority="4203" operator="equal">
      <formula>"н/д"</formula>
    </cfRule>
  </conditionalFormatting>
  <conditionalFormatting sqref="AG324:AG325">
    <cfRule type="cellIs" dxfId="4027" priority="4199" operator="equal">
      <formula>"н/д"</formula>
    </cfRule>
  </conditionalFormatting>
  <conditionalFormatting sqref="AF324">
    <cfRule type="cellIs" dxfId="4026" priority="4201" operator="equal">
      <formula>"н/д"</formula>
    </cfRule>
  </conditionalFormatting>
  <conditionalFormatting sqref="AF325">
    <cfRule type="cellIs" dxfId="4025" priority="4200" operator="equal">
      <formula>"н/д"</formula>
    </cfRule>
  </conditionalFormatting>
  <conditionalFormatting sqref="AJ319">
    <cfRule type="cellIs" dxfId="4024" priority="4196" operator="equal">
      <formula>"н/д"</formula>
    </cfRule>
  </conditionalFormatting>
  <conditionalFormatting sqref="AI318:AJ318">
    <cfRule type="cellIs" dxfId="4023" priority="4198" operator="equal">
      <formula>"н/д"</formula>
    </cfRule>
  </conditionalFormatting>
  <conditionalFormatting sqref="AI319">
    <cfRule type="cellIs" dxfId="4022" priority="4197" operator="equal">
      <formula>"н/д"</formula>
    </cfRule>
  </conditionalFormatting>
  <conditionalFormatting sqref="AJ304">
    <cfRule type="cellIs" dxfId="4021" priority="4194" operator="equal">
      <formula>"н/д"</formula>
    </cfRule>
  </conditionalFormatting>
  <conditionalFormatting sqref="AI304">
    <cfRule type="cellIs" dxfId="4020" priority="4195" operator="equal">
      <formula>"н/д"</formula>
    </cfRule>
  </conditionalFormatting>
  <conditionalFormatting sqref="AJ324:AJ325">
    <cfRule type="cellIs" dxfId="4019" priority="4191" operator="equal">
      <formula>"н/д"</formula>
    </cfRule>
  </conditionalFormatting>
  <conditionalFormatting sqref="AI324">
    <cfRule type="cellIs" dxfId="4018" priority="4193" operator="equal">
      <formula>"н/д"</formula>
    </cfRule>
  </conditionalFormatting>
  <conditionalFormatting sqref="AI325">
    <cfRule type="cellIs" dxfId="4017" priority="4192" operator="equal">
      <formula>"н/д"</formula>
    </cfRule>
  </conditionalFormatting>
  <conditionalFormatting sqref="AP319">
    <cfRule type="cellIs" dxfId="4016" priority="4188" operator="equal">
      <formula>"н/д"</formula>
    </cfRule>
  </conditionalFormatting>
  <conditionalFormatting sqref="AO318:AP318">
    <cfRule type="cellIs" dxfId="4015" priority="4190" operator="equal">
      <formula>"н/д"</formula>
    </cfRule>
  </conditionalFormatting>
  <conditionalFormatting sqref="AO319">
    <cfRule type="cellIs" dxfId="4014" priority="4189" operator="equal">
      <formula>"н/д"</formula>
    </cfRule>
  </conditionalFormatting>
  <conditionalFormatting sqref="AP304">
    <cfRule type="cellIs" dxfId="4013" priority="4186" operator="equal">
      <formula>"н/д"</formula>
    </cfRule>
  </conditionalFormatting>
  <conditionalFormatting sqref="AO304">
    <cfRule type="cellIs" dxfId="4012" priority="4187" operator="equal">
      <formula>"н/д"</formula>
    </cfRule>
  </conditionalFormatting>
  <conditionalFormatting sqref="AP324:AP325">
    <cfRule type="cellIs" dxfId="4011" priority="4183" operator="equal">
      <formula>"н/д"</formula>
    </cfRule>
  </conditionalFormatting>
  <conditionalFormatting sqref="AO324">
    <cfRule type="cellIs" dxfId="4010" priority="4185" operator="equal">
      <formula>"н/д"</formula>
    </cfRule>
  </conditionalFormatting>
  <conditionalFormatting sqref="AO325">
    <cfRule type="cellIs" dxfId="4009" priority="4184" operator="equal">
      <formula>"н/д"</formula>
    </cfRule>
  </conditionalFormatting>
  <conditionalFormatting sqref="AS319">
    <cfRule type="cellIs" dxfId="4008" priority="4180" operator="equal">
      <formula>"н/д"</formula>
    </cfRule>
  </conditionalFormatting>
  <conditionalFormatting sqref="AR318:AS318">
    <cfRule type="cellIs" dxfId="4007" priority="4182" operator="equal">
      <formula>"н/д"</formula>
    </cfRule>
  </conditionalFormatting>
  <conditionalFormatting sqref="AR319">
    <cfRule type="cellIs" dxfId="4006" priority="4181" operator="equal">
      <formula>"н/д"</formula>
    </cfRule>
  </conditionalFormatting>
  <conditionalFormatting sqref="AS304">
    <cfRule type="cellIs" dxfId="4005" priority="4178" operator="equal">
      <formula>"н/д"</formula>
    </cfRule>
  </conditionalFormatting>
  <conditionalFormatting sqref="AR304">
    <cfRule type="cellIs" dxfId="4004" priority="4179" operator="equal">
      <formula>"н/д"</formula>
    </cfRule>
  </conditionalFormatting>
  <conditionalFormatting sqref="AS324:AS325">
    <cfRule type="cellIs" dxfId="4003" priority="4175" operator="equal">
      <formula>"н/д"</formula>
    </cfRule>
  </conditionalFormatting>
  <conditionalFormatting sqref="AR324">
    <cfRule type="cellIs" dxfId="4002" priority="4177" operator="equal">
      <formula>"н/д"</formula>
    </cfRule>
  </conditionalFormatting>
  <conditionalFormatting sqref="AR325">
    <cfRule type="cellIs" dxfId="4001" priority="4176" operator="equal">
      <formula>"н/д"</formula>
    </cfRule>
  </conditionalFormatting>
  <conditionalFormatting sqref="AV319">
    <cfRule type="cellIs" dxfId="4000" priority="4172" operator="equal">
      <formula>"н/д"</formula>
    </cfRule>
  </conditionalFormatting>
  <conditionalFormatting sqref="AU318:AV318">
    <cfRule type="cellIs" dxfId="3999" priority="4174" operator="equal">
      <formula>"н/д"</formula>
    </cfRule>
  </conditionalFormatting>
  <conditionalFormatting sqref="AU319">
    <cfRule type="cellIs" dxfId="3998" priority="4173" operator="equal">
      <formula>"н/д"</formula>
    </cfRule>
  </conditionalFormatting>
  <conditionalFormatting sqref="AV304">
    <cfRule type="cellIs" dxfId="3997" priority="4170" operator="equal">
      <formula>"н/д"</formula>
    </cfRule>
  </conditionalFormatting>
  <conditionalFormatting sqref="AU304">
    <cfRule type="cellIs" dxfId="3996" priority="4171" operator="equal">
      <formula>"н/д"</formula>
    </cfRule>
  </conditionalFormatting>
  <conditionalFormatting sqref="AV324:AV325">
    <cfRule type="cellIs" dxfId="3995" priority="4167" operator="equal">
      <formula>"н/д"</formula>
    </cfRule>
  </conditionalFormatting>
  <conditionalFormatting sqref="AU324">
    <cfRule type="cellIs" dxfId="3994" priority="4169" operator="equal">
      <formula>"н/д"</formula>
    </cfRule>
  </conditionalFormatting>
  <conditionalFormatting sqref="AU325">
    <cfRule type="cellIs" dxfId="3993" priority="4168" operator="equal">
      <formula>"н/д"</formula>
    </cfRule>
  </conditionalFormatting>
  <conditionalFormatting sqref="AY319">
    <cfRule type="cellIs" dxfId="3992" priority="4164" operator="equal">
      <formula>"н/д"</formula>
    </cfRule>
  </conditionalFormatting>
  <conditionalFormatting sqref="AX318:AY318">
    <cfRule type="cellIs" dxfId="3991" priority="4166" operator="equal">
      <formula>"н/д"</formula>
    </cfRule>
  </conditionalFormatting>
  <conditionalFormatting sqref="AX319">
    <cfRule type="cellIs" dxfId="3990" priority="4165" operator="equal">
      <formula>"н/д"</formula>
    </cfRule>
  </conditionalFormatting>
  <conditionalFormatting sqref="AY304">
    <cfRule type="cellIs" dxfId="3989" priority="4162" operator="equal">
      <formula>"н/д"</formula>
    </cfRule>
  </conditionalFormatting>
  <conditionalFormatting sqref="AX304">
    <cfRule type="cellIs" dxfId="3988" priority="4163" operator="equal">
      <formula>"н/д"</formula>
    </cfRule>
  </conditionalFormatting>
  <conditionalFormatting sqref="AY324:AY325">
    <cfRule type="cellIs" dxfId="3987" priority="4159" operator="equal">
      <formula>"н/д"</formula>
    </cfRule>
  </conditionalFormatting>
  <conditionalFormatting sqref="AX324">
    <cfRule type="cellIs" dxfId="3986" priority="4161" operator="equal">
      <formula>"н/д"</formula>
    </cfRule>
  </conditionalFormatting>
  <conditionalFormatting sqref="AX325">
    <cfRule type="cellIs" dxfId="3985" priority="4160" operator="equal">
      <formula>"н/д"</formula>
    </cfRule>
  </conditionalFormatting>
  <conditionalFormatting sqref="BB319">
    <cfRule type="cellIs" dxfId="3984" priority="4156" operator="equal">
      <formula>"н/д"</formula>
    </cfRule>
  </conditionalFormatting>
  <conditionalFormatting sqref="BA318:BB318">
    <cfRule type="cellIs" dxfId="3983" priority="4158" operator="equal">
      <formula>"н/д"</formula>
    </cfRule>
  </conditionalFormatting>
  <conditionalFormatting sqref="BA319">
    <cfRule type="cellIs" dxfId="3982" priority="4157" operator="equal">
      <formula>"н/д"</formula>
    </cfRule>
  </conditionalFormatting>
  <conditionalFormatting sqref="BB304">
    <cfRule type="cellIs" dxfId="3981" priority="4154" operator="equal">
      <formula>"н/д"</formula>
    </cfRule>
  </conditionalFormatting>
  <conditionalFormatting sqref="BA304">
    <cfRule type="cellIs" dxfId="3980" priority="4155" operator="equal">
      <formula>"н/д"</formula>
    </cfRule>
  </conditionalFormatting>
  <conditionalFormatting sqref="BB324:BB325">
    <cfRule type="cellIs" dxfId="3979" priority="4151" operator="equal">
      <formula>"н/д"</formula>
    </cfRule>
  </conditionalFormatting>
  <conditionalFormatting sqref="BA324">
    <cfRule type="cellIs" dxfId="3978" priority="4153" operator="equal">
      <formula>"н/д"</formula>
    </cfRule>
  </conditionalFormatting>
  <conditionalFormatting sqref="BA325">
    <cfRule type="cellIs" dxfId="3977" priority="4152" operator="equal">
      <formula>"н/д"</formula>
    </cfRule>
  </conditionalFormatting>
  <conditionalFormatting sqref="BE319">
    <cfRule type="cellIs" dxfId="3976" priority="4148" operator="equal">
      <formula>"н/д"</formula>
    </cfRule>
  </conditionalFormatting>
  <conditionalFormatting sqref="BD318:BE318">
    <cfRule type="cellIs" dxfId="3975" priority="4150" operator="equal">
      <formula>"н/д"</formula>
    </cfRule>
  </conditionalFormatting>
  <conditionalFormatting sqref="BD319">
    <cfRule type="cellIs" dxfId="3974" priority="4149" operator="equal">
      <formula>"н/д"</formula>
    </cfRule>
  </conditionalFormatting>
  <conditionalFormatting sqref="BE304">
    <cfRule type="cellIs" dxfId="3973" priority="4146" operator="equal">
      <formula>"н/д"</formula>
    </cfRule>
  </conditionalFormatting>
  <conditionalFormatting sqref="BD304">
    <cfRule type="cellIs" dxfId="3972" priority="4147" operator="equal">
      <formula>"н/д"</formula>
    </cfRule>
  </conditionalFormatting>
  <conditionalFormatting sqref="BE324:BE325">
    <cfRule type="cellIs" dxfId="3971" priority="4143" operator="equal">
      <formula>"н/д"</formula>
    </cfRule>
  </conditionalFormatting>
  <conditionalFormatting sqref="BD324">
    <cfRule type="cellIs" dxfId="3970" priority="4145" operator="equal">
      <formula>"н/д"</formula>
    </cfRule>
  </conditionalFormatting>
  <conditionalFormatting sqref="BD325">
    <cfRule type="cellIs" dxfId="3969" priority="4144" operator="equal">
      <formula>"н/д"</formula>
    </cfRule>
  </conditionalFormatting>
  <conditionalFormatting sqref="BH319">
    <cfRule type="cellIs" dxfId="3968" priority="4140" operator="equal">
      <formula>"н/д"</formula>
    </cfRule>
  </conditionalFormatting>
  <conditionalFormatting sqref="BG318:BH318">
    <cfRule type="cellIs" dxfId="3967" priority="4142" operator="equal">
      <formula>"н/д"</formula>
    </cfRule>
  </conditionalFormatting>
  <conditionalFormatting sqref="BG319">
    <cfRule type="cellIs" dxfId="3966" priority="4141" operator="equal">
      <formula>"н/д"</formula>
    </cfRule>
  </conditionalFormatting>
  <conditionalFormatting sqref="BH304">
    <cfRule type="cellIs" dxfId="3965" priority="4138" operator="equal">
      <formula>"н/д"</formula>
    </cfRule>
  </conditionalFormatting>
  <conditionalFormatting sqref="BG304">
    <cfRule type="cellIs" dxfId="3964" priority="4139" operator="equal">
      <formula>"н/д"</formula>
    </cfRule>
  </conditionalFormatting>
  <conditionalFormatting sqref="BH324:BH325">
    <cfRule type="cellIs" dxfId="3963" priority="4135" operator="equal">
      <formula>"н/д"</formula>
    </cfRule>
  </conditionalFormatting>
  <conditionalFormatting sqref="BG324">
    <cfRule type="cellIs" dxfId="3962" priority="4137" operator="equal">
      <formula>"н/д"</formula>
    </cfRule>
  </conditionalFormatting>
  <conditionalFormatting sqref="BG325">
    <cfRule type="cellIs" dxfId="3961" priority="4136" operator="equal">
      <formula>"н/д"</formula>
    </cfRule>
  </conditionalFormatting>
  <conditionalFormatting sqref="BK319">
    <cfRule type="cellIs" dxfId="3960" priority="4132" operator="equal">
      <formula>"н/д"</formula>
    </cfRule>
  </conditionalFormatting>
  <conditionalFormatting sqref="BJ318:BK318">
    <cfRule type="cellIs" dxfId="3959" priority="4134" operator="equal">
      <formula>"н/д"</formula>
    </cfRule>
  </conditionalFormatting>
  <conditionalFormatting sqref="BJ319">
    <cfRule type="cellIs" dxfId="3958" priority="4133" operator="equal">
      <formula>"н/д"</formula>
    </cfRule>
  </conditionalFormatting>
  <conditionalFormatting sqref="BK304">
    <cfRule type="cellIs" dxfId="3957" priority="4130" operator="equal">
      <formula>"н/д"</formula>
    </cfRule>
  </conditionalFormatting>
  <conditionalFormatting sqref="BJ304">
    <cfRule type="cellIs" dxfId="3956" priority="4131" operator="equal">
      <formula>"н/д"</formula>
    </cfRule>
  </conditionalFormatting>
  <conditionalFormatting sqref="BK324:BK325">
    <cfRule type="cellIs" dxfId="3955" priority="4127" operator="equal">
      <formula>"н/д"</formula>
    </cfRule>
  </conditionalFormatting>
  <conditionalFormatting sqref="BJ324">
    <cfRule type="cellIs" dxfId="3954" priority="4129" operator="equal">
      <formula>"н/д"</formula>
    </cfRule>
  </conditionalFormatting>
  <conditionalFormatting sqref="BJ325">
    <cfRule type="cellIs" dxfId="3953" priority="4128" operator="equal">
      <formula>"н/д"</formula>
    </cfRule>
  </conditionalFormatting>
  <conditionalFormatting sqref="BN319">
    <cfRule type="cellIs" dxfId="3952" priority="4124" operator="equal">
      <formula>"н/д"</formula>
    </cfRule>
  </conditionalFormatting>
  <conditionalFormatting sqref="BM318:BN318">
    <cfRule type="cellIs" dxfId="3951" priority="4126" operator="equal">
      <formula>"н/д"</formula>
    </cfRule>
  </conditionalFormatting>
  <conditionalFormatting sqref="BM319">
    <cfRule type="cellIs" dxfId="3950" priority="4125" operator="equal">
      <formula>"н/д"</formula>
    </cfRule>
  </conditionalFormatting>
  <conditionalFormatting sqref="BN304">
    <cfRule type="cellIs" dxfId="3949" priority="4122" operator="equal">
      <formula>"н/д"</formula>
    </cfRule>
  </conditionalFormatting>
  <conditionalFormatting sqref="BM304">
    <cfRule type="cellIs" dxfId="3948" priority="4123" operator="equal">
      <formula>"н/д"</formula>
    </cfRule>
  </conditionalFormatting>
  <conditionalFormatting sqref="BN324:BN325">
    <cfRule type="cellIs" dxfId="3947" priority="4119" operator="equal">
      <formula>"н/д"</formula>
    </cfRule>
  </conditionalFormatting>
  <conditionalFormatting sqref="BM324">
    <cfRule type="cellIs" dxfId="3946" priority="4121" operator="equal">
      <formula>"н/д"</formula>
    </cfRule>
  </conditionalFormatting>
  <conditionalFormatting sqref="BM325">
    <cfRule type="cellIs" dxfId="3945" priority="4120" operator="equal">
      <formula>"н/д"</formula>
    </cfRule>
  </conditionalFormatting>
  <conditionalFormatting sqref="BQ319">
    <cfRule type="cellIs" dxfId="3944" priority="4116" operator="equal">
      <formula>"н/д"</formula>
    </cfRule>
  </conditionalFormatting>
  <conditionalFormatting sqref="BP318:BQ318">
    <cfRule type="cellIs" dxfId="3943" priority="4118" operator="equal">
      <formula>"н/д"</formula>
    </cfRule>
  </conditionalFormatting>
  <conditionalFormatting sqref="BP319">
    <cfRule type="cellIs" dxfId="3942" priority="4117" operator="equal">
      <formula>"н/д"</formula>
    </cfRule>
  </conditionalFormatting>
  <conditionalFormatting sqref="BQ304">
    <cfRule type="cellIs" dxfId="3941" priority="4114" operator="equal">
      <formula>"н/д"</formula>
    </cfRule>
  </conditionalFormatting>
  <conditionalFormatting sqref="BP304">
    <cfRule type="cellIs" dxfId="3940" priority="4115" operator="equal">
      <formula>"н/д"</formula>
    </cfRule>
  </conditionalFormatting>
  <conditionalFormatting sqref="BQ324:BQ325">
    <cfRule type="cellIs" dxfId="3939" priority="4111" operator="equal">
      <formula>"н/д"</formula>
    </cfRule>
  </conditionalFormatting>
  <conditionalFormatting sqref="BP324">
    <cfRule type="cellIs" dxfId="3938" priority="4113" operator="equal">
      <formula>"н/д"</formula>
    </cfRule>
  </conditionalFormatting>
  <conditionalFormatting sqref="BP325">
    <cfRule type="cellIs" dxfId="3937" priority="4112" operator="equal">
      <formula>"н/д"</formula>
    </cfRule>
  </conditionalFormatting>
  <conditionalFormatting sqref="BW319">
    <cfRule type="cellIs" dxfId="3936" priority="4108" operator="equal">
      <formula>"н/д"</formula>
    </cfRule>
  </conditionalFormatting>
  <conditionalFormatting sqref="BV318:BW318">
    <cfRule type="cellIs" dxfId="3935" priority="4110" operator="equal">
      <formula>"н/д"</formula>
    </cfRule>
  </conditionalFormatting>
  <conditionalFormatting sqref="BV319">
    <cfRule type="cellIs" dxfId="3934" priority="4109" operator="equal">
      <formula>"н/д"</formula>
    </cfRule>
  </conditionalFormatting>
  <conditionalFormatting sqref="BW304">
    <cfRule type="cellIs" dxfId="3933" priority="4106" operator="equal">
      <formula>"н/д"</formula>
    </cfRule>
  </conditionalFormatting>
  <conditionalFormatting sqref="BV304">
    <cfRule type="cellIs" dxfId="3932" priority="4107" operator="equal">
      <formula>"н/д"</formula>
    </cfRule>
  </conditionalFormatting>
  <conditionalFormatting sqref="BW324:BW325">
    <cfRule type="cellIs" dxfId="3931" priority="4103" operator="equal">
      <formula>"н/д"</formula>
    </cfRule>
  </conditionalFormatting>
  <conditionalFormatting sqref="BV324">
    <cfRule type="cellIs" dxfId="3930" priority="4105" operator="equal">
      <formula>"н/д"</formula>
    </cfRule>
  </conditionalFormatting>
  <conditionalFormatting sqref="BV325">
    <cfRule type="cellIs" dxfId="3929" priority="4104" operator="equal">
      <formula>"н/д"</formula>
    </cfRule>
  </conditionalFormatting>
  <conditionalFormatting sqref="BZ324:BZ325">
    <cfRule type="cellIs" dxfId="3928" priority="4100" operator="equal">
      <formula>"н/д"</formula>
    </cfRule>
  </conditionalFormatting>
  <conditionalFormatting sqref="BY324">
    <cfRule type="cellIs" dxfId="3927" priority="4102" operator="equal">
      <formula>"н/д"</formula>
    </cfRule>
  </conditionalFormatting>
  <conditionalFormatting sqref="BY325">
    <cfRule type="cellIs" dxfId="3926" priority="4101" operator="equal">
      <formula>"н/д"</formula>
    </cfRule>
  </conditionalFormatting>
  <conditionalFormatting sqref="BZ318:BZ319">
    <cfRule type="cellIs" dxfId="3925" priority="4097" operator="equal">
      <formula>"н/д"</formula>
    </cfRule>
  </conditionalFormatting>
  <conditionalFormatting sqref="BY318">
    <cfRule type="cellIs" dxfId="3924" priority="4099" operator="equal">
      <formula>"н/д"</formula>
    </cfRule>
  </conditionalFormatting>
  <conditionalFormatting sqref="BY319">
    <cfRule type="cellIs" dxfId="3923" priority="4098" operator="equal">
      <formula>"н/д"</formula>
    </cfRule>
  </conditionalFormatting>
  <conditionalFormatting sqref="BZ304">
    <cfRule type="cellIs" dxfId="3922" priority="4095" operator="equal">
      <formula>"н/д"</formula>
    </cfRule>
  </conditionalFormatting>
  <conditionalFormatting sqref="BY304">
    <cfRule type="cellIs" dxfId="3921" priority="4096" operator="equal">
      <formula>"н/д"</formula>
    </cfRule>
  </conditionalFormatting>
  <conditionalFormatting sqref="I345:I346">
    <cfRule type="cellIs" dxfId="3920" priority="4091" operator="equal">
      <formula>"н/д"</formula>
    </cfRule>
  </conditionalFormatting>
  <conditionalFormatting sqref="H344:I344">
    <cfRule type="cellIs" dxfId="3919" priority="4094" operator="equal">
      <formula>"н/д"</formula>
    </cfRule>
  </conditionalFormatting>
  <conditionalFormatting sqref="H345">
    <cfRule type="cellIs" dxfId="3918" priority="4093" operator="equal">
      <formula>"н/д"</formula>
    </cfRule>
  </conditionalFormatting>
  <conditionalFormatting sqref="H346">
    <cfRule type="cellIs" dxfId="3917" priority="4092" operator="equal">
      <formula>"н/д"</formula>
    </cfRule>
  </conditionalFormatting>
  <conditionalFormatting sqref="I349:I352">
    <cfRule type="cellIs" dxfId="3916" priority="4084" operator="equal">
      <formula>"н/д"</formula>
    </cfRule>
  </conditionalFormatting>
  <conditionalFormatting sqref="H349">
    <cfRule type="cellIs" dxfId="3915" priority="4088" operator="equal">
      <formula>"н/д"</formula>
    </cfRule>
  </conditionalFormatting>
  <conditionalFormatting sqref="H350">
    <cfRule type="cellIs" dxfId="3914" priority="4087" operator="equal">
      <formula>"н/д"</formula>
    </cfRule>
  </conditionalFormatting>
  <conditionalFormatting sqref="H351">
    <cfRule type="cellIs" dxfId="3913" priority="4086" operator="equal">
      <formula>"н/д"</formula>
    </cfRule>
  </conditionalFormatting>
  <conditionalFormatting sqref="H352">
    <cfRule type="cellIs" dxfId="3912" priority="4085" operator="equal">
      <formula>"н/д"</formula>
    </cfRule>
  </conditionalFormatting>
  <conditionalFormatting sqref="I328">
    <cfRule type="cellIs" dxfId="3911" priority="4082" operator="equal">
      <formula>"н/д"</formula>
    </cfRule>
  </conditionalFormatting>
  <conditionalFormatting sqref="H328">
    <cfRule type="cellIs" dxfId="3910" priority="4083" operator="equal">
      <formula>"н/д"</formula>
    </cfRule>
  </conditionalFormatting>
  <conditionalFormatting sqref="I330">
    <cfRule type="cellIs" dxfId="3909" priority="4080" operator="equal">
      <formula>"н/д"</formula>
    </cfRule>
  </conditionalFormatting>
  <conditionalFormatting sqref="H330">
    <cfRule type="cellIs" dxfId="3908" priority="4081" operator="equal">
      <formula>"н/д"</formula>
    </cfRule>
  </conditionalFormatting>
  <conditionalFormatting sqref="I329">
    <cfRule type="cellIs" dxfId="3907" priority="4078" operator="equal">
      <formula>"н/д"</formula>
    </cfRule>
  </conditionalFormatting>
  <conditionalFormatting sqref="H329">
    <cfRule type="cellIs" dxfId="3906" priority="4079" operator="equal">
      <formula>"н/д"</formula>
    </cfRule>
  </conditionalFormatting>
  <conditionalFormatting sqref="L345:L346">
    <cfRule type="cellIs" dxfId="3905" priority="4074" operator="equal">
      <formula>"н/д"</formula>
    </cfRule>
  </conditionalFormatting>
  <conditionalFormatting sqref="K344:L344">
    <cfRule type="cellIs" dxfId="3904" priority="4077" operator="equal">
      <formula>"н/д"</formula>
    </cfRule>
  </conditionalFormatting>
  <conditionalFormatting sqref="K345">
    <cfRule type="cellIs" dxfId="3903" priority="4076" operator="equal">
      <formula>"н/д"</formula>
    </cfRule>
  </conditionalFormatting>
  <conditionalFormatting sqref="K346">
    <cfRule type="cellIs" dxfId="3902" priority="4075" operator="equal">
      <formula>"н/д"</formula>
    </cfRule>
  </conditionalFormatting>
  <conditionalFormatting sqref="L330">
    <cfRule type="cellIs" dxfId="3901" priority="4072" operator="equal">
      <formula>"н/д"</formula>
    </cfRule>
  </conditionalFormatting>
  <conditionalFormatting sqref="K330">
    <cfRule type="cellIs" dxfId="3900" priority="4073" operator="equal">
      <formula>"н/д"</formula>
    </cfRule>
  </conditionalFormatting>
  <conditionalFormatting sqref="L349:L352">
    <cfRule type="cellIs" dxfId="3899" priority="4067" operator="equal">
      <formula>"н/д"</formula>
    </cfRule>
  </conditionalFormatting>
  <conditionalFormatting sqref="K349">
    <cfRule type="cellIs" dxfId="3898" priority="4071" operator="equal">
      <formula>"н/д"</formula>
    </cfRule>
  </conditionalFormatting>
  <conditionalFormatting sqref="K350">
    <cfRule type="cellIs" dxfId="3897" priority="4070" operator="equal">
      <formula>"н/д"</formula>
    </cfRule>
  </conditionalFormatting>
  <conditionalFormatting sqref="K351">
    <cfRule type="cellIs" dxfId="3896" priority="4069" operator="equal">
      <formula>"н/д"</formula>
    </cfRule>
  </conditionalFormatting>
  <conditionalFormatting sqref="K352">
    <cfRule type="cellIs" dxfId="3895" priority="4068" operator="equal">
      <formula>"н/д"</formula>
    </cfRule>
  </conditionalFormatting>
  <conditionalFormatting sqref="L329">
    <cfRule type="cellIs" dxfId="3894" priority="4065" operator="equal">
      <formula>"н/д"</formula>
    </cfRule>
  </conditionalFormatting>
  <conditionalFormatting sqref="K329">
    <cfRule type="cellIs" dxfId="3893" priority="4066" operator="equal">
      <formula>"н/д"</formula>
    </cfRule>
  </conditionalFormatting>
  <conditionalFormatting sqref="L328">
    <cfRule type="cellIs" dxfId="3892" priority="4063" operator="equal">
      <formula>"н/д"</formula>
    </cfRule>
  </conditionalFormatting>
  <conditionalFormatting sqref="K328">
    <cfRule type="cellIs" dxfId="3891" priority="4064" operator="equal">
      <formula>"н/д"</formula>
    </cfRule>
  </conditionalFormatting>
  <conditionalFormatting sqref="O345:O346">
    <cfRule type="cellIs" dxfId="3890" priority="4059" operator="equal">
      <formula>"н/д"</formula>
    </cfRule>
  </conditionalFormatting>
  <conditionalFormatting sqref="N344:O344">
    <cfRule type="cellIs" dxfId="3889" priority="4062" operator="equal">
      <formula>"н/д"</formula>
    </cfRule>
  </conditionalFormatting>
  <conditionalFormatting sqref="N345">
    <cfRule type="cellIs" dxfId="3888" priority="4061" operator="equal">
      <formula>"н/д"</formula>
    </cfRule>
  </conditionalFormatting>
  <conditionalFormatting sqref="N346">
    <cfRule type="cellIs" dxfId="3887" priority="4060" operator="equal">
      <formula>"н/д"</formula>
    </cfRule>
  </conditionalFormatting>
  <conditionalFormatting sqref="O330">
    <cfRule type="cellIs" dxfId="3886" priority="4057" operator="equal">
      <formula>"н/д"</formula>
    </cfRule>
  </conditionalFormatting>
  <conditionalFormatting sqref="N330">
    <cfRule type="cellIs" dxfId="3885" priority="4058" operator="equal">
      <formula>"н/д"</formula>
    </cfRule>
  </conditionalFormatting>
  <conditionalFormatting sqref="O349:O352">
    <cfRule type="cellIs" dxfId="3884" priority="4052" operator="equal">
      <formula>"н/д"</formula>
    </cfRule>
  </conditionalFormatting>
  <conditionalFormatting sqref="N349">
    <cfRule type="cellIs" dxfId="3883" priority="4056" operator="equal">
      <formula>"н/д"</formula>
    </cfRule>
  </conditionalFormatting>
  <conditionalFormatting sqref="N350">
    <cfRule type="cellIs" dxfId="3882" priority="4055" operator="equal">
      <formula>"н/д"</formula>
    </cfRule>
  </conditionalFormatting>
  <conditionalFormatting sqref="N351">
    <cfRule type="cellIs" dxfId="3881" priority="4054" operator="equal">
      <formula>"н/д"</formula>
    </cfRule>
  </conditionalFormatting>
  <conditionalFormatting sqref="N352">
    <cfRule type="cellIs" dxfId="3880" priority="4053" operator="equal">
      <formula>"н/д"</formula>
    </cfRule>
  </conditionalFormatting>
  <conditionalFormatting sqref="O329">
    <cfRule type="cellIs" dxfId="3879" priority="4050" operator="equal">
      <formula>"н/д"</formula>
    </cfRule>
  </conditionalFormatting>
  <conditionalFormatting sqref="N329">
    <cfRule type="cellIs" dxfId="3878" priority="4051" operator="equal">
      <formula>"н/д"</formula>
    </cfRule>
  </conditionalFormatting>
  <conditionalFormatting sqref="O328">
    <cfRule type="cellIs" dxfId="3877" priority="4048" operator="equal">
      <formula>"н/д"</formula>
    </cfRule>
  </conditionalFormatting>
  <conditionalFormatting sqref="N328">
    <cfRule type="cellIs" dxfId="3876" priority="4049" operator="equal">
      <formula>"н/д"</formula>
    </cfRule>
  </conditionalFormatting>
  <conditionalFormatting sqref="R345:R346">
    <cfRule type="cellIs" dxfId="3875" priority="4044" operator="equal">
      <formula>"н/д"</formula>
    </cfRule>
  </conditionalFormatting>
  <conditionalFormatting sqref="Q344:R344">
    <cfRule type="cellIs" dxfId="3874" priority="4047" operator="equal">
      <formula>"н/д"</formula>
    </cfRule>
  </conditionalFormatting>
  <conditionalFormatting sqref="Q345">
    <cfRule type="cellIs" dxfId="3873" priority="4046" operator="equal">
      <formula>"н/д"</formula>
    </cfRule>
  </conditionalFormatting>
  <conditionalFormatting sqref="Q346">
    <cfRule type="cellIs" dxfId="3872" priority="4045" operator="equal">
      <formula>"н/д"</formula>
    </cfRule>
  </conditionalFormatting>
  <conditionalFormatting sqref="R330">
    <cfRule type="cellIs" dxfId="3871" priority="4042" operator="equal">
      <formula>"н/д"</formula>
    </cfRule>
  </conditionalFormatting>
  <conditionalFormatting sqref="Q330">
    <cfRule type="cellIs" dxfId="3870" priority="4043" operator="equal">
      <formula>"н/д"</formula>
    </cfRule>
  </conditionalFormatting>
  <conditionalFormatting sqref="R349:R352">
    <cfRule type="cellIs" dxfId="3869" priority="4040" operator="equal">
      <formula>"н/д"</formula>
    </cfRule>
  </conditionalFormatting>
  <conditionalFormatting sqref="Q349:Q352">
    <cfRule type="cellIs" dxfId="3868" priority="4041" operator="equal">
      <formula>"н/д"</formula>
    </cfRule>
  </conditionalFormatting>
  <conditionalFormatting sqref="R329">
    <cfRule type="cellIs" dxfId="3867" priority="4038" operator="equal">
      <formula>"н/д"</formula>
    </cfRule>
  </conditionalFormatting>
  <conditionalFormatting sqref="Q329">
    <cfRule type="cellIs" dxfId="3866" priority="4039" operator="equal">
      <formula>"н/д"</formula>
    </cfRule>
  </conditionalFormatting>
  <conditionalFormatting sqref="R328">
    <cfRule type="cellIs" dxfId="3865" priority="4036" operator="equal">
      <formula>"н/д"</formula>
    </cfRule>
  </conditionalFormatting>
  <conditionalFormatting sqref="Q328">
    <cfRule type="cellIs" dxfId="3864" priority="4037" operator="equal">
      <formula>"н/д"</formula>
    </cfRule>
  </conditionalFormatting>
  <conditionalFormatting sqref="X345:X346">
    <cfRule type="cellIs" dxfId="3863" priority="4032" operator="equal">
      <formula>"н/д"</formula>
    </cfRule>
  </conditionalFormatting>
  <conditionalFormatting sqref="W344:X344">
    <cfRule type="cellIs" dxfId="3862" priority="4035" operator="equal">
      <formula>"н/д"</formula>
    </cfRule>
  </conditionalFormatting>
  <conditionalFormatting sqref="W345">
    <cfRule type="cellIs" dxfId="3861" priority="4034" operator="equal">
      <formula>"н/д"</formula>
    </cfRule>
  </conditionalFormatting>
  <conditionalFormatting sqref="W346">
    <cfRule type="cellIs" dxfId="3860" priority="4033" operator="equal">
      <formula>"н/д"</formula>
    </cfRule>
  </conditionalFormatting>
  <conditionalFormatting sqref="X330">
    <cfRule type="cellIs" dxfId="3859" priority="4030" operator="equal">
      <formula>"н/д"</formula>
    </cfRule>
  </conditionalFormatting>
  <conditionalFormatting sqref="W330">
    <cfRule type="cellIs" dxfId="3858" priority="4031" operator="equal">
      <formula>"н/д"</formula>
    </cfRule>
  </conditionalFormatting>
  <conditionalFormatting sqref="X349:X352">
    <cfRule type="cellIs" dxfId="3857" priority="4025" operator="equal">
      <formula>"н/д"</formula>
    </cfRule>
  </conditionalFormatting>
  <conditionalFormatting sqref="W349">
    <cfRule type="cellIs" dxfId="3856" priority="4029" operator="equal">
      <formula>"н/д"</formula>
    </cfRule>
  </conditionalFormatting>
  <conditionalFormatting sqref="W350">
    <cfRule type="cellIs" dxfId="3855" priority="4028" operator="equal">
      <formula>"н/д"</formula>
    </cfRule>
  </conditionalFormatting>
  <conditionalFormatting sqref="W351">
    <cfRule type="cellIs" dxfId="3854" priority="4027" operator="equal">
      <formula>"н/д"</formula>
    </cfRule>
  </conditionalFormatting>
  <conditionalFormatting sqref="W352">
    <cfRule type="cellIs" dxfId="3853" priority="4026" operator="equal">
      <formula>"н/д"</formula>
    </cfRule>
  </conditionalFormatting>
  <conditionalFormatting sqref="X329">
    <cfRule type="cellIs" dxfId="3852" priority="4023" operator="equal">
      <formula>"н/д"</formula>
    </cfRule>
  </conditionalFormatting>
  <conditionalFormatting sqref="W329">
    <cfRule type="cellIs" dxfId="3851" priority="4024" operator="equal">
      <formula>"н/д"</formula>
    </cfRule>
  </conditionalFormatting>
  <conditionalFormatting sqref="X328">
    <cfRule type="cellIs" dxfId="3850" priority="4021" operator="equal">
      <formula>"н/д"</formula>
    </cfRule>
  </conditionalFormatting>
  <conditionalFormatting sqref="W328">
    <cfRule type="cellIs" dxfId="3849" priority="4022" operator="equal">
      <formula>"н/д"</formula>
    </cfRule>
  </conditionalFormatting>
  <conditionalFormatting sqref="AA345:AA346">
    <cfRule type="cellIs" dxfId="3848" priority="4017" operator="equal">
      <formula>"н/д"</formula>
    </cfRule>
  </conditionalFormatting>
  <conditionalFormatting sqref="Z344:AA344">
    <cfRule type="cellIs" dxfId="3847" priority="4020" operator="equal">
      <formula>"н/д"</formula>
    </cfRule>
  </conditionalFormatting>
  <conditionalFormatting sqref="Z345">
    <cfRule type="cellIs" dxfId="3846" priority="4019" operator="equal">
      <formula>"н/д"</formula>
    </cfRule>
  </conditionalFormatting>
  <conditionalFormatting sqref="Z346">
    <cfRule type="cellIs" dxfId="3845" priority="4018" operator="equal">
      <formula>"н/д"</formula>
    </cfRule>
  </conditionalFormatting>
  <conditionalFormatting sqref="AA330">
    <cfRule type="cellIs" dxfId="3844" priority="4015" operator="equal">
      <formula>"н/д"</formula>
    </cfRule>
  </conditionalFormatting>
  <conditionalFormatting sqref="Z330">
    <cfRule type="cellIs" dxfId="3843" priority="4016" operator="equal">
      <formula>"н/д"</formula>
    </cfRule>
  </conditionalFormatting>
  <conditionalFormatting sqref="AA349:AA352">
    <cfRule type="cellIs" dxfId="3842" priority="4010" operator="equal">
      <formula>"н/д"</formula>
    </cfRule>
  </conditionalFormatting>
  <conditionalFormatting sqref="Z349">
    <cfRule type="cellIs" dxfId="3841" priority="4014" operator="equal">
      <formula>"н/д"</formula>
    </cfRule>
  </conditionalFormatting>
  <conditionalFormatting sqref="Z350">
    <cfRule type="cellIs" dxfId="3840" priority="4013" operator="equal">
      <formula>"н/д"</formula>
    </cfRule>
  </conditionalFormatting>
  <conditionalFormatting sqref="Z351">
    <cfRule type="cellIs" dxfId="3839" priority="4012" operator="equal">
      <formula>"н/д"</formula>
    </cfRule>
  </conditionalFormatting>
  <conditionalFormatting sqref="Z352">
    <cfRule type="cellIs" dxfId="3838" priority="4011" operator="equal">
      <formula>"н/д"</formula>
    </cfRule>
  </conditionalFormatting>
  <conditionalFormatting sqref="AA329">
    <cfRule type="cellIs" dxfId="3837" priority="4008" operator="equal">
      <formula>"н/д"</formula>
    </cfRule>
  </conditionalFormatting>
  <conditionalFormatting sqref="Z329">
    <cfRule type="cellIs" dxfId="3836" priority="4009" operator="equal">
      <formula>"н/д"</formula>
    </cfRule>
  </conditionalFormatting>
  <conditionalFormatting sqref="AA328">
    <cfRule type="cellIs" dxfId="3835" priority="4006" operator="equal">
      <formula>"н/д"</formula>
    </cfRule>
  </conditionalFormatting>
  <conditionalFormatting sqref="Z328">
    <cfRule type="cellIs" dxfId="3834" priority="4007" operator="equal">
      <formula>"н/д"</formula>
    </cfRule>
  </conditionalFormatting>
  <conditionalFormatting sqref="AD345:AD346">
    <cfRule type="cellIs" dxfId="3833" priority="4002" operator="equal">
      <formula>"н/д"</formula>
    </cfRule>
  </conditionalFormatting>
  <conditionalFormatting sqref="AC344:AD344">
    <cfRule type="cellIs" dxfId="3832" priority="4005" operator="equal">
      <formula>"н/д"</formula>
    </cfRule>
  </conditionalFormatting>
  <conditionalFormatting sqref="AC345">
    <cfRule type="cellIs" dxfId="3831" priority="4004" operator="equal">
      <formula>"н/д"</formula>
    </cfRule>
  </conditionalFormatting>
  <conditionalFormatting sqref="AC346">
    <cfRule type="cellIs" dxfId="3830" priority="4003" operator="equal">
      <formula>"н/д"</formula>
    </cfRule>
  </conditionalFormatting>
  <conditionalFormatting sqref="AD330">
    <cfRule type="cellIs" dxfId="3829" priority="4000" operator="equal">
      <formula>"н/д"</formula>
    </cfRule>
  </conditionalFormatting>
  <conditionalFormatting sqref="AC330">
    <cfRule type="cellIs" dxfId="3828" priority="4001" operator="equal">
      <formula>"н/д"</formula>
    </cfRule>
  </conditionalFormatting>
  <conditionalFormatting sqref="AD349:AD352">
    <cfRule type="cellIs" dxfId="3827" priority="3995" operator="equal">
      <formula>"н/д"</formula>
    </cfRule>
  </conditionalFormatting>
  <conditionalFormatting sqref="AC349">
    <cfRule type="cellIs" dxfId="3826" priority="3999" operator="equal">
      <formula>"н/д"</formula>
    </cfRule>
  </conditionalFormatting>
  <conditionalFormatting sqref="AC350">
    <cfRule type="cellIs" dxfId="3825" priority="3998" operator="equal">
      <formula>"н/д"</formula>
    </cfRule>
  </conditionalFormatting>
  <conditionalFormatting sqref="AC351">
    <cfRule type="cellIs" dxfId="3824" priority="3997" operator="equal">
      <formula>"н/д"</formula>
    </cfRule>
  </conditionalFormatting>
  <conditionalFormatting sqref="AC352">
    <cfRule type="cellIs" dxfId="3823" priority="3996" operator="equal">
      <formula>"н/д"</formula>
    </cfRule>
  </conditionalFormatting>
  <conditionalFormatting sqref="AD329">
    <cfRule type="cellIs" dxfId="3822" priority="3993" operator="equal">
      <formula>"н/д"</formula>
    </cfRule>
  </conditionalFormatting>
  <conditionalFormatting sqref="AC329">
    <cfRule type="cellIs" dxfId="3821" priority="3994" operator="equal">
      <formula>"н/д"</formula>
    </cfRule>
  </conditionalFormatting>
  <conditionalFormatting sqref="AD328">
    <cfRule type="cellIs" dxfId="3820" priority="3991" operator="equal">
      <formula>"н/д"</formula>
    </cfRule>
  </conditionalFormatting>
  <conditionalFormatting sqref="AC328">
    <cfRule type="cellIs" dxfId="3819" priority="3992" operator="equal">
      <formula>"н/д"</formula>
    </cfRule>
  </conditionalFormatting>
  <conditionalFormatting sqref="AG345:AG346">
    <cfRule type="cellIs" dxfId="3818" priority="3987" operator="equal">
      <formula>"н/д"</formula>
    </cfRule>
  </conditionalFormatting>
  <conditionalFormatting sqref="AF344:AG344">
    <cfRule type="cellIs" dxfId="3817" priority="3990" operator="equal">
      <formula>"н/д"</formula>
    </cfRule>
  </conditionalFormatting>
  <conditionalFormatting sqref="AF345">
    <cfRule type="cellIs" dxfId="3816" priority="3989" operator="equal">
      <formula>"н/д"</formula>
    </cfRule>
  </conditionalFormatting>
  <conditionalFormatting sqref="AF346">
    <cfRule type="cellIs" dxfId="3815" priority="3988" operator="equal">
      <formula>"н/д"</formula>
    </cfRule>
  </conditionalFormatting>
  <conditionalFormatting sqref="AG330">
    <cfRule type="cellIs" dxfId="3814" priority="3985" operator="equal">
      <formula>"н/д"</formula>
    </cfRule>
  </conditionalFormatting>
  <conditionalFormatting sqref="AF330">
    <cfRule type="cellIs" dxfId="3813" priority="3986" operator="equal">
      <formula>"н/д"</formula>
    </cfRule>
  </conditionalFormatting>
  <conditionalFormatting sqref="AG349:AG352">
    <cfRule type="cellIs" dxfId="3812" priority="3980" operator="equal">
      <formula>"н/д"</formula>
    </cfRule>
  </conditionalFormatting>
  <conditionalFormatting sqref="AF349">
    <cfRule type="cellIs" dxfId="3811" priority="3984" operator="equal">
      <formula>"н/д"</formula>
    </cfRule>
  </conditionalFormatting>
  <conditionalFormatting sqref="AF350">
    <cfRule type="cellIs" dxfId="3810" priority="3983" operator="equal">
      <formula>"н/д"</formula>
    </cfRule>
  </conditionalFormatting>
  <conditionalFormatting sqref="AF351">
    <cfRule type="cellIs" dxfId="3809" priority="3982" operator="equal">
      <formula>"н/д"</formula>
    </cfRule>
  </conditionalFormatting>
  <conditionalFormatting sqref="AF352">
    <cfRule type="cellIs" dxfId="3808" priority="3981" operator="equal">
      <formula>"н/д"</formula>
    </cfRule>
  </conditionalFormatting>
  <conditionalFormatting sqref="AG329">
    <cfRule type="cellIs" dxfId="3807" priority="3978" operator="equal">
      <formula>"н/д"</formula>
    </cfRule>
  </conditionalFormatting>
  <conditionalFormatting sqref="AF329">
    <cfRule type="cellIs" dxfId="3806" priority="3979" operator="equal">
      <formula>"н/д"</formula>
    </cfRule>
  </conditionalFormatting>
  <conditionalFormatting sqref="AG328">
    <cfRule type="cellIs" dxfId="3805" priority="3976" operator="equal">
      <formula>"н/д"</formula>
    </cfRule>
  </conditionalFormatting>
  <conditionalFormatting sqref="AF328">
    <cfRule type="cellIs" dxfId="3804" priority="3977" operator="equal">
      <formula>"н/д"</formula>
    </cfRule>
  </conditionalFormatting>
  <conditionalFormatting sqref="AJ345:AJ346">
    <cfRule type="cellIs" dxfId="3803" priority="3972" operator="equal">
      <formula>"н/д"</formula>
    </cfRule>
  </conditionalFormatting>
  <conditionalFormatting sqref="AI344:AJ344">
    <cfRule type="cellIs" dxfId="3802" priority="3975" operator="equal">
      <formula>"н/д"</formula>
    </cfRule>
  </conditionalFormatting>
  <conditionalFormatting sqref="AI345">
    <cfRule type="cellIs" dxfId="3801" priority="3974" operator="equal">
      <formula>"н/д"</formula>
    </cfRule>
  </conditionalFormatting>
  <conditionalFormatting sqref="AI346">
    <cfRule type="cellIs" dxfId="3800" priority="3973" operator="equal">
      <formula>"н/д"</formula>
    </cfRule>
  </conditionalFormatting>
  <conditionalFormatting sqref="AJ330">
    <cfRule type="cellIs" dxfId="3799" priority="3970" operator="equal">
      <formula>"н/д"</formula>
    </cfRule>
  </conditionalFormatting>
  <conditionalFormatting sqref="AI330">
    <cfRule type="cellIs" dxfId="3798" priority="3971" operator="equal">
      <formula>"н/д"</formula>
    </cfRule>
  </conditionalFormatting>
  <conditionalFormatting sqref="AJ329 AJ349:AJ352">
    <cfRule type="cellIs" dxfId="3797" priority="3963" operator="equal">
      <formula>"н/д"</formula>
    </cfRule>
  </conditionalFormatting>
  <conditionalFormatting sqref="AI329 AI349:AI352">
    <cfRule type="cellIs" dxfId="3796" priority="3964" operator="equal">
      <formula>"н/д"</formula>
    </cfRule>
  </conditionalFormatting>
  <conditionalFormatting sqref="AJ328">
    <cfRule type="cellIs" dxfId="3795" priority="3961" operator="equal">
      <formula>"н/д"</formula>
    </cfRule>
  </conditionalFormatting>
  <conditionalFormatting sqref="AI328">
    <cfRule type="cellIs" dxfId="3794" priority="3962" operator="equal">
      <formula>"н/д"</formula>
    </cfRule>
  </conditionalFormatting>
  <conditionalFormatting sqref="AP345:AP346">
    <cfRule type="cellIs" dxfId="3793" priority="3957" operator="equal">
      <formula>"н/д"</formula>
    </cfRule>
  </conditionalFormatting>
  <conditionalFormatting sqref="AO344:AP344">
    <cfRule type="cellIs" dxfId="3792" priority="3960" operator="equal">
      <formula>"н/д"</formula>
    </cfRule>
  </conditionalFormatting>
  <conditionalFormatting sqref="AO345">
    <cfRule type="cellIs" dxfId="3791" priority="3959" operator="equal">
      <formula>"н/д"</formula>
    </cfRule>
  </conditionalFormatting>
  <conditionalFormatting sqref="AO346">
    <cfRule type="cellIs" dxfId="3790" priority="3958" operator="equal">
      <formula>"н/д"</formula>
    </cfRule>
  </conditionalFormatting>
  <conditionalFormatting sqref="AP330">
    <cfRule type="cellIs" dxfId="3789" priority="3955" operator="equal">
      <formula>"н/д"</formula>
    </cfRule>
  </conditionalFormatting>
  <conditionalFormatting sqref="AO330">
    <cfRule type="cellIs" dxfId="3788" priority="3956" operator="equal">
      <formula>"н/д"</formula>
    </cfRule>
  </conditionalFormatting>
  <conditionalFormatting sqref="AP349:AP352">
    <cfRule type="cellIs" dxfId="3787" priority="3950" operator="equal">
      <formula>"н/д"</formula>
    </cfRule>
  </conditionalFormatting>
  <conditionalFormatting sqref="AO349">
    <cfRule type="cellIs" dxfId="3786" priority="3954" operator="equal">
      <formula>"н/д"</formula>
    </cfRule>
  </conditionalFormatting>
  <conditionalFormatting sqref="AO350">
    <cfRule type="cellIs" dxfId="3785" priority="3953" operator="equal">
      <formula>"н/д"</formula>
    </cfRule>
  </conditionalFormatting>
  <conditionalFormatting sqref="AO351">
    <cfRule type="cellIs" dxfId="3784" priority="3952" operator="equal">
      <formula>"н/д"</formula>
    </cfRule>
  </conditionalFormatting>
  <conditionalFormatting sqref="AO352">
    <cfRule type="cellIs" dxfId="3783" priority="3951" operator="equal">
      <formula>"н/д"</formula>
    </cfRule>
  </conditionalFormatting>
  <conditionalFormatting sqref="AP329">
    <cfRule type="cellIs" dxfId="3782" priority="3948" operator="equal">
      <formula>"н/д"</formula>
    </cfRule>
  </conditionalFormatting>
  <conditionalFormatting sqref="AO329">
    <cfRule type="cellIs" dxfId="3781" priority="3949" operator="equal">
      <formula>"н/д"</formula>
    </cfRule>
  </conditionalFormatting>
  <conditionalFormatting sqref="AP328">
    <cfRule type="cellIs" dxfId="3780" priority="3946" operator="equal">
      <formula>"н/д"</formula>
    </cfRule>
  </conditionalFormatting>
  <conditionalFormatting sqref="AO328">
    <cfRule type="cellIs" dxfId="3779" priority="3947" operator="equal">
      <formula>"н/д"</formula>
    </cfRule>
  </conditionalFormatting>
  <conditionalFormatting sqref="AS345:AS346">
    <cfRule type="cellIs" dxfId="3778" priority="3942" operator="equal">
      <formula>"н/д"</formula>
    </cfRule>
  </conditionalFormatting>
  <conditionalFormatting sqref="AR344:AS344">
    <cfRule type="cellIs" dxfId="3777" priority="3945" operator="equal">
      <formula>"н/д"</formula>
    </cfRule>
  </conditionalFormatting>
  <conditionalFormatting sqref="AR345">
    <cfRule type="cellIs" dxfId="3776" priority="3944" operator="equal">
      <formula>"н/д"</formula>
    </cfRule>
  </conditionalFormatting>
  <conditionalFormatting sqref="AR346">
    <cfRule type="cellIs" dxfId="3775" priority="3943" operator="equal">
      <formula>"н/д"</formula>
    </cfRule>
  </conditionalFormatting>
  <conditionalFormatting sqref="AS330">
    <cfRule type="cellIs" dxfId="3774" priority="3940" operator="equal">
      <formula>"н/д"</formula>
    </cfRule>
  </conditionalFormatting>
  <conditionalFormatting sqref="AR330">
    <cfRule type="cellIs" dxfId="3773" priority="3941" operator="equal">
      <formula>"н/д"</formula>
    </cfRule>
  </conditionalFormatting>
  <conditionalFormatting sqref="AS349:AS352">
    <cfRule type="cellIs" dxfId="3772" priority="3935" operator="equal">
      <formula>"н/д"</formula>
    </cfRule>
  </conditionalFormatting>
  <conditionalFormatting sqref="AR349">
    <cfRule type="cellIs" dxfId="3771" priority="3939" operator="equal">
      <formula>"н/д"</formula>
    </cfRule>
  </conditionalFormatting>
  <conditionalFormatting sqref="AR350">
    <cfRule type="cellIs" dxfId="3770" priority="3938" operator="equal">
      <formula>"н/д"</formula>
    </cfRule>
  </conditionalFormatting>
  <conditionalFormatting sqref="AR351">
    <cfRule type="cellIs" dxfId="3769" priority="3937" operator="equal">
      <formula>"н/д"</formula>
    </cfRule>
  </conditionalFormatting>
  <conditionalFormatting sqref="AR352">
    <cfRule type="cellIs" dxfId="3768" priority="3936" operator="equal">
      <formula>"н/д"</formula>
    </cfRule>
  </conditionalFormatting>
  <conditionalFormatting sqref="AS329">
    <cfRule type="cellIs" dxfId="3767" priority="3933" operator="equal">
      <formula>"н/д"</formula>
    </cfRule>
  </conditionalFormatting>
  <conditionalFormatting sqref="AR329">
    <cfRule type="cellIs" dxfId="3766" priority="3934" operator="equal">
      <formula>"н/д"</formula>
    </cfRule>
  </conditionalFormatting>
  <conditionalFormatting sqref="AS328">
    <cfRule type="cellIs" dxfId="3765" priority="3931" operator="equal">
      <formula>"н/д"</formula>
    </cfRule>
  </conditionalFormatting>
  <conditionalFormatting sqref="AR328">
    <cfRule type="cellIs" dxfId="3764" priority="3932" operator="equal">
      <formula>"н/д"</formula>
    </cfRule>
  </conditionalFormatting>
  <conditionalFormatting sqref="AV345:AV346">
    <cfRule type="cellIs" dxfId="3763" priority="3927" operator="equal">
      <formula>"н/д"</formula>
    </cfRule>
  </conditionalFormatting>
  <conditionalFormatting sqref="AU344:AV344">
    <cfRule type="cellIs" dxfId="3762" priority="3930" operator="equal">
      <formula>"н/д"</formula>
    </cfRule>
  </conditionalFormatting>
  <conditionalFormatting sqref="AU345">
    <cfRule type="cellIs" dxfId="3761" priority="3929" operator="equal">
      <formula>"н/д"</formula>
    </cfRule>
  </conditionalFormatting>
  <conditionalFormatting sqref="AU346">
    <cfRule type="cellIs" dxfId="3760" priority="3928" operator="equal">
      <formula>"н/д"</formula>
    </cfRule>
  </conditionalFormatting>
  <conditionalFormatting sqref="AV330">
    <cfRule type="cellIs" dxfId="3759" priority="3925" operator="equal">
      <formula>"н/д"</formula>
    </cfRule>
  </conditionalFormatting>
  <conditionalFormatting sqref="AU330">
    <cfRule type="cellIs" dxfId="3758" priority="3926" operator="equal">
      <formula>"н/д"</formula>
    </cfRule>
  </conditionalFormatting>
  <conditionalFormatting sqref="AV349:AV352">
    <cfRule type="cellIs" dxfId="3757" priority="3920" operator="equal">
      <formula>"н/д"</formula>
    </cfRule>
  </conditionalFormatting>
  <conditionalFormatting sqref="AU349">
    <cfRule type="cellIs" dxfId="3756" priority="3924" operator="equal">
      <formula>"н/д"</formula>
    </cfRule>
  </conditionalFormatting>
  <conditionalFormatting sqref="AU350">
    <cfRule type="cellIs" dxfId="3755" priority="3923" operator="equal">
      <formula>"н/д"</formula>
    </cfRule>
  </conditionalFormatting>
  <conditionalFormatting sqref="AU351">
    <cfRule type="cellIs" dxfId="3754" priority="3922" operator="equal">
      <formula>"н/д"</formula>
    </cfRule>
  </conditionalFormatting>
  <conditionalFormatting sqref="AU352">
    <cfRule type="cellIs" dxfId="3753" priority="3921" operator="equal">
      <formula>"н/д"</formula>
    </cfRule>
  </conditionalFormatting>
  <conditionalFormatting sqref="AV329">
    <cfRule type="cellIs" dxfId="3752" priority="3918" operator="equal">
      <formula>"н/д"</formula>
    </cfRule>
  </conditionalFormatting>
  <conditionalFormatting sqref="AU329">
    <cfRule type="cellIs" dxfId="3751" priority="3919" operator="equal">
      <formula>"н/д"</formula>
    </cfRule>
  </conditionalFormatting>
  <conditionalFormatting sqref="AV328">
    <cfRule type="cellIs" dxfId="3750" priority="3916" operator="equal">
      <formula>"н/д"</formula>
    </cfRule>
  </conditionalFormatting>
  <conditionalFormatting sqref="AU328">
    <cfRule type="cellIs" dxfId="3749" priority="3917" operator="equal">
      <formula>"н/д"</formula>
    </cfRule>
  </conditionalFormatting>
  <conditionalFormatting sqref="AY345:AY346">
    <cfRule type="cellIs" dxfId="3748" priority="3912" operator="equal">
      <formula>"н/д"</formula>
    </cfRule>
  </conditionalFormatting>
  <conditionalFormatting sqref="AX344:AY344">
    <cfRule type="cellIs" dxfId="3747" priority="3915" operator="equal">
      <formula>"н/д"</formula>
    </cfRule>
  </conditionalFormatting>
  <conditionalFormatting sqref="AX345">
    <cfRule type="cellIs" dxfId="3746" priority="3914" operator="equal">
      <formula>"н/д"</formula>
    </cfRule>
  </conditionalFormatting>
  <conditionalFormatting sqref="AX346">
    <cfRule type="cellIs" dxfId="3745" priority="3913" operator="equal">
      <formula>"н/д"</formula>
    </cfRule>
  </conditionalFormatting>
  <conditionalFormatting sqref="AY330">
    <cfRule type="cellIs" dxfId="3744" priority="3910" operator="equal">
      <formula>"н/д"</formula>
    </cfRule>
  </conditionalFormatting>
  <conditionalFormatting sqref="AX330">
    <cfRule type="cellIs" dxfId="3743" priority="3911" operator="equal">
      <formula>"н/д"</formula>
    </cfRule>
  </conditionalFormatting>
  <conditionalFormatting sqref="AY349:AY352">
    <cfRule type="cellIs" dxfId="3742" priority="3905" operator="equal">
      <formula>"н/д"</formula>
    </cfRule>
  </conditionalFormatting>
  <conditionalFormatting sqref="AX349">
    <cfRule type="cellIs" dxfId="3741" priority="3909" operator="equal">
      <formula>"н/д"</formula>
    </cfRule>
  </conditionalFormatting>
  <conditionalFormatting sqref="AX350">
    <cfRule type="cellIs" dxfId="3740" priority="3908" operator="equal">
      <formula>"н/д"</formula>
    </cfRule>
  </conditionalFormatting>
  <conditionalFormatting sqref="AX351">
    <cfRule type="cellIs" dxfId="3739" priority="3907" operator="equal">
      <formula>"н/д"</formula>
    </cfRule>
  </conditionalFormatting>
  <conditionalFormatting sqref="AX352">
    <cfRule type="cellIs" dxfId="3738" priority="3906" operator="equal">
      <formula>"н/д"</formula>
    </cfRule>
  </conditionalFormatting>
  <conditionalFormatting sqref="AY329">
    <cfRule type="cellIs" dxfId="3737" priority="3903" operator="equal">
      <formula>"н/д"</formula>
    </cfRule>
  </conditionalFormatting>
  <conditionalFormatting sqref="AX329">
    <cfRule type="cellIs" dxfId="3736" priority="3904" operator="equal">
      <formula>"н/д"</formula>
    </cfRule>
  </conditionalFormatting>
  <conditionalFormatting sqref="AY328">
    <cfRule type="cellIs" dxfId="3735" priority="3901" operator="equal">
      <formula>"н/д"</formula>
    </cfRule>
  </conditionalFormatting>
  <conditionalFormatting sqref="AX328">
    <cfRule type="cellIs" dxfId="3734" priority="3902" operator="equal">
      <formula>"н/д"</formula>
    </cfRule>
  </conditionalFormatting>
  <conditionalFormatting sqref="BB345:BB346">
    <cfRule type="cellIs" dxfId="3733" priority="3897" operator="equal">
      <formula>"н/д"</formula>
    </cfRule>
  </conditionalFormatting>
  <conditionalFormatting sqref="BA344:BB344">
    <cfRule type="cellIs" dxfId="3732" priority="3900" operator="equal">
      <formula>"н/д"</formula>
    </cfRule>
  </conditionalFormatting>
  <conditionalFormatting sqref="BA345">
    <cfRule type="cellIs" dxfId="3731" priority="3899" operator="equal">
      <formula>"н/д"</formula>
    </cfRule>
  </conditionalFormatting>
  <conditionalFormatting sqref="BA346">
    <cfRule type="cellIs" dxfId="3730" priority="3898" operator="equal">
      <formula>"н/д"</formula>
    </cfRule>
  </conditionalFormatting>
  <conditionalFormatting sqref="BB330">
    <cfRule type="cellIs" dxfId="3729" priority="3895" operator="equal">
      <formula>"н/д"</formula>
    </cfRule>
  </conditionalFormatting>
  <conditionalFormatting sqref="BA330">
    <cfRule type="cellIs" dxfId="3728" priority="3896" operator="equal">
      <formula>"н/д"</formula>
    </cfRule>
  </conditionalFormatting>
  <conditionalFormatting sqref="BB349:BB352">
    <cfRule type="cellIs" dxfId="3727" priority="3890" operator="equal">
      <formula>"н/д"</formula>
    </cfRule>
  </conditionalFormatting>
  <conditionalFormatting sqref="BA349">
    <cfRule type="cellIs" dxfId="3726" priority="3894" operator="equal">
      <formula>"н/д"</formula>
    </cfRule>
  </conditionalFormatting>
  <conditionalFormatting sqref="BA350">
    <cfRule type="cellIs" dxfId="3725" priority="3893" operator="equal">
      <formula>"н/д"</formula>
    </cfRule>
  </conditionalFormatting>
  <conditionalFormatting sqref="BA351">
    <cfRule type="cellIs" dxfId="3724" priority="3892" operator="equal">
      <formula>"н/д"</formula>
    </cfRule>
  </conditionalFormatting>
  <conditionalFormatting sqref="BA352">
    <cfRule type="cellIs" dxfId="3723" priority="3891" operator="equal">
      <formula>"н/д"</formula>
    </cfRule>
  </conditionalFormatting>
  <conditionalFormatting sqref="BB329">
    <cfRule type="cellIs" dxfId="3722" priority="3888" operator="equal">
      <formula>"н/д"</formula>
    </cfRule>
  </conditionalFormatting>
  <conditionalFormatting sqref="BA329">
    <cfRule type="cellIs" dxfId="3721" priority="3889" operator="equal">
      <formula>"н/д"</formula>
    </cfRule>
  </conditionalFormatting>
  <conditionalFormatting sqref="BB328">
    <cfRule type="cellIs" dxfId="3720" priority="3886" operator="equal">
      <formula>"н/д"</formula>
    </cfRule>
  </conditionalFormatting>
  <conditionalFormatting sqref="BA328">
    <cfRule type="cellIs" dxfId="3719" priority="3887" operator="equal">
      <formula>"н/д"</formula>
    </cfRule>
  </conditionalFormatting>
  <conditionalFormatting sqref="BE345:BE346">
    <cfRule type="cellIs" dxfId="3718" priority="3882" operator="equal">
      <formula>"н/д"</formula>
    </cfRule>
  </conditionalFormatting>
  <conditionalFormatting sqref="BD344:BE344">
    <cfRule type="cellIs" dxfId="3717" priority="3885" operator="equal">
      <formula>"н/д"</formula>
    </cfRule>
  </conditionalFormatting>
  <conditionalFormatting sqref="BD345">
    <cfRule type="cellIs" dxfId="3716" priority="3884" operator="equal">
      <formula>"н/д"</formula>
    </cfRule>
  </conditionalFormatting>
  <conditionalFormatting sqref="BD346">
    <cfRule type="cellIs" dxfId="3715" priority="3883" operator="equal">
      <formula>"н/д"</formula>
    </cfRule>
  </conditionalFormatting>
  <conditionalFormatting sqref="BE330">
    <cfRule type="cellIs" dxfId="3714" priority="3880" operator="equal">
      <formula>"н/д"</formula>
    </cfRule>
  </conditionalFormatting>
  <conditionalFormatting sqref="BD330">
    <cfRule type="cellIs" dxfId="3713" priority="3881" operator="equal">
      <formula>"н/д"</formula>
    </cfRule>
  </conditionalFormatting>
  <conditionalFormatting sqref="BE349:BE352">
    <cfRule type="cellIs" dxfId="3712" priority="3878" operator="equal">
      <formula>"н/д"</formula>
    </cfRule>
  </conditionalFormatting>
  <conditionalFormatting sqref="BD349:BD352">
    <cfRule type="cellIs" dxfId="3711" priority="3879" operator="equal">
      <formula>"н/д"</formula>
    </cfRule>
  </conditionalFormatting>
  <conditionalFormatting sqref="BE329">
    <cfRule type="cellIs" dxfId="3710" priority="3876" operator="equal">
      <formula>"н/д"</formula>
    </cfRule>
  </conditionalFormatting>
  <conditionalFormatting sqref="BD329">
    <cfRule type="cellIs" dxfId="3709" priority="3877" operator="equal">
      <formula>"н/д"</formula>
    </cfRule>
  </conditionalFormatting>
  <conditionalFormatting sqref="BE328">
    <cfRule type="cellIs" dxfId="3708" priority="3874" operator="equal">
      <formula>"н/д"</formula>
    </cfRule>
  </conditionalFormatting>
  <conditionalFormatting sqref="BD328">
    <cfRule type="cellIs" dxfId="3707" priority="3875" operator="equal">
      <formula>"н/д"</formula>
    </cfRule>
  </conditionalFormatting>
  <conditionalFormatting sqref="BH345:BH346">
    <cfRule type="cellIs" dxfId="3706" priority="3870" operator="equal">
      <formula>"н/д"</formula>
    </cfRule>
  </conditionalFormatting>
  <conditionalFormatting sqref="BG344:BH344">
    <cfRule type="cellIs" dxfId="3705" priority="3873" operator="equal">
      <formula>"н/д"</formula>
    </cfRule>
  </conditionalFormatting>
  <conditionalFormatting sqref="BG345">
    <cfRule type="cellIs" dxfId="3704" priority="3872" operator="equal">
      <formula>"н/д"</formula>
    </cfRule>
  </conditionalFormatting>
  <conditionalFormatting sqref="BG346">
    <cfRule type="cellIs" dxfId="3703" priority="3871" operator="equal">
      <formula>"н/д"</formula>
    </cfRule>
  </conditionalFormatting>
  <conditionalFormatting sqref="BH330">
    <cfRule type="cellIs" dxfId="3702" priority="3868" operator="equal">
      <formula>"н/д"</formula>
    </cfRule>
  </conditionalFormatting>
  <conditionalFormatting sqref="BG330">
    <cfRule type="cellIs" dxfId="3701" priority="3869" operator="equal">
      <formula>"н/д"</formula>
    </cfRule>
  </conditionalFormatting>
  <conditionalFormatting sqref="BH349:BH352">
    <cfRule type="cellIs" dxfId="3700" priority="3863" operator="equal">
      <formula>"н/д"</formula>
    </cfRule>
  </conditionalFormatting>
  <conditionalFormatting sqref="BG349">
    <cfRule type="cellIs" dxfId="3699" priority="3867" operator="equal">
      <formula>"н/д"</formula>
    </cfRule>
  </conditionalFormatting>
  <conditionalFormatting sqref="BG350">
    <cfRule type="cellIs" dxfId="3698" priority="3866" operator="equal">
      <formula>"н/д"</formula>
    </cfRule>
  </conditionalFormatting>
  <conditionalFormatting sqref="BG351">
    <cfRule type="cellIs" dxfId="3697" priority="3865" operator="equal">
      <formula>"н/д"</formula>
    </cfRule>
  </conditionalFormatting>
  <conditionalFormatting sqref="BG352">
    <cfRule type="cellIs" dxfId="3696" priority="3864" operator="equal">
      <formula>"н/д"</formula>
    </cfRule>
  </conditionalFormatting>
  <conditionalFormatting sqref="BH329">
    <cfRule type="cellIs" dxfId="3695" priority="3861" operator="equal">
      <formula>"н/д"</formula>
    </cfRule>
  </conditionalFormatting>
  <conditionalFormatting sqref="BG329">
    <cfRule type="cellIs" dxfId="3694" priority="3862" operator="equal">
      <formula>"н/д"</formula>
    </cfRule>
  </conditionalFormatting>
  <conditionalFormatting sqref="BH328">
    <cfRule type="cellIs" dxfId="3693" priority="3859" operator="equal">
      <formula>"н/д"</formula>
    </cfRule>
  </conditionalFormatting>
  <conditionalFormatting sqref="BG328">
    <cfRule type="cellIs" dxfId="3692" priority="3860" operator="equal">
      <formula>"н/д"</formula>
    </cfRule>
  </conditionalFormatting>
  <conditionalFormatting sqref="BK345:BK346">
    <cfRule type="cellIs" dxfId="3691" priority="3855" operator="equal">
      <formula>"н/д"</formula>
    </cfRule>
  </conditionalFormatting>
  <conditionalFormatting sqref="BJ344:BK344">
    <cfRule type="cellIs" dxfId="3690" priority="3858" operator="equal">
      <formula>"н/д"</formula>
    </cfRule>
  </conditionalFormatting>
  <conditionalFormatting sqref="BJ345">
    <cfRule type="cellIs" dxfId="3689" priority="3857" operator="equal">
      <formula>"н/д"</formula>
    </cfRule>
  </conditionalFormatting>
  <conditionalFormatting sqref="BJ346">
    <cfRule type="cellIs" dxfId="3688" priority="3856" operator="equal">
      <formula>"н/д"</formula>
    </cfRule>
  </conditionalFormatting>
  <conditionalFormatting sqref="BK330">
    <cfRule type="cellIs" dxfId="3687" priority="3853" operator="equal">
      <formula>"н/д"</formula>
    </cfRule>
  </conditionalFormatting>
  <conditionalFormatting sqref="BJ330">
    <cfRule type="cellIs" dxfId="3686" priority="3854" operator="equal">
      <formula>"н/д"</formula>
    </cfRule>
  </conditionalFormatting>
  <conditionalFormatting sqref="BK349:BK352">
    <cfRule type="cellIs" dxfId="3685" priority="3848" operator="equal">
      <formula>"н/д"</formula>
    </cfRule>
  </conditionalFormatting>
  <conditionalFormatting sqref="BJ349">
    <cfRule type="cellIs" dxfId="3684" priority="3852" operator="equal">
      <formula>"н/д"</formula>
    </cfRule>
  </conditionalFormatting>
  <conditionalFormatting sqref="BJ350">
    <cfRule type="cellIs" dxfId="3683" priority="3851" operator="equal">
      <formula>"н/д"</formula>
    </cfRule>
  </conditionalFormatting>
  <conditionalFormatting sqref="BJ351">
    <cfRule type="cellIs" dxfId="3682" priority="3850" operator="equal">
      <formula>"н/д"</formula>
    </cfRule>
  </conditionalFormatting>
  <conditionalFormatting sqref="BJ352">
    <cfRule type="cellIs" dxfId="3681" priority="3849" operator="equal">
      <formula>"н/д"</formula>
    </cfRule>
  </conditionalFormatting>
  <conditionalFormatting sqref="BK329">
    <cfRule type="cellIs" dxfId="3680" priority="3846" operator="equal">
      <formula>"н/д"</formula>
    </cfRule>
  </conditionalFormatting>
  <conditionalFormatting sqref="BJ329">
    <cfRule type="cellIs" dxfId="3679" priority="3847" operator="equal">
      <formula>"н/д"</formula>
    </cfRule>
  </conditionalFormatting>
  <conditionalFormatting sqref="BK328">
    <cfRule type="cellIs" dxfId="3678" priority="3844" operator="equal">
      <formula>"н/д"</formula>
    </cfRule>
  </conditionalFormatting>
  <conditionalFormatting sqref="BJ328">
    <cfRule type="cellIs" dxfId="3677" priority="3845" operator="equal">
      <formula>"н/д"</formula>
    </cfRule>
  </conditionalFormatting>
  <conditionalFormatting sqref="BN345:BN346">
    <cfRule type="cellIs" dxfId="3676" priority="3840" operator="equal">
      <formula>"н/д"</formula>
    </cfRule>
  </conditionalFormatting>
  <conditionalFormatting sqref="BM344:BN344">
    <cfRule type="cellIs" dxfId="3675" priority="3843" operator="equal">
      <formula>"н/д"</formula>
    </cfRule>
  </conditionalFormatting>
  <conditionalFormatting sqref="BM345">
    <cfRule type="cellIs" dxfId="3674" priority="3842" operator="equal">
      <formula>"н/д"</formula>
    </cfRule>
  </conditionalFormatting>
  <conditionalFormatting sqref="BM346">
    <cfRule type="cellIs" dxfId="3673" priority="3841" operator="equal">
      <formula>"н/д"</formula>
    </cfRule>
  </conditionalFormatting>
  <conditionalFormatting sqref="BN330">
    <cfRule type="cellIs" dxfId="3672" priority="3838" operator="equal">
      <formula>"н/д"</formula>
    </cfRule>
  </conditionalFormatting>
  <conditionalFormatting sqref="BM330">
    <cfRule type="cellIs" dxfId="3671" priority="3839" operator="equal">
      <formula>"н/д"</formula>
    </cfRule>
  </conditionalFormatting>
  <conditionalFormatting sqref="BN349:BN352">
    <cfRule type="cellIs" dxfId="3670" priority="3833" operator="equal">
      <formula>"н/д"</formula>
    </cfRule>
  </conditionalFormatting>
  <conditionalFormatting sqref="BM349">
    <cfRule type="cellIs" dxfId="3669" priority="3837" operator="equal">
      <formula>"н/д"</formula>
    </cfRule>
  </conditionalFormatting>
  <conditionalFormatting sqref="BM350">
    <cfRule type="cellIs" dxfId="3668" priority="3836" operator="equal">
      <formula>"н/д"</formula>
    </cfRule>
  </conditionalFormatting>
  <conditionalFormatting sqref="BM351">
    <cfRule type="cellIs" dxfId="3667" priority="3835" operator="equal">
      <formula>"н/д"</formula>
    </cfRule>
  </conditionalFormatting>
  <conditionalFormatting sqref="BM352">
    <cfRule type="cellIs" dxfId="3666" priority="3834" operator="equal">
      <formula>"н/д"</formula>
    </cfRule>
  </conditionalFormatting>
  <conditionalFormatting sqref="BN329">
    <cfRule type="cellIs" dxfId="3665" priority="3831" operator="equal">
      <formula>"н/д"</formula>
    </cfRule>
  </conditionalFormatting>
  <conditionalFormatting sqref="BM329">
    <cfRule type="cellIs" dxfId="3664" priority="3832" operator="equal">
      <formula>"н/д"</formula>
    </cfRule>
  </conditionalFormatting>
  <conditionalFormatting sqref="BN328">
    <cfRule type="cellIs" dxfId="3663" priority="3829" operator="equal">
      <formula>"н/д"</formula>
    </cfRule>
  </conditionalFormatting>
  <conditionalFormatting sqref="BM328">
    <cfRule type="cellIs" dxfId="3662" priority="3830" operator="equal">
      <formula>"н/д"</formula>
    </cfRule>
  </conditionalFormatting>
  <conditionalFormatting sqref="BQ345:BQ346">
    <cfRule type="cellIs" dxfId="3661" priority="3825" operator="equal">
      <formula>"н/д"</formula>
    </cfRule>
  </conditionalFormatting>
  <conditionalFormatting sqref="BP344:BQ344">
    <cfRule type="cellIs" dxfId="3660" priority="3828" operator="equal">
      <formula>"н/д"</formula>
    </cfRule>
  </conditionalFormatting>
  <conditionalFormatting sqref="BP345">
    <cfRule type="cellIs" dxfId="3659" priority="3827" operator="equal">
      <formula>"н/д"</formula>
    </cfRule>
  </conditionalFormatting>
  <conditionalFormatting sqref="BP346">
    <cfRule type="cellIs" dxfId="3658" priority="3826" operator="equal">
      <formula>"н/д"</formula>
    </cfRule>
  </conditionalFormatting>
  <conditionalFormatting sqref="BQ330">
    <cfRule type="cellIs" dxfId="3657" priority="3823" operator="equal">
      <formula>"н/д"</formula>
    </cfRule>
  </conditionalFormatting>
  <conditionalFormatting sqref="BP330">
    <cfRule type="cellIs" dxfId="3656" priority="3824" operator="equal">
      <formula>"н/д"</formula>
    </cfRule>
  </conditionalFormatting>
  <conditionalFormatting sqref="BQ349:BQ352">
    <cfRule type="cellIs" dxfId="3655" priority="3818" operator="equal">
      <formula>"н/д"</formula>
    </cfRule>
  </conditionalFormatting>
  <conditionalFormatting sqref="BP349">
    <cfRule type="cellIs" dxfId="3654" priority="3822" operator="equal">
      <formula>"н/д"</formula>
    </cfRule>
  </conditionalFormatting>
  <conditionalFormatting sqref="BP350">
    <cfRule type="cellIs" dxfId="3653" priority="3821" operator="equal">
      <formula>"н/д"</formula>
    </cfRule>
  </conditionalFormatting>
  <conditionalFormatting sqref="BP351">
    <cfRule type="cellIs" dxfId="3652" priority="3820" operator="equal">
      <formula>"н/д"</formula>
    </cfRule>
  </conditionalFormatting>
  <conditionalFormatting sqref="BP352">
    <cfRule type="cellIs" dxfId="3651" priority="3819" operator="equal">
      <formula>"н/д"</formula>
    </cfRule>
  </conditionalFormatting>
  <conditionalFormatting sqref="BQ329">
    <cfRule type="cellIs" dxfId="3650" priority="3816" operator="equal">
      <formula>"н/д"</formula>
    </cfRule>
  </conditionalFormatting>
  <conditionalFormatting sqref="BP329">
    <cfRule type="cellIs" dxfId="3649" priority="3817" operator="equal">
      <formula>"н/д"</formula>
    </cfRule>
  </conditionalFormatting>
  <conditionalFormatting sqref="BQ328">
    <cfRule type="cellIs" dxfId="3648" priority="3814" operator="equal">
      <formula>"н/д"</formula>
    </cfRule>
  </conditionalFormatting>
  <conditionalFormatting sqref="BP328">
    <cfRule type="cellIs" dxfId="3647" priority="3815" operator="equal">
      <formula>"н/д"</formula>
    </cfRule>
  </conditionalFormatting>
  <conditionalFormatting sqref="BW345:BW346">
    <cfRule type="cellIs" dxfId="3646" priority="3810" operator="equal">
      <formula>"н/д"</formula>
    </cfRule>
  </conditionalFormatting>
  <conditionalFormatting sqref="BV344:BW344">
    <cfRule type="cellIs" dxfId="3645" priority="3813" operator="equal">
      <formula>"н/д"</formula>
    </cfRule>
  </conditionalFormatting>
  <conditionalFormatting sqref="BV345">
    <cfRule type="cellIs" dxfId="3644" priority="3812" operator="equal">
      <formula>"н/д"</formula>
    </cfRule>
  </conditionalFormatting>
  <conditionalFormatting sqref="BV346">
    <cfRule type="cellIs" dxfId="3643" priority="3811" operator="equal">
      <formula>"н/д"</formula>
    </cfRule>
  </conditionalFormatting>
  <conditionalFormatting sqref="BW330">
    <cfRule type="cellIs" dxfId="3642" priority="3808" operator="equal">
      <formula>"н/д"</formula>
    </cfRule>
  </conditionalFormatting>
  <conditionalFormatting sqref="BV330">
    <cfRule type="cellIs" dxfId="3641" priority="3809" operator="equal">
      <formula>"н/д"</formula>
    </cfRule>
  </conditionalFormatting>
  <conditionalFormatting sqref="BW349:BW352">
    <cfRule type="cellIs" dxfId="3640" priority="3803" operator="equal">
      <formula>"н/д"</formula>
    </cfRule>
  </conditionalFormatting>
  <conditionalFormatting sqref="BV349">
    <cfRule type="cellIs" dxfId="3639" priority="3807" operator="equal">
      <formula>"н/д"</formula>
    </cfRule>
  </conditionalFormatting>
  <conditionalFormatting sqref="BV350">
    <cfRule type="cellIs" dxfId="3638" priority="3806" operator="equal">
      <formula>"н/д"</formula>
    </cfRule>
  </conditionalFormatting>
  <conditionalFormatting sqref="BV351">
    <cfRule type="cellIs" dxfId="3637" priority="3805" operator="equal">
      <formula>"н/д"</formula>
    </cfRule>
  </conditionalFormatting>
  <conditionalFormatting sqref="BV352">
    <cfRule type="cellIs" dxfId="3636" priority="3804" operator="equal">
      <formula>"н/д"</formula>
    </cfRule>
  </conditionalFormatting>
  <conditionalFormatting sqref="BW329">
    <cfRule type="cellIs" dxfId="3635" priority="3801" operator="equal">
      <formula>"н/д"</formula>
    </cfRule>
  </conditionalFormatting>
  <conditionalFormatting sqref="BV329">
    <cfRule type="cellIs" dxfId="3634" priority="3802" operator="equal">
      <formula>"н/д"</formula>
    </cfRule>
  </conditionalFormatting>
  <conditionalFormatting sqref="BW328">
    <cfRule type="cellIs" dxfId="3633" priority="3799" operator="equal">
      <formula>"н/д"</formula>
    </cfRule>
  </conditionalFormatting>
  <conditionalFormatting sqref="BV328">
    <cfRule type="cellIs" dxfId="3632" priority="3800" operator="equal">
      <formula>"н/д"</formula>
    </cfRule>
  </conditionalFormatting>
  <conditionalFormatting sqref="BZ344:BZ346">
    <cfRule type="cellIs" dxfId="3631" priority="3795" operator="equal">
      <formula>"н/д"</formula>
    </cfRule>
  </conditionalFormatting>
  <conditionalFormatting sqref="BY344">
    <cfRule type="cellIs" dxfId="3630" priority="3798" operator="equal">
      <formula>"н/д"</formula>
    </cfRule>
  </conditionalFormatting>
  <conditionalFormatting sqref="BY345">
    <cfRule type="cellIs" dxfId="3629" priority="3797" operator="equal">
      <formula>"н/д"</formula>
    </cfRule>
  </conditionalFormatting>
  <conditionalFormatting sqref="BY346">
    <cfRule type="cellIs" dxfId="3628" priority="3796" operator="equal">
      <formula>"н/д"</formula>
    </cfRule>
  </conditionalFormatting>
  <conditionalFormatting sqref="BZ330">
    <cfRule type="cellIs" dxfId="3627" priority="3793" operator="equal">
      <formula>"н/д"</formula>
    </cfRule>
  </conditionalFormatting>
  <conditionalFormatting sqref="BY330">
    <cfRule type="cellIs" dxfId="3626" priority="3794" operator="equal">
      <formula>"н/д"</formula>
    </cfRule>
  </conditionalFormatting>
  <conditionalFormatting sqref="BZ349:BZ351">
    <cfRule type="cellIs" dxfId="3625" priority="3789" operator="equal">
      <formula>"н/д"</formula>
    </cfRule>
  </conditionalFormatting>
  <conditionalFormatting sqref="BY349">
    <cfRule type="cellIs" dxfId="3624" priority="3792" operator="equal">
      <formula>"н/д"</formula>
    </cfRule>
  </conditionalFormatting>
  <conditionalFormatting sqref="BY350">
    <cfRule type="cellIs" dxfId="3623" priority="3791" operator="equal">
      <formula>"н/д"</formula>
    </cfRule>
  </conditionalFormatting>
  <conditionalFormatting sqref="BY351">
    <cfRule type="cellIs" dxfId="3622" priority="3790" operator="equal">
      <formula>"н/д"</formula>
    </cfRule>
  </conditionalFormatting>
  <conditionalFormatting sqref="BZ352">
    <cfRule type="cellIs" dxfId="3621" priority="3787" operator="equal">
      <formula>"н/д"</formula>
    </cfRule>
  </conditionalFormatting>
  <conditionalFormatting sqref="BY352">
    <cfRule type="cellIs" dxfId="3620" priority="3788" operator="equal">
      <formula>"н/д"</formula>
    </cfRule>
  </conditionalFormatting>
  <conditionalFormatting sqref="BZ329">
    <cfRule type="cellIs" dxfId="3619" priority="3785" operator="equal">
      <formula>"н/д"</formula>
    </cfRule>
  </conditionalFormatting>
  <conditionalFormatting sqref="BY329">
    <cfRule type="cellIs" dxfId="3618" priority="3786" operator="equal">
      <formula>"н/д"</formula>
    </cfRule>
  </conditionalFormatting>
  <conditionalFormatting sqref="BZ328">
    <cfRule type="cellIs" dxfId="3617" priority="3783" operator="equal">
      <formula>"н/д"</formula>
    </cfRule>
  </conditionalFormatting>
  <conditionalFormatting sqref="BY328">
    <cfRule type="cellIs" dxfId="3616" priority="3784" operator="equal">
      <formula>"н/д"</formula>
    </cfRule>
  </conditionalFormatting>
  <conditionalFormatting sqref="I371:I372">
    <cfRule type="cellIs" dxfId="3615" priority="3779" operator="equal">
      <formula>"н/д"</formula>
    </cfRule>
  </conditionalFormatting>
  <conditionalFormatting sqref="H370:I370">
    <cfRule type="cellIs" dxfId="3614" priority="3782" operator="equal">
      <formula>"н/д"</formula>
    </cfRule>
  </conditionalFormatting>
  <conditionalFormatting sqref="H371">
    <cfRule type="cellIs" dxfId="3613" priority="3781" operator="equal">
      <formula>"н/д"</formula>
    </cfRule>
  </conditionalFormatting>
  <conditionalFormatting sqref="H372">
    <cfRule type="cellIs" dxfId="3612" priority="3780" operator="equal">
      <formula>"н/д"</formula>
    </cfRule>
  </conditionalFormatting>
  <conditionalFormatting sqref="I375:I379">
    <cfRule type="cellIs" dxfId="3611" priority="3773" operator="equal">
      <formula>"н/д"</formula>
    </cfRule>
  </conditionalFormatting>
  <conditionalFormatting sqref="H375">
    <cfRule type="cellIs" dxfId="3610" priority="3778" operator="equal">
      <formula>"н/д"</formula>
    </cfRule>
  </conditionalFormatting>
  <conditionalFormatting sqref="H376">
    <cfRule type="cellIs" dxfId="3609" priority="3777" operator="equal">
      <formula>"н/д"</formula>
    </cfRule>
  </conditionalFormatting>
  <conditionalFormatting sqref="H377">
    <cfRule type="cellIs" dxfId="3608" priority="3776" operator="equal">
      <formula>"н/д"</formula>
    </cfRule>
  </conditionalFormatting>
  <conditionalFormatting sqref="H378">
    <cfRule type="cellIs" dxfId="3607" priority="3775" operator="equal">
      <formula>"н/д"</formula>
    </cfRule>
  </conditionalFormatting>
  <conditionalFormatting sqref="H379">
    <cfRule type="cellIs" dxfId="3606" priority="3774" operator="equal">
      <formula>"н/д"</formula>
    </cfRule>
  </conditionalFormatting>
  <conditionalFormatting sqref="I359">
    <cfRule type="cellIs" dxfId="3605" priority="3771" operator="equal">
      <formula>"н/д"</formula>
    </cfRule>
  </conditionalFormatting>
  <conditionalFormatting sqref="H359">
    <cfRule type="cellIs" dxfId="3604" priority="3772" operator="equal">
      <formula>"н/д"</formula>
    </cfRule>
  </conditionalFormatting>
  <conditionalFormatting sqref="L371:L372">
    <cfRule type="cellIs" dxfId="3603" priority="3767" operator="equal">
      <formula>"н/д"</formula>
    </cfRule>
  </conditionalFormatting>
  <conditionalFormatting sqref="K370:L370">
    <cfRule type="cellIs" dxfId="3602" priority="3770" operator="equal">
      <formula>"н/д"</formula>
    </cfRule>
  </conditionalFormatting>
  <conditionalFormatting sqref="K371">
    <cfRule type="cellIs" dxfId="3601" priority="3769" operator="equal">
      <formula>"н/д"</formula>
    </cfRule>
  </conditionalFormatting>
  <conditionalFormatting sqref="K372">
    <cfRule type="cellIs" dxfId="3600" priority="3768" operator="equal">
      <formula>"н/д"</formula>
    </cfRule>
  </conditionalFormatting>
  <conditionalFormatting sqref="L375:L379">
    <cfRule type="cellIs" dxfId="3599" priority="3761" operator="equal">
      <formula>"н/д"</formula>
    </cfRule>
  </conditionalFormatting>
  <conditionalFormatting sqref="K375">
    <cfRule type="cellIs" dxfId="3598" priority="3766" operator="equal">
      <formula>"н/д"</formula>
    </cfRule>
  </conditionalFormatting>
  <conditionalFormatting sqref="K376">
    <cfRule type="cellIs" dxfId="3597" priority="3765" operator="equal">
      <formula>"н/д"</formula>
    </cfRule>
  </conditionalFormatting>
  <conditionalFormatting sqref="K377">
    <cfRule type="cellIs" dxfId="3596" priority="3764" operator="equal">
      <formula>"н/д"</formula>
    </cfRule>
  </conditionalFormatting>
  <conditionalFormatting sqref="K378">
    <cfRule type="cellIs" dxfId="3595" priority="3763" operator="equal">
      <formula>"н/д"</formula>
    </cfRule>
  </conditionalFormatting>
  <conditionalFormatting sqref="K379">
    <cfRule type="cellIs" dxfId="3594" priority="3762" operator="equal">
      <formula>"н/д"</formula>
    </cfRule>
  </conditionalFormatting>
  <conditionalFormatting sqref="L359">
    <cfRule type="cellIs" dxfId="3593" priority="3759" operator="equal">
      <formula>"н/д"</formula>
    </cfRule>
  </conditionalFormatting>
  <conditionalFormatting sqref="K359">
    <cfRule type="cellIs" dxfId="3592" priority="3760" operator="equal">
      <formula>"н/д"</formula>
    </cfRule>
  </conditionalFormatting>
  <conditionalFormatting sqref="O371:O372">
    <cfRule type="cellIs" dxfId="3591" priority="3755" operator="equal">
      <formula>"н/д"</formula>
    </cfRule>
  </conditionalFormatting>
  <conditionalFormatting sqref="N370:O370">
    <cfRule type="cellIs" dxfId="3590" priority="3758" operator="equal">
      <formula>"н/д"</formula>
    </cfRule>
  </conditionalFormatting>
  <conditionalFormatting sqref="N371">
    <cfRule type="cellIs" dxfId="3589" priority="3757" operator="equal">
      <formula>"н/д"</formula>
    </cfRule>
  </conditionalFormatting>
  <conditionalFormatting sqref="N372">
    <cfRule type="cellIs" dxfId="3588" priority="3756" operator="equal">
      <formula>"н/д"</formula>
    </cfRule>
  </conditionalFormatting>
  <conditionalFormatting sqref="O375:O379">
    <cfRule type="cellIs" dxfId="3587" priority="3749" operator="equal">
      <formula>"н/д"</formula>
    </cfRule>
  </conditionalFormatting>
  <conditionalFormatting sqref="N375">
    <cfRule type="cellIs" dxfId="3586" priority="3754" operator="equal">
      <formula>"н/д"</formula>
    </cfRule>
  </conditionalFormatting>
  <conditionalFormatting sqref="N376">
    <cfRule type="cellIs" dxfId="3585" priority="3753" operator="equal">
      <formula>"н/д"</formula>
    </cfRule>
  </conditionalFormatting>
  <conditionalFormatting sqref="N377">
    <cfRule type="cellIs" dxfId="3584" priority="3752" operator="equal">
      <formula>"н/д"</formula>
    </cfRule>
  </conditionalFormatting>
  <conditionalFormatting sqref="N378">
    <cfRule type="cellIs" dxfId="3583" priority="3751" operator="equal">
      <formula>"н/д"</formula>
    </cfRule>
  </conditionalFormatting>
  <conditionalFormatting sqref="N379">
    <cfRule type="cellIs" dxfId="3582" priority="3750" operator="equal">
      <formula>"н/д"</formula>
    </cfRule>
  </conditionalFormatting>
  <conditionalFormatting sqref="O359">
    <cfRule type="cellIs" dxfId="3581" priority="3747" operator="equal">
      <formula>"н/д"</formula>
    </cfRule>
  </conditionalFormatting>
  <conditionalFormatting sqref="N359">
    <cfRule type="cellIs" dxfId="3580" priority="3748" operator="equal">
      <formula>"н/д"</formula>
    </cfRule>
  </conditionalFormatting>
  <conditionalFormatting sqref="R371:R372">
    <cfRule type="cellIs" dxfId="3579" priority="3743" operator="equal">
      <formula>"н/д"</formula>
    </cfRule>
  </conditionalFormatting>
  <conditionalFormatting sqref="Q370:R370">
    <cfRule type="cellIs" dxfId="3578" priority="3746" operator="equal">
      <formula>"н/д"</formula>
    </cfRule>
  </conditionalFormatting>
  <conditionalFormatting sqref="Q371">
    <cfRule type="cellIs" dxfId="3577" priority="3745" operator="equal">
      <formula>"н/д"</formula>
    </cfRule>
  </conditionalFormatting>
  <conditionalFormatting sqref="Q372">
    <cfRule type="cellIs" dxfId="3576" priority="3744" operator="equal">
      <formula>"н/д"</formula>
    </cfRule>
  </conditionalFormatting>
  <conditionalFormatting sqref="R375:R379">
    <cfRule type="cellIs" dxfId="3575" priority="3737" operator="equal">
      <formula>"н/д"</formula>
    </cfRule>
  </conditionalFormatting>
  <conditionalFormatting sqref="Q375">
    <cfRule type="cellIs" dxfId="3574" priority="3742" operator="equal">
      <formula>"н/д"</formula>
    </cfRule>
  </conditionalFormatting>
  <conditionalFormatting sqref="Q376">
    <cfRule type="cellIs" dxfId="3573" priority="3741" operator="equal">
      <formula>"н/д"</formula>
    </cfRule>
  </conditionalFormatting>
  <conditionalFormatting sqref="Q377">
    <cfRule type="cellIs" dxfId="3572" priority="3740" operator="equal">
      <formula>"н/д"</formula>
    </cfRule>
  </conditionalFormatting>
  <conditionalFormatting sqref="Q378">
    <cfRule type="cellIs" dxfId="3571" priority="3739" operator="equal">
      <formula>"н/д"</formula>
    </cfRule>
  </conditionalFormatting>
  <conditionalFormatting sqref="Q379">
    <cfRule type="cellIs" dxfId="3570" priority="3738" operator="equal">
      <formula>"н/д"</formula>
    </cfRule>
  </conditionalFormatting>
  <conditionalFormatting sqref="R359">
    <cfRule type="cellIs" dxfId="3569" priority="3735" operator="equal">
      <formula>"н/д"</formula>
    </cfRule>
  </conditionalFormatting>
  <conditionalFormatting sqref="Q359">
    <cfRule type="cellIs" dxfId="3568" priority="3736" operator="equal">
      <formula>"н/д"</formula>
    </cfRule>
  </conditionalFormatting>
  <conditionalFormatting sqref="X371:X372">
    <cfRule type="cellIs" dxfId="3567" priority="3731" operator="equal">
      <formula>"н/д"</formula>
    </cfRule>
  </conditionalFormatting>
  <conditionalFormatting sqref="W370:X370">
    <cfRule type="cellIs" dxfId="3566" priority="3734" operator="equal">
      <formula>"н/д"</formula>
    </cfRule>
  </conditionalFormatting>
  <conditionalFormatting sqref="W371">
    <cfRule type="cellIs" dxfId="3565" priority="3733" operator="equal">
      <formula>"н/д"</formula>
    </cfRule>
  </conditionalFormatting>
  <conditionalFormatting sqref="W372">
    <cfRule type="cellIs" dxfId="3564" priority="3732" operator="equal">
      <formula>"н/д"</formula>
    </cfRule>
  </conditionalFormatting>
  <conditionalFormatting sqref="X375:X379">
    <cfRule type="cellIs" dxfId="3563" priority="3725" operator="equal">
      <formula>"н/д"</formula>
    </cfRule>
  </conditionalFormatting>
  <conditionalFormatting sqref="W375">
    <cfRule type="cellIs" dxfId="3562" priority="3730" operator="equal">
      <formula>"н/д"</formula>
    </cfRule>
  </conditionalFormatting>
  <conditionalFormatting sqref="W376">
    <cfRule type="cellIs" dxfId="3561" priority="3729" operator="equal">
      <formula>"н/д"</formula>
    </cfRule>
  </conditionalFormatting>
  <conditionalFormatting sqref="W377">
    <cfRule type="cellIs" dxfId="3560" priority="3728" operator="equal">
      <formula>"н/д"</formula>
    </cfRule>
  </conditionalFormatting>
  <conditionalFormatting sqref="W378">
    <cfRule type="cellIs" dxfId="3559" priority="3727" operator="equal">
      <formula>"н/д"</formula>
    </cfRule>
  </conditionalFormatting>
  <conditionalFormatting sqref="W379">
    <cfRule type="cellIs" dxfId="3558" priority="3726" operator="equal">
      <formula>"н/д"</formula>
    </cfRule>
  </conditionalFormatting>
  <conditionalFormatting sqref="X359">
    <cfRule type="cellIs" dxfId="3557" priority="3723" operator="equal">
      <formula>"н/д"</formula>
    </cfRule>
  </conditionalFormatting>
  <conditionalFormatting sqref="W359">
    <cfRule type="cellIs" dxfId="3556" priority="3724" operator="equal">
      <formula>"н/д"</formula>
    </cfRule>
  </conditionalFormatting>
  <conditionalFormatting sqref="AA371:AA372">
    <cfRule type="cellIs" dxfId="3555" priority="3719" operator="equal">
      <formula>"н/д"</formula>
    </cfRule>
  </conditionalFormatting>
  <conditionalFormatting sqref="Z370:AA370">
    <cfRule type="cellIs" dxfId="3554" priority="3722" operator="equal">
      <formula>"н/д"</formula>
    </cfRule>
  </conditionalFormatting>
  <conditionalFormatting sqref="Z371">
    <cfRule type="cellIs" dxfId="3553" priority="3721" operator="equal">
      <formula>"н/д"</formula>
    </cfRule>
  </conditionalFormatting>
  <conditionalFormatting sqref="Z372">
    <cfRule type="cellIs" dxfId="3552" priority="3720" operator="equal">
      <formula>"н/д"</formula>
    </cfRule>
  </conditionalFormatting>
  <conditionalFormatting sqref="AA375:AA379">
    <cfRule type="cellIs" dxfId="3551" priority="3713" operator="equal">
      <formula>"н/д"</formula>
    </cfRule>
  </conditionalFormatting>
  <conditionalFormatting sqref="Z375">
    <cfRule type="cellIs" dxfId="3550" priority="3718" operator="equal">
      <formula>"н/д"</formula>
    </cfRule>
  </conditionalFormatting>
  <conditionalFormatting sqref="Z376">
    <cfRule type="cellIs" dxfId="3549" priority="3717" operator="equal">
      <formula>"н/д"</formula>
    </cfRule>
  </conditionalFormatting>
  <conditionalFormatting sqref="Z377">
    <cfRule type="cellIs" dxfId="3548" priority="3716" operator="equal">
      <formula>"н/д"</formula>
    </cfRule>
  </conditionalFormatting>
  <conditionalFormatting sqref="Z378">
    <cfRule type="cellIs" dxfId="3547" priority="3715" operator="equal">
      <formula>"н/д"</formula>
    </cfRule>
  </conditionalFormatting>
  <conditionalFormatting sqref="Z379">
    <cfRule type="cellIs" dxfId="3546" priority="3714" operator="equal">
      <formula>"н/д"</formula>
    </cfRule>
  </conditionalFormatting>
  <conditionalFormatting sqref="AA359">
    <cfRule type="cellIs" dxfId="3545" priority="3711" operator="equal">
      <formula>"н/д"</formula>
    </cfRule>
  </conditionalFormatting>
  <conditionalFormatting sqref="Z359">
    <cfRule type="cellIs" dxfId="3544" priority="3712" operator="equal">
      <formula>"н/д"</formula>
    </cfRule>
  </conditionalFormatting>
  <conditionalFormatting sqref="AD371:AD372">
    <cfRule type="cellIs" dxfId="3543" priority="3707" operator="equal">
      <formula>"н/д"</formula>
    </cfRule>
  </conditionalFormatting>
  <conditionalFormatting sqref="AC370:AD370">
    <cfRule type="cellIs" dxfId="3542" priority="3710" operator="equal">
      <formula>"н/д"</formula>
    </cfRule>
  </conditionalFormatting>
  <conditionalFormatting sqref="AC371">
    <cfRule type="cellIs" dxfId="3541" priority="3709" operator="equal">
      <formula>"н/д"</formula>
    </cfRule>
  </conditionalFormatting>
  <conditionalFormatting sqref="AC372">
    <cfRule type="cellIs" dxfId="3540" priority="3708" operator="equal">
      <formula>"н/д"</formula>
    </cfRule>
  </conditionalFormatting>
  <conditionalFormatting sqref="AD375:AD379">
    <cfRule type="cellIs" dxfId="3539" priority="3701" operator="equal">
      <formula>"н/д"</formula>
    </cfRule>
  </conditionalFormatting>
  <conditionalFormatting sqref="AC375">
    <cfRule type="cellIs" dxfId="3538" priority="3706" operator="equal">
      <formula>"н/д"</formula>
    </cfRule>
  </conditionalFormatting>
  <conditionalFormatting sqref="AC376">
    <cfRule type="cellIs" dxfId="3537" priority="3705" operator="equal">
      <formula>"н/д"</formula>
    </cfRule>
  </conditionalFormatting>
  <conditionalFormatting sqref="AC377">
    <cfRule type="cellIs" dxfId="3536" priority="3704" operator="equal">
      <formula>"н/д"</formula>
    </cfRule>
  </conditionalFormatting>
  <conditionalFormatting sqref="AC378">
    <cfRule type="cellIs" dxfId="3535" priority="3703" operator="equal">
      <formula>"н/д"</formula>
    </cfRule>
  </conditionalFormatting>
  <conditionalFormatting sqref="AC379">
    <cfRule type="cellIs" dxfId="3534" priority="3702" operator="equal">
      <formula>"н/д"</formula>
    </cfRule>
  </conditionalFormatting>
  <conditionalFormatting sqref="AD359">
    <cfRule type="cellIs" dxfId="3533" priority="3699" operator="equal">
      <formula>"н/д"</formula>
    </cfRule>
  </conditionalFormatting>
  <conditionalFormatting sqref="AC359">
    <cfRule type="cellIs" dxfId="3532" priority="3700" operator="equal">
      <formula>"н/д"</formula>
    </cfRule>
  </conditionalFormatting>
  <conditionalFormatting sqref="AG371:AG372">
    <cfRule type="cellIs" dxfId="3531" priority="3695" operator="equal">
      <formula>"н/д"</formula>
    </cfRule>
  </conditionalFormatting>
  <conditionalFormatting sqref="AF370:AG370">
    <cfRule type="cellIs" dxfId="3530" priority="3698" operator="equal">
      <formula>"н/д"</formula>
    </cfRule>
  </conditionalFormatting>
  <conditionalFormatting sqref="AF371">
    <cfRule type="cellIs" dxfId="3529" priority="3697" operator="equal">
      <formula>"н/д"</formula>
    </cfRule>
  </conditionalFormatting>
  <conditionalFormatting sqref="AF372">
    <cfRule type="cellIs" dxfId="3528" priority="3696" operator="equal">
      <formula>"н/д"</formula>
    </cfRule>
  </conditionalFormatting>
  <conditionalFormatting sqref="AG375:AG379">
    <cfRule type="cellIs" dxfId="3527" priority="3689" operator="equal">
      <formula>"н/д"</formula>
    </cfRule>
  </conditionalFormatting>
  <conditionalFormatting sqref="AF375">
    <cfRule type="cellIs" dxfId="3526" priority="3694" operator="equal">
      <formula>"н/д"</formula>
    </cfRule>
  </conditionalFormatting>
  <conditionalFormatting sqref="AF376">
    <cfRule type="cellIs" dxfId="3525" priority="3693" operator="equal">
      <formula>"н/д"</formula>
    </cfRule>
  </conditionalFormatting>
  <conditionalFormatting sqref="AF377">
    <cfRule type="cellIs" dxfId="3524" priority="3692" operator="equal">
      <formula>"н/д"</formula>
    </cfRule>
  </conditionalFormatting>
  <conditionalFormatting sqref="AF378">
    <cfRule type="cellIs" dxfId="3523" priority="3691" operator="equal">
      <formula>"н/д"</formula>
    </cfRule>
  </conditionalFormatting>
  <conditionalFormatting sqref="AF379">
    <cfRule type="cellIs" dxfId="3522" priority="3690" operator="equal">
      <formula>"н/д"</formula>
    </cfRule>
  </conditionalFormatting>
  <conditionalFormatting sqref="AG359">
    <cfRule type="cellIs" dxfId="3521" priority="3687" operator="equal">
      <formula>"н/д"</formula>
    </cfRule>
  </conditionalFormatting>
  <conditionalFormatting sqref="AF359">
    <cfRule type="cellIs" dxfId="3520" priority="3688" operator="equal">
      <formula>"н/д"</formula>
    </cfRule>
  </conditionalFormatting>
  <conditionalFormatting sqref="AJ371:AJ372">
    <cfRule type="cellIs" dxfId="3519" priority="3683" operator="equal">
      <formula>"н/д"</formula>
    </cfRule>
  </conditionalFormatting>
  <conditionalFormatting sqref="AI370:AJ370">
    <cfRule type="cellIs" dxfId="3518" priority="3686" operator="equal">
      <formula>"н/д"</formula>
    </cfRule>
  </conditionalFormatting>
  <conditionalFormatting sqref="AI371">
    <cfRule type="cellIs" dxfId="3517" priority="3685" operator="equal">
      <formula>"н/д"</formula>
    </cfRule>
  </conditionalFormatting>
  <conditionalFormatting sqref="AI372">
    <cfRule type="cellIs" dxfId="3516" priority="3684" operator="equal">
      <formula>"н/д"</formula>
    </cfRule>
  </conditionalFormatting>
  <conditionalFormatting sqref="AJ375:AJ379">
    <cfRule type="cellIs" dxfId="3515" priority="3677" operator="equal">
      <formula>"н/д"</formula>
    </cfRule>
  </conditionalFormatting>
  <conditionalFormatting sqref="AI375">
    <cfRule type="cellIs" dxfId="3514" priority="3682" operator="equal">
      <formula>"н/д"</formula>
    </cfRule>
  </conditionalFormatting>
  <conditionalFormatting sqref="AI376">
    <cfRule type="cellIs" dxfId="3513" priority="3681" operator="equal">
      <formula>"н/д"</formula>
    </cfRule>
  </conditionalFormatting>
  <conditionalFormatting sqref="AI377">
    <cfRule type="cellIs" dxfId="3512" priority="3680" operator="equal">
      <formula>"н/д"</formula>
    </cfRule>
  </conditionalFormatting>
  <conditionalFormatting sqref="AI378">
    <cfRule type="cellIs" dxfId="3511" priority="3679" operator="equal">
      <formula>"н/д"</formula>
    </cfRule>
  </conditionalFormatting>
  <conditionalFormatting sqref="AI379">
    <cfRule type="cellIs" dxfId="3510" priority="3678" operator="equal">
      <formula>"н/д"</formula>
    </cfRule>
  </conditionalFormatting>
  <conditionalFormatting sqref="AJ359">
    <cfRule type="cellIs" dxfId="3509" priority="3675" operator="equal">
      <formula>"н/д"</formula>
    </cfRule>
  </conditionalFormatting>
  <conditionalFormatting sqref="AI359">
    <cfRule type="cellIs" dxfId="3508" priority="3676" operator="equal">
      <formula>"н/д"</formula>
    </cfRule>
  </conditionalFormatting>
  <conditionalFormatting sqref="AP371:AP372">
    <cfRule type="cellIs" dxfId="3507" priority="3671" operator="equal">
      <formula>"н/д"</formula>
    </cfRule>
  </conditionalFormatting>
  <conditionalFormatting sqref="AO370:AP370">
    <cfRule type="cellIs" dxfId="3506" priority="3674" operator="equal">
      <formula>"н/д"</formula>
    </cfRule>
  </conditionalFormatting>
  <conditionalFormatting sqref="AO371">
    <cfRule type="cellIs" dxfId="3505" priority="3673" operator="equal">
      <formula>"н/д"</formula>
    </cfRule>
  </conditionalFormatting>
  <conditionalFormatting sqref="AO372">
    <cfRule type="cellIs" dxfId="3504" priority="3672" operator="equal">
      <formula>"н/д"</formula>
    </cfRule>
  </conditionalFormatting>
  <conditionalFormatting sqref="AP375:AP379">
    <cfRule type="cellIs" dxfId="3503" priority="3665" operator="equal">
      <formula>"н/д"</formula>
    </cfRule>
  </conditionalFormatting>
  <conditionalFormatting sqref="AO375">
    <cfRule type="cellIs" dxfId="3502" priority="3670" operator="equal">
      <formula>"н/д"</formula>
    </cfRule>
  </conditionalFormatting>
  <conditionalFormatting sqref="AO376">
    <cfRule type="cellIs" dxfId="3501" priority="3669" operator="equal">
      <formula>"н/д"</formula>
    </cfRule>
  </conditionalFormatting>
  <conditionalFormatting sqref="AO377">
    <cfRule type="cellIs" dxfId="3500" priority="3668" operator="equal">
      <formula>"н/д"</formula>
    </cfRule>
  </conditionalFormatting>
  <conditionalFormatting sqref="AO378">
    <cfRule type="cellIs" dxfId="3499" priority="3667" operator="equal">
      <formula>"н/д"</formula>
    </cfRule>
  </conditionalFormatting>
  <conditionalFormatting sqref="AO379">
    <cfRule type="cellIs" dxfId="3498" priority="3666" operator="equal">
      <formula>"н/д"</formula>
    </cfRule>
  </conditionalFormatting>
  <conditionalFormatting sqref="AP359">
    <cfRule type="cellIs" dxfId="3497" priority="3663" operator="equal">
      <formula>"н/д"</formula>
    </cfRule>
  </conditionalFormatting>
  <conditionalFormatting sqref="AO359">
    <cfRule type="cellIs" dxfId="3496" priority="3664" operator="equal">
      <formula>"н/д"</formula>
    </cfRule>
  </conditionalFormatting>
  <conditionalFormatting sqref="AS371:AS372">
    <cfRule type="cellIs" dxfId="3495" priority="3659" operator="equal">
      <formula>"н/д"</formula>
    </cfRule>
  </conditionalFormatting>
  <conditionalFormatting sqref="AR370:AS370">
    <cfRule type="cellIs" dxfId="3494" priority="3662" operator="equal">
      <formula>"н/д"</formula>
    </cfRule>
  </conditionalFormatting>
  <conditionalFormatting sqref="AR371">
    <cfRule type="cellIs" dxfId="3493" priority="3661" operator="equal">
      <formula>"н/д"</formula>
    </cfRule>
  </conditionalFormatting>
  <conditionalFormatting sqref="AR372">
    <cfRule type="cellIs" dxfId="3492" priority="3660" operator="equal">
      <formula>"н/д"</formula>
    </cfRule>
  </conditionalFormatting>
  <conditionalFormatting sqref="AS375:AS379">
    <cfRule type="cellIs" dxfId="3491" priority="3653" operator="equal">
      <formula>"н/д"</formula>
    </cfRule>
  </conditionalFormatting>
  <conditionalFormatting sqref="AR375">
    <cfRule type="cellIs" dxfId="3490" priority="3658" operator="equal">
      <formula>"н/д"</formula>
    </cfRule>
  </conditionalFormatting>
  <conditionalFormatting sqref="AR376">
    <cfRule type="cellIs" dxfId="3489" priority="3657" operator="equal">
      <formula>"н/д"</formula>
    </cfRule>
  </conditionalFormatting>
  <conditionalFormatting sqref="AR377">
    <cfRule type="cellIs" dxfId="3488" priority="3656" operator="equal">
      <formula>"н/д"</formula>
    </cfRule>
  </conditionalFormatting>
  <conditionalFormatting sqref="AR378">
    <cfRule type="cellIs" dxfId="3487" priority="3655" operator="equal">
      <formula>"н/д"</formula>
    </cfRule>
  </conditionalFormatting>
  <conditionalFormatting sqref="AR379">
    <cfRule type="cellIs" dxfId="3486" priority="3654" operator="equal">
      <formula>"н/д"</formula>
    </cfRule>
  </conditionalFormatting>
  <conditionalFormatting sqref="AS359">
    <cfRule type="cellIs" dxfId="3485" priority="3651" operator="equal">
      <formula>"н/д"</formula>
    </cfRule>
  </conditionalFormatting>
  <conditionalFormatting sqref="AR359">
    <cfRule type="cellIs" dxfId="3484" priority="3652" operator="equal">
      <formula>"н/д"</formula>
    </cfRule>
  </conditionalFormatting>
  <conditionalFormatting sqref="AV371:AV372">
    <cfRule type="cellIs" dxfId="3483" priority="3647" operator="equal">
      <formula>"н/д"</formula>
    </cfRule>
  </conditionalFormatting>
  <conditionalFormatting sqref="AU370:AV370">
    <cfRule type="cellIs" dxfId="3482" priority="3650" operator="equal">
      <formula>"н/д"</formula>
    </cfRule>
  </conditionalFormatting>
  <conditionalFormatting sqref="AU371">
    <cfRule type="cellIs" dxfId="3481" priority="3649" operator="equal">
      <formula>"н/д"</formula>
    </cfRule>
  </conditionalFormatting>
  <conditionalFormatting sqref="AU372">
    <cfRule type="cellIs" dxfId="3480" priority="3648" operator="equal">
      <formula>"н/д"</formula>
    </cfRule>
  </conditionalFormatting>
  <conditionalFormatting sqref="AV375:AV379">
    <cfRule type="cellIs" dxfId="3479" priority="3641" operator="equal">
      <formula>"н/д"</formula>
    </cfRule>
  </conditionalFormatting>
  <conditionalFormatting sqref="AU375">
    <cfRule type="cellIs" dxfId="3478" priority="3646" operator="equal">
      <formula>"н/д"</formula>
    </cfRule>
  </conditionalFormatting>
  <conditionalFormatting sqref="AU376">
    <cfRule type="cellIs" dxfId="3477" priority="3645" operator="equal">
      <formula>"н/д"</formula>
    </cfRule>
  </conditionalFormatting>
  <conditionalFormatting sqref="AU377">
    <cfRule type="cellIs" dxfId="3476" priority="3644" operator="equal">
      <formula>"н/д"</formula>
    </cfRule>
  </conditionalFormatting>
  <conditionalFormatting sqref="AU378">
    <cfRule type="cellIs" dxfId="3475" priority="3643" operator="equal">
      <formula>"н/д"</formula>
    </cfRule>
  </conditionalFormatting>
  <conditionalFormatting sqref="AU379">
    <cfRule type="cellIs" dxfId="3474" priority="3642" operator="equal">
      <formula>"н/д"</formula>
    </cfRule>
  </conditionalFormatting>
  <conditionalFormatting sqref="AV359">
    <cfRule type="cellIs" dxfId="3473" priority="3639" operator="equal">
      <formula>"н/д"</formula>
    </cfRule>
  </conditionalFormatting>
  <conditionalFormatting sqref="AU359">
    <cfRule type="cellIs" dxfId="3472" priority="3640" operator="equal">
      <formula>"н/д"</formula>
    </cfRule>
  </conditionalFormatting>
  <conditionalFormatting sqref="AY371:AY372">
    <cfRule type="cellIs" dxfId="3471" priority="3635" operator="equal">
      <formula>"н/д"</formula>
    </cfRule>
  </conditionalFormatting>
  <conditionalFormatting sqref="AX370:AY370">
    <cfRule type="cellIs" dxfId="3470" priority="3638" operator="equal">
      <formula>"н/д"</formula>
    </cfRule>
  </conditionalFormatting>
  <conditionalFormatting sqref="AX371">
    <cfRule type="cellIs" dxfId="3469" priority="3637" operator="equal">
      <formula>"н/д"</formula>
    </cfRule>
  </conditionalFormatting>
  <conditionalFormatting sqref="AX372">
    <cfRule type="cellIs" dxfId="3468" priority="3636" operator="equal">
      <formula>"н/д"</formula>
    </cfRule>
  </conditionalFormatting>
  <conditionalFormatting sqref="AY375:AY379">
    <cfRule type="cellIs" dxfId="3467" priority="3629" operator="equal">
      <formula>"н/д"</formula>
    </cfRule>
  </conditionalFormatting>
  <conditionalFormatting sqref="AX375">
    <cfRule type="cellIs" dxfId="3466" priority="3634" operator="equal">
      <formula>"н/д"</formula>
    </cfRule>
  </conditionalFormatting>
  <conditionalFormatting sqref="AX376">
    <cfRule type="cellIs" dxfId="3465" priority="3633" operator="equal">
      <formula>"н/д"</formula>
    </cfRule>
  </conditionalFormatting>
  <conditionalFormatting sqref="AX377">
    <cfRule type="cellIs" dxfId="3464" priority="3632" operator="equal">
      <formula>"н/д"</formula>
    </cfRule>
  </conditionalFormatting>
  <conditionalFormatting sqref="AX378">
    <cfRule type="cellIs" dxfId="3463" priority="3631" operator="equal">
      <formula>"н/д"</formula>
    </cfRule>
  </conditionalFormatting>
  <conditionalFormatting sqref="AX379">
    <cfRule type="cellIs" dxfId="3462" priority="3630" operator="equal">
      <formula>"н/д"</formula>
    </cfRule>
  </conditionalFormatting>
  <conditionalFormatting sqref="AY359">
    <cfRule type="cellIs" dxfId="3461" priority="3627" operator="equal">
      <formula>"н/д"</formula>
    </cfRule>
  </conditionalFormatting>
  <conditionalFormatting sqref="AX359">
    <cfRule type="cellIs" dxfId="3460" priority="3628" operator="equal">
      <formula>"н/д"</formula>
    </cfRule>
  </conditionalFormatting>
  <conditionalFormatting sqref="BB371:BB372">
    <cfRule type="cellIs" dxfId="3459" priority="3623" operator="equal">
      <formula>"н/д"</formula>
    </cfRule>
  </conditionalFormatting>
  <conditionalFormatting sqref="BA370:BB370">
    <cfRule type="cellIs" dxfId="3458" priority="3626" operator="equal">
      <formula>"н/д"</formula>
    </cfRule>
  </conditionalFormatting>
  <conditionalFormatting sqref="BA371">
    <cfRule type="cellIs" dxfId="3457" priority="3625" operator="equal">
      <formula>"н/д"</formula>
    </cfRule>
  </conditionalFormatting>
  <conditionalFormatting sqref="BA372">
    <cfRule type="cellIs" dxfId="3456" priority="3624" operator="equal">
      <formula>"н/д"</formula>
    </cfRule>
  </conditionalFormatting>
  <conditionalFormatting sqref="BB375:BB379">
    <cfRule type="cellIs" dxfId="3455" priority="3617" operator="equal">
      <formula>"н/д"</formula>
    </cfRule>
  </conditionalFormatting>
  <conditionalFormatting sqref="BA375">
    <cfRule type="cellIs" dxfId="3454" priority="3622" operator="equal">
      <formula>"н/д"</formula>
    </cfRule>
  </conditionalFormatting>
  <conditionalFormatting sqref="BA376">
    <cfRule type="cellIs" dxfId="3453" priority="3621" operator="equal">
      <formula>"н/д"</formula>
    </cfRule>
  </conditionalFormatting>
  <conditionalFormatting sqref="BA377">
    <cfRule type="cellIs" dxfId="3452" priority="3620" operator="equal">
      <formula>"н/д"</formula>
    </cfRule>
  </conditionalFormatting>
  <conditionalFormatting sqref="BA378">
    <cfRule type="cellIs" dxfId="3451" priority="3619" operator="equal">
      <formula>"н/д"</formula>
    </cfRule>
  </conditionalFormatting>
  <conditionalFormatting sqref="BA379">
    <cfRule type="cellIs" dxfId="3450" priority="3618" operator="equal">
      <formula>"н/д"</formula>
    </cfRule>
  </conditionalFormatting>
  <conditionalFormatting sqref="BB359">
    <cfRule type="cellIs" dxfId="3449" priority="3615" operator="equal">
      <formula>"н/д"</formula>
    </cfRule>
  </conditionalFormatting>
  <conditionalFormatting sqref="BA359">
    <cfRule type="cellIs" dxfId="3448" priority="3616" operator="equal">
      <formula>"н/д"</formula>
    </cfRule>
  </conditionalFormatting>
  <conditionalFormatting sqref="BE371:BE372">
    <cfRule type="cellIs" dxfId="3447" priority="3611" operator="equal">
      <formula>"н/д"</formula>
    </cfRule>
  </conditionalFormatting>
  <conditionalFormatting sqref="BD370:BE370">
    <cfRule type="cellIs" dxfId="3446" priority="3614" operator="equal">
      <formula>"н/д"</formula>
    </cfRule>
  </conditionalFormatting>
  <conditionalFormatting sqref="BD371">
    <cfRule type="cellIs" dxfId="3445" priority="3613" operator="equal">
      <formula>"н/д"</formula>
    </cfRule>
  </conditionalFormatting>
  <conditionalFormatting sqref="BD372">
    <cfRule type="cellIs" dxfId="3444" priority="3612" operator="equal">
      <formula>"н/д"</formula>
    </cfRule>
  </conditionalFormatting>
  <conditionalFormatting sqref="BE375:BE379">
    <cfRule type="cellIs" dxfId="3443" priority="3605" operator="equal">
      <formula>"н/д"</formula>
    </cfRule>
  </conditionalFormatting>
  <conditionalFormatting sqref="BD375">
    <cfRule type="cellIs" dxfId="3442" priority="3610" operator="equal">
      <formula>"н/д"</formula>
    </cfRule>
  </conditionalFormatting>
  <conditionalFormatting sqref="BD376">
    <cfRule type="cellIs" dxfId="3441" priority="3609" operator="equal">
      <formula>"н/д"</formula>
    </cfRule>
  </conditionalFormatting>
  <conditionalFormatting sqref="BD377">
    <cfRule type="cellIs" dxfId="3440" priority="3608" operator="equal">
      <formula>"н/д"</formula>
    </cfRule>
  </conditionalFormatting>
  <conditionalFormatting sqref="BD378">
    <cfRule type="cellIs" dxfId="3439" priority="3607" operator="equal">
      <formula>"н/д"</formula>
    </cfRule>
  </conditionalFormatting>
  <conditionalFormatting sqref="BD379">
    <cfRule type="cellIs" dxfId="3438" priority="3606" operator="equal">
      <formula>"н/д"</formula>
    </cfRule>
  </conditionalFormatting>
  <conditionalFormatting sqref="BE359">
    <cfRule type="cellIs" dxfId="3437" priority="3603" operator="equal">
      <formula>"н/д"</formula>
    </cfRule>
  </conditionalFormatting>
  <conditionalFormatting sqref="BD359">
    <cfRule type="cellIs" dxfId="3436" priority="3604" operator="equal">
      <formula>"н/д"</formula>
    </cfRule>
  </conditionalFormatting>
  <conditionalFormatting sqref="BH371:BH372">
    <cfRule type="cellIs" dxfId="3435" priority="3599" operator="equal">
      <formula>"н/д"</formula>
    </cfRule>
  </conditionalFormatting>
  <conditionalFormatting sqref="BG370:BH370">
    <cfRule type="cellIs" dxfId="3434" priority="3602" operator="equal">
      <formula>"н/д"</formula>
    </cfRule>
  </conditionalFormatting>
  <conditionalFormatting sqref="BG371">
    <cfRule type="cellIs" dxfId="3433" priority="3601" operator="equal">
      <formula>"н/д"</formula>
    </cfRule>
  </conditionalFormatting>
  <conditionalFormatting sqref="BG372">
    <cfRule type="cellIs" dxfId="3432" priority="3600" operator="equal">
      <formula>"н/д"</formula>
    </cfRule>
  </conditionalFormatting>
  <conditionalFormatting sqref="BH375:BH379">
    <cfRule type="cellIs" dxfId="3431" priority="3593" operator="equal">
      <formula>"н/д"</formula>
    </cfRule>
  </conditionalFormatting>
  <conditionalFormatting sqref="BG375">
    <cfRule type="cellIs" dxfId="3430" priority="3598" operator="equal">
      <formula>"н/д"</formula>
    </cfRule>
  </conditionalFormatting>
  <conditionalFormatting sqref="BG376">
    <cfRule type="cellIs" dxfId="3429" priority="3597" operator="equal">
      <formula>"н/д"</formula>
    </cfRule>
  </conditionalFormatting>
  <conditionalFormatting sqref="BG377">
    <cfRule type="cellIs" dxfId="3428" priority="3596" operator="equal">
      <formula>"н/д"</formula>
    </cfRule>
  </conditionalFormatting>
  <conditionalFormatting sqref="BG378">
    <cfRule type="cellIs" dxfId="3427" priority="3595" operator="equal">
      <formula>"н/д"</formula>
    </cfRule>
  </conditionalFormatting>
  <conditionalFormatting sqref="BG379">
    <cfRule type="cellIs" dxfId="3426" priority="3594" operator="equal">
      <formula>"н/д"</formula>
    </cfRule>
  </conditionalFormatting>
  <conditionalFormatting sqref="BH359">
    <cfRule type="cellIs" dxfId="3425" priority="3591" operator="equal">
      <formula>"н/д"</formula>
    </cfRule>
  </conditionalFormatting>
  <conditionalFormatting sqref="BG359">
    <cfRule type="cellIs" dxfId="3424" priority="3592" operator="equal">
      <formula>"н/д"</formula>
    </cfRule>
  </conditionalFormatting>
  <conditionalFormatting sqref="BK371:BK372">
    <cfRule type="cellIs" dxfId="3423" priority="3587" operator="equal">
      <formula>"н/д"</formula>
    </cfRule>
  </conditionalFormatting>
  <conditionalFormatting sqref="BJ370:BK370">
    <cfRule type="cellIs" dxfId="3422" priority="3590" operator="equal">
      <formula>"н/д"</formula>
    </cfRule>
  </conditionalFormatting>
  <conditionalFormatting sqref="BJ371">
    <cfRule type="cellIs" dxfId="3421" priority="3589" operator="equal">
      <formula>"н/д"</formula>
    </cfRule>
  </conditionalFormatting>
  <conditionalFormatting sqref="BJ372">
    <cfRule type="cellIs" dxfId="3420" priority="3588" operator="equal">
      <formula>"н/д"</formula>
    </cfRule>
  </conditionalFormatting>
  <conditionalFormatting sqref="BK375:BK379">
    <cfRule type="cellIs" dxfId="3419" priority="3581" operator="equal">
      <formula>"н/д"</formula>
    </cfRule>
  </conditionalFormatting>
  <conditionalFormatting sqref="BJ375">
    <cfRule type="cellIs" dxfId="3418" priority="3586" operator="equal">
      <formula>"н/д"</formula>
    </cfRule>
  </conditionalFormatting>
  <conditionalFormatting sqref="BJ376">
    <cfRule type="cellIs" dxfId="3417" priority="3585" operator="equal">
      <formula>"н/д"</formula>
    </cfRule>
  </conditionalFormatting>
  <conditionalFormatting sqref="BJ377">
    <cfRule type="cellIs" dxfId="3416" priority="3584" operator="equal">
      <formula>"н/д"</formula>
    </cfRule>
  </conditionalFormatting>
  <conditionalFormatting sqref="BJ378">
    <cfRule type="cellIs" dxfId="3415" priority="3583" operator="equal">
      <formula>"н/д"</formula>
    </cfRule>
  </conditionalFormatting>
  <conditionalFormatting sqref="BJ379">
    <cfRule type="cellIs" dxfId="3414" priority="3582" operator="equal">
      <formula>"н/д"</formula>
    </cfRule>
  </conditionalFormatting>
  <conditionalFormatting sqref="BK359">
    <cfRule type="cellIs" dxfId="3413" priority="3579" operator="equal">
      <formula>"н/д"</formula>
    </cfRule>
  </conditionalFormatting>
  <conditionalFormatting sqref="BJ359">
    <cfRule type="cellIs" dxfId="3412" priority="3580" operator="equal">
      <formula>"н/д"</formula>
    </cfRule>
  </conditionalFormatting>
  <conditionalFormatting sqref="BN371:BN372">
    <cfRule type="cellIs" dxfId="3411" priority="3575" operator="equal">
      <formula>"н/д"</formula>
    </cfRule>
  </conditionalFormatting>
  <conditionalFormatting sqref="BM370:BN370">
    <cfRule type="cellIs" dxfId="3410" priority="3578" operator="equal">
      <formula>"н/д"</formula>
    </cfRule>
  </conditionalFormatting>
  <conditionalFormatting sqref="BM371">
    <cfRule type="cellIs" dxfId="3409" priority="3577" operator="equal">
      <formula>"н/д"</formula>
    </cfRule>
  </conditionalFormatting>
  <conditionalFormatting sqref="BM372">
    <cfRule type="cellIs" dxfId="3408" priority="3576" operator="equal">
      <formula>"н/д"</formula>
    </cfRule>
  </conditionalFormatting>
  <conditionalFormatting sqref="BN375:BN379">
    <cfRule type="cellIs" dxfId="3407" priority="3569" operator="equal">
      <formula>"н/д"</formula>
    </cfRule>
  </conditionalFormatting>
  <conditionalFormatting sqref="BM375">
    <cfRule type="cellIs" dxfId="3406" priority="3574" operator="equal">
      <formula>"н/д"</formula>
    </cfRule>
  </conditionalFormatting>
  <conditionalFormatting sqref="BM376">
    <cfRule type="cellIs" dxfId="3405" priority="3573" operator="equal">
      <formula>"н/д"</formula>
    </cfRule>
  </conditionalFormatting>
  <conditionalFormatting sqref="BM377">
    <cfRule type="cellIs" dxfId="3404" priority="3572" operator="equal">
      <formula>"н/д"</formula>
    </cfRule>
  </conditionalFormatting>
  <conditionalFormatting sqref="BM378">
    <cfRule type="cellIs" dxfId="3403" priority="3571" operator="equal">
      <formula>"н/д"</formula>
    </cfRule>
  </conditionalFormatting>
  <conditionalFormatting sqref="BM379">
    <cfRule type="cellIs" dxfId="3402" priority="3570" operator="equal">
      <formula>"н/д"</formula>
    </cfRule>
  </conditionalFormatting>
  <conditionalFormatting sqref="BN359">
    <cfRule type="cellIs" dxfId="3401" priority="3567" operator="equal">
      <formula>"н/д"</formula>
    </cfRule>
  </conditionalFormatting>
  <conditionalFormatting sqref="BM359">
    <cfRule type="cellIs" dxfId="3400" priority="3568" operator="equal">
      <formula>"н/д"</formula>
    </cfRule>
  </conditionalFormatting>
  <conditionalFormatting sqref="BQ371:BQ372">
    <cfRule type="cellIs" dxfId="3399" priority="3563" operator="equal">
      <formula>"н/д"</formula>
    </cfRule>
  </conditionalFormatting>
  <conditionalFormatting sqref="BP370:BQ370">
    <cfRule type="cellIs" dxfId="3398" priority="3566" operator="equal">
      <formula>"н/д"</formula>
    </cfRule>
  </conditionalFormatting>
  <conditionalFormatting sqref="BP371">
    <cfRule type="cellIs" dxfId="3397" priority="3565" operator="equal">
      <formula>"н/д"</formula>
    </cfRule>
  </conditionalFormatting>
  <conditionalFormatting sqref="BP372">
    <cfRule type="cellIs" dxfId="3396" priority="3564" operator="equal">
      <formula>"н/д"</formula>
    </cfRule>
  </conditionalFormatting>
  <conditionalFormatting sqref="BQ375:BQ379">
    <cfRule type="cellIs" dxfId="3395" priority="3557" operator="equal">
      <formula>"н/д"</formula>
    </cfRule>
  </conditionalFormatting>
  <conditionalFormatting sqref="BP375">
    <cfRule type="cellIs" dxfId="3394" priority="3562" operator="equal">
      <formula>"н/д"</formula>
    </cfRule>
  </conditionalFormatting>
  <conditionalFormatting sqref="BP376">
    <cfRule type="cellIs" dxfId="3393" priority="3561" operator="equal">
      <formula>"н/д"</formula>
    </cfRule>
  </conditionalFormatting>
  <conditionalFormatting sqref="BP377">
    <cfRule type="cellIs" dxfId="3392" priority="3560" operator="equal">
      <formula>"н/д"</formula>
    </cfRule>
  </conditionalFormatting>
  <conditionalFormatting sqref="BP378">
    <cfRule type="cellIs" dxfId="3391" priority="3559" operator="equal">
      <formula>"н/д"</formula>
    </cfRule>
  </conditionalFormatting>
  <conditionalFormatting sqref="BP379">
    <cfRule type="cellIs" dxfId="3390" priority="3558" operator="equal">
      <formula>"н/д"</formula>
    </cfRule>
  </conditionalFormatting>
  <conditionalFormatting sqref="BQ359">
    <cfRule type="cellIs" dxfId="3389" priority="3555" operator="equal">
      <formula>"н/д"</formula>
    </cfRule>
  </conditionalFormatting>
  <conditionalFormatting sqref="BP359">
    <cfRule type="cellIs" dxfId="3388" priority="3556" operator="equal">
      <formula>"н/д"</formula>
    </cfRule>
  </conditionalFormatting>
  <conditionalFormatting sqref="BW371:BW372">
    <cfRule type="cellIs" dxfId="3387" priority="3551" operator="equal">
      <formula>"н/д"</formula>
    </cfRule>
  </conditionalFormatting>
  <conditionalFormatting sqref="BV370:BW370">
    <cfRule type="cellIs" dxfId="3386" priority="3554" operator="equal">
      <formula>"н/д"</formula>
    </cfRule>
  </conditionalFormatting>
  <conditionalFormatting sqref="BV371">
    <cfRule type="cellIs" dxfId="3385" priority="3553" operator="equal">
      <formula>"н/д"</formula>
    </cfRule>
  </conditionalFormatting>
  <conditionalFormatting sqref="BV372">
    <cfRule type="cellIs" dxfId="3384" priority="3552" operator="equal">
      <formula>"н/д"</formula>
    </cfRule>
  </conditionalFormatting>
  <conditionalFormatting sqref="BW375:BW379">
    <cfRule type="cellIs" dxfId="3383" priority="3545" operator="equal">
      <formula>"н/д"</formula>
    </cfRule>
  </conditionalFormatting>
  <conditionalFormatting sqref="BV375">
    <cfRule type="cellIs" dxfId="3382" priority="3550" operator="equal">
      <formula>"н/д"</formula>
    </cfRule>
  </conditionalFormatting>
  <conditionalFormatting sqref="BV376">
    <cfRule type="cellIs" dxfId="3381" priority="3549" operator="equal">
      <formula>"н/д"</formula>
    </cfRule>
  </conditionalFormatting>
  <conditionalFormatting sqref="BV377">
    <cfRule type="cellIs" dxfId="3380" priority="3548" operator="equal">
      <formula>"н/д"</formula>
    </cfRule>
  </conditionalFormatting>
  <conditionalFormatting sqref="BV378">
    <cfRule type="cellIs" dxfId="3379" priority="3547" operator="equal">
      <formula>"н/д"</formula>
    </cfRule>
  </conditionalFormatting>
  <conditionalFormatting sqref="BV379">
    <cfRule type="cellIs" dxfId="3378" priority="3546" operator="equal">
      <formula>"н/д"</formula>
    </cfRule>
  </conditionalFormatting>
  <conditionalFormatting sqref="BW359">
    <cfRule type="cellIs" dxfId="3377" priority="3543" operator="equal">
      <formula>"н/д"</formula>
    </cfRule>
  </conditionalFormatting>
  <conditionalFormatting sqref="BV359">
    <cfRule type="cellIs" dxfId="3376" priority="3544" operator="equal">
      <formula>"н/д"</formula>
    </cfRule>
  </conditionalFormatting>
  <conditionalFormatting sqref="BZ359">
    <cfRule type="cellIs" dxfId="3375" priority="3529" operator="equal">
      <formula>"н/д"</formula>
    </cfRule>
  </conditionalFormatting>
  <conditionalFormatting sqref="BY359">
    <cfRule type="cellIs" dxfId="3374" priority="3530" operator="equal">
      <formula>"н/д"</formula>
    </cfRule>
  </conditionalFormatting>
  <conditionalFormatting sqref="BZ371:BZ372">
    <cfRule type="cellIs" dxfId="3373" priority="3525" operator="equal">
      <formula>"н/д"</formula>
    </cfRule>
  </conditionalFormatting>
  <conditionalFormatting sqref="BY370:BZ370">
    <cfRule type="cellIs" dxfId="3372" priority="3528" operator="equal">
      <formula>"н/д"</formula>
    </cfRule>
  </conditionalFormatting>
  <conditionalFormatting sqref="BY371">
    <cfRule type="cellIs" dxfId="3371" priority="3527" operator="equal">
      <formula>"н/д"</formula>
    </cfRule>
  </conditionalFormatting>
  <conditionalFormatting sqref="BY372">
    <cfRule type="cellIs" dxfId="3370" priority="3526" operator="equal">
      <formula>"н/д"</formula>
    </cfRule>
  </conditionalFormatting>
  <conditionalFormatting sqref="BZ375:BZ379">
    <cfRule type="cellIs" dxfId="3369" priority="3519" operator="equal">
      <formula>"н/д"</formula>
    </cfRule>
  </conditionalFormatting>
  <conditionalFormatting sqref="BY375">
    <cfRule type="cellIs" dxfId="3368" priority="3524" operator="equal">
      <formula>"н/д"</formula>
    </cfRule>
  </conditionalFormatting>
  <conditionalFormatting sqref="BY376">
    <cfRule type="cellIs" dxfId="3367" priority="3523" operator="equal">
      <formula>"н/д"</formula>
    </cfRule>
  </conditionalFormatting>
  <conditionalFormatting sqref="BY377">
    <cfRule type="cellIs" dxfId="3366" priority="3522" operator="equal">
      <formula>"н/д"</formula>
    </cfRule>
  </conditionalFormatting>
  <conditionalFormatting sqref="BY378">
    <cfRule type="cellIs" dxfId="3365" priority="3521" operator="equal">
      <formula>"н/д"</formula>
    </cfRule>
  </conditionalFormatting>
  <conditionalFormatting sqref="BY379">
    <cfRule type="cellIs" dxfId="3364" priority="3520" operator="equal">
      <formula>"н/д"</formula>
    </cfRule>
  </conditionalFormatting>
  <conditionalFormatting sqref="I396">
    <cfRule type="cellIs" dxfId="3363" priority="3516" operator="equal">
      <formula>"н/д"</formula>
    </cfRule>
  </conditionalFormatting>
  <conditionalFormatting sqref="H395:I395">
    <cfRule type="cellIs" dxfId="3362" priority="3518" operator="equal">
      <formula>"н/д"</formula>
    </cfRule>
  </conditionalFormatting>
  <conditionalFormatting sqref="H396">
    <cfRule type="cellIs" dxfId="3361" priority="3517" operator="equal">
      <formula>"н/д"</formula>
    </cfRule>
  </conditionalFormatting>
  <conditionalFormatting sqref="I386 I399">
    <cfRule type="cellIs" dxfId="3360" priority="3512" operator="equal">
      <formula>"н/д"</formula>
    </cfRule>
  </conditionalFormatting>
  <conditionalFormatting sqref="H386 H399">
    <cfRule type="cellIs" dxfId="3359" priority="3513" operator="equal">
      <formula>"н/д"</formula>
    </cfRule>
  </conditionalFormatting>
  <conditionalFormatting sqref="L396">
    <cfRule type="cellIs" dxfId="3358" priority="3509" operator="equal">
      <formula>"н/д"</formula>
    </cfRule>
  </conditionalFormatting>
  <conditionalFormatting sqref="K395:L395">
    <cfRule type="cellIs" dxfId="3357" priority="3511" operator="equal">
      <formula>"н/д"</formula>
    </cfRule>
  </conditionalFormatting>
  <conditionalFormatting sqref="K396">
    <cfRule type="cellIs" dxfId="3356" priority="3510" operator="equal">
      <formula>"н/д"</formula>
    </cfRule>
  </conditionalFormatting>
  <conditionalFormatting sqref="L399">
    <cfRule type="cellIs" dxfId="3355" priority="3507" operator="equal">
      <formula>"н/д"</formula>
    </cfRule>
  </conditionalFormatting>
  <conditionalFormatting sqref="K399">
    <cfRule type="cellIs" dxfId="3354" priority="3508" operator="equal">
      <formula>"н/д"</formula>
    </cfRule>
  </conditionalFormatting>
  <conditionalFormatting sqref="K386">
    <cfRule type="cellIs" dxfId="3353" priority="3505" operator="equal">
      <formula>"н/д"</formula>
    </cfRule>
  </conditionalFormatting>
  <conditionalFormatting sqref="L386">
    <cfRule type="cellIs" dxfId="3352" priority="3506" operator="equal">
      <formula>"н/д"</formula>
    </cfRule>
  </conditionalFormatting>
  <conditionalFormatting sqref="O396">
    <cfRule type="cellIs" dxfId="3351" priority="3502" operator="equal">
      <formula>"н/д"</formula>
    </cfRule>
  </conditionalFormatting>
  <conditionalFormatting sqref="N395:O395">
    <cfRule type="cellIs" dxfId="3350" priority="3504" operator="equal">
      <formula>"н/д"</formula>
    </cfRule>
  </conditionalFormatting>
  <conditionalFormatting sqref="N396">
    <cfRule type="cellIs" dxfId="3349" priority="3503" operator="equal">
      <formula>"н/д"</formula>
    </cfRule>
  </conditionalFormatting>
  <conditionalFormatting sqref="O399">
    <cfRule type="cellIs" dxfId="3348" priority="3500" operator="equal">
      <formula>"н/д"</formula>
    </cfRule>
  </conditionalFormatting>
  <conditionalFormatting sqref="N399">
    <cfRule type="cellIs" dxfId="3347" priority="3501" operator="equal">
      <formula>"н/д"</formula>
    </cfRule>
  </conditionalFormatting>
  <conditionalFormatting sqref="O386">
    <cfRule type="cellIs" dxfId="3346" priority="3498" operator="equal">
      <formula>"н/д"</formula>
    </cfRule>
  </conditionalFormatting>
  <conditionalFormatting sqref="N386">
    <cfRule type="cellIs" dxfId="3345" priority="3499" operator="equal">
      <formula>"н/д"</formula>
    </cfRule>
  </conditionalFormatting>
  <conditionalFormatting sqref="R396">
    <cfRule type="cellIs" dxfId="3344" priority="3495" operator="equal">
      <formula>"н/д"</formula>
    </cfRule>
  </conditionalFormatting>
  <conditionalFormatting sqref="Q395:R395">
    <cfRule type="cellIs" dxfId="3343" priority="3497" operator="equal">
      <formula>"н/д"</formula>
    </cfRule>
  </conditionalFormatting>
  <conditionalFormatting sqref="Q396">
    <cfRule type="cellIs" dxfId="3342" priority="3496" operator="equal">
      <formula>"н/д"</formula>
    </cfRule>
  </conditionalFormatting>
  <conditionalFormatting sqref="R399">
    <cfRule type="cellIs" dxfId="3341" priority="3493" operator="equal">
      <formula>"н/д"</formula>
    </cfRule>
  </conditionalFormatting>
  <conditionalFormatting sqref="Q399">
    <cfRule type="cellIs" dxfId="3340" priority="3494" operator="equal">
      <formula>"н/д"</formula>
    </cfRule>
  </conditionalFormatting>
  <conditionalFormatting sqref="R386">
    <cfRule type="cellIs" dxfId="3339" priority="3491" operator="equal">
      <formula>"н/д"</formula>
    </cfRule>
  </conditionalFormatting>
  <conditionalFormatting sqref="Q386">
    <cfRule type="cellIs" dxfId="3338" priority="3492" operator="equal">
      <formula>"н/д"</formula>
    </cfRule>
  </conditionalFormatting>
  <conditionalFormatting sqref="X396">
    <cfRule type="cellIs" dxfId="3337" priority="3488" operator="equal">
      <formula>"н/д"</formula>
    </cfRule>
  </conditionalFormatting>
  <conditionalFormatting sqref="W395:X395">
    <cfRule type="cellIs" dxfId="3336" priority="3490" operator="equal">
      <formula>"н/д"</formula>
    </cfRule>
  </conditionalFormatting>
  <conditionalFormatting sqref="W396">
    <cfRule type="cellIs" dxfId="3335" priority="3489" operator="equal">
      <formula>"н/д"</formula>
    </cfRule>
  </conditionalFormatting>
  <conditionalFormatting sqref="X399">
    <cfRule type="cellIs" dxfId="3334" priority="3486" operator="equal">
      <formula>"н/д"</formula>
    </cfRule>
  </conditionalFormatting>
  <conditionalFormatting sqref="W399">
    <cfRule type="cellIs" dxfId="3333" priority="3487" operator="equal">
      <formula>"н/д"</formula>
    </cfRule>
  </conditionalFormatting>
  <conditionalFormatting sqref="X386">
    <cfRule type="cellIs" dxfId="3332" priority="3484" operator="equal">
      <formula>"н/д"</formula>
    </cfRule>
  </conditionalFormatting>
  <conditionalFormatting sqref="W386">
    <cfRule type="cellIs" dxfId="3331" priority="3485" operator="equal">
      <formula>"н/д"</formula>
    </cfRule>
  </conditionalFormatting>
  <conditionalFormatting sqref="AA396">
    <cfRule type="cellIs" dxfId="3330" priority="3481" operator="equal">
      <formula>"н/д"</formula>
    </cfRule>
  </conditionalFormatting>
  <conditionalFormatting sqref="Z395:AA395">
    <cfRule type="cellIs" dxfId="3329" priority="3483" operator="equal">
      <formula>"н/д"</formula>
    </cfRule>
  </conditionalFormatting>
  <conditionalFormatting sqref="Z396">
    <cfRule type="cellIs" dxfId="3328" priority="3482" operator="equal">
      <formula>"н/д"</formula>
    </cfRule>
  </conditionalFormatting>
  <conditionalFormatting sqref="AA399">
    <cfRule type="cellIs" dxfId="3327" priority="3479" operator="equal">
      <formula>"н/д"</formula>
    </cfRule>
  </conditionalFormatting>
  <conditionalFormatting sqref="Z399">
    <cfRule type="cellIs" dxfId="3326" priority="3480" operator="equal">
      <formula>"н/д"</formula>
    </cfRule>
  </conditionalFormatting>
  <conditionalFormatting sqref="AA386">
    <cfRule type="cellIs" dxfId="3325" priority="3477" operator="equal">
      <formula>"н/д"</formula>
    </cfRule>
  </conditionalFormatting>
  <conditionalFormatting sqref="Z386">
    <cfRule type="cellIs" dxfId="3324" priority="3478" operator="equal">
      <formula>"н/д"</formula>
    </cfRule>
  </conditionalFormatting>
  <conditionalFormatting sqref="AD396">
    <cfRule type="cellIs" dxfId="3323" priority="3474" operator="equal">
      <formula>"н/д"</formula>
    </cfRule>
  </conditionalFormatting>
  <conditionalFormatting sqref="AC395:AD395">
    <cfRule type="cellIs" dxfId="3322" priority="3476" operator="equal">
      <formula>"н/д"</formula>
    </cfRule>
  </conditionalFormatting>
  <conditionalFormatting sqref="AC396">
    <cfRule type="cellIs" dxfId="3321" priority="3475" operator="equal">
      <formula>"н/д"</formula>
    </cfRule>
  </conditionalFormatting>
  <conditionalFormatting sqref="AD399">
    <cfRule type="cellIs" dxfId="3320" priority="3472" operator="equal">
      <formula>"н/д"</formula>
    </cfRule>
  </conditionalFormatting>
  <conditionalFormatting sqref="AC399">
    <cfRule type="cellIs" dxfId="3319" priority="3473" operator="equal">
      <formula>"н/д"</formula>
    </cfRule>
  </conditionalFormatting>
  <conditionalFormatting sqref="AD386">
    <cfRule type="cellIs" dxfId="3318" priority="3470" operator="equal">
      <formula>"н/д"</formula>
    </cfRule>
  </conditionalFormatting>
  <conditionalFormatting sqref="AC386">
    <cfRule type="cellIs" dxfId="3317" priority="3471" operator="equal">
      <formula>"н/д"</formula>
    </cfRule>
  </conditionalFormatting>
  <conditionalFormatting sqref="AG396">
    <cfRule type="cellIs" dxfId="3316" priority="3467" operator="equal">
      <formula>"н/д"</formula>
    </cfRule>
  </conditionalFormatting>
  <conditionalFormatting sqref="AF395:AG395">
    <cfRule type="cellIs" dxfId="3315" priority="3469" operator="equal">
      <formula>"н/д"</formula>
    </cfRule>
  </conditionalFormatting>
  <conditionalFormatting sqref="AF396">
    <cfRule type="cellIs" dxfId="3314" priority="3468" operator="equal">
      <formula>"н/д"</formula>
    </cfRule>
  </conditionalFormatting>
  <conditionalFormatting sqref="AG399">
    <cfRule type="cellIs" dxfId="3313" priority="3465" operator="equal">
      <formula>"н/д"</formula>
    </cfRule>
  </conditionalFormatting>
  <conditionalFormatting sqref="AF399">
    <cfRule type="cellIs" dxfId="3312" priority="3466" operator="equal">
      <formula>"н/д"</formula>
    </cfRule>
  </conditionalFormatting>
  <conditionalFormatting sqref="AG386">
    <cfRule type="cellIs" dxfId="3311" priority="3463" operator="equal">
      <formula>"н/д"</formula>
    </cfRule>
  </conditionalFormatting>
  <conditionalFormatting sqref="AF386">
    <cfRule type="cellIs" dxfId="3310" priority="3464" operator="equal">
      <formula>"н/д"</formula>
    </cfRule>
  </conditionalFormatting>
  <conditionalFormatting sqref="AJ396">
    <cfRule type="cellIs" dxfId="3309" priority="3460" operator="equal">
      <formula>"н/д"</formula>
    </cfRule>
  </conditionalFormatting>
  <conditionalFormatting sqref="AI395:AJ395">
    <cfRule type="cellIs" dxfId="3308" priority="3462" operator="equal">
      <formula>"н/д"</formula>
    </cfRule>
  </conditionalFormatting>
  <conditionalFormatting sqref="AI396">
    <cfRule type="cellIs" dxfId="3307" priority="3461" operator="equal">
      <formula>"н/д"</formula>
    </cfRule>
  </conditionalFormatting>
  <conditionalFormatting sqref="AJ399">
    <cfRule type="cellIs" dxfId="3306" priority="3458" operator="equal">
      <formula>"н/д"</formula>
    </cfRule>
  </conditionalFormatting>
  <conditionalFormatting sqref="AI399">
    <cfRule type="cellIs" dxfId="3305" priority="3459" operator="equal">
      <formula>"н/д"</formula>
    </cfRule>
  </conditionalFormatting>
  <conditionalFormatting sqref="AJ386">
    <cfRule type="cellIs" dxfId="3304" priority="3456" operator="equal">
      <formula>"н/д"</formula>
    </cfRule>
  </conditionalFormatting>
  <conditionalFormatting sqref="AI386">
    <cfRule type="cellIs" dxfId="3303" priority="3457" operator="equal">
      <formula>"н/д"</formula>
    </cfRule>
  </conditionalFormatting>
  <conditionalFormatting sqref="AP396">
    <cfRule type="cellIs" dxfId="3302" priority="3453" operator="equal">
      <formula>"н/д"</formula>
    </cfRule>
  </conditionalFormatting>
  <conditionalFormatting sqref="AO395:AP395">
    <cfRule type="cellIs" dxfId="3301" priority="3455" operator="equal">
      <formula>"н/д"</formula>
    </cfRule>
  </conditionalFormatting>
  <conditionalFormatting sqref="AO396">
    <cfRule type="cellIs" dxfId="3300" priority="3454" operator="equal">
      <formula>"н/д"</formula>
    </cfRule>
  </conditionalFormatting>
  <conditionalFormatting sqref="AP399">
    <cfRule type="cellIs" dxfId="3299" priority="3451" operator="equal">
      <formula>"н/д"</formula>
    </cfRule>
  </conditionalFormatting>
  <conditionalFormatting sqref="AO399">
    <cfRule type="cellIs" dxfId="3298" priority="3452" operator="equal">
      <formula>"н/д"</formula>
    </cfRule>
  </conditionalFormatting>
  <conditionalFormatting sqref="AP386">
    <cfRule type="cellIs" dxfId="3297" priority="3449" operator="equal">
      <formula>"н/д"</formula>
    </cfRule>
  </conditionalFormatting>
  <conditionalFormatting sqref="AO386">
    <cfRule type="cellIs" dxfId="3296" priority="3450" operator="equal">
      <formula>"н/д"</formula>
    </cfRule>
  </conditionalFormatting>
  <conditionalFormatting sqref="AS396">
    <cfRule type="cellIs" dxfId="3295" priority="3446" operator="equal">
      <formula>"н/д"</formula>
    </cfRule>
  </conditionalFormatting>
  <conditionalFormatting sqref="AR395:AS395">
    <cfRule type="cellIs" dxfId="3294" priority="3448" operator="equal">
      <formula>"н/д"</formula>
    </cfRule>
  </conditionalFormatting>
  <conditionalFormatting sqref="AR396">
    <cfRule type="cellIs" dxfId="3293" priority="3447" operator="equal">
      <formula>"н/д"</formula>
    </cfRule>
  </conditionalFormatting>
  <conditionalFormatting sqref="AS399">
    <cfRule type="cellIs" dxfId="3292" priority="3444" operator="equal">
      <formula>"н/д"</formula>
    </cfRule>
  </conditionalFormatting>
  <conditionalFormatting sqref="AR399">
    <cfRule type="cellIs" dxfId="3291" priority="3445" operator="equal">
      <formula>"н/д"</formula>
    </cfRule>
  </conditionalFormatting>
  <conditionalFormatting sqref="AS386">
    <cfRule type="cellIs" dxfId="3290" priority="3442" operator="equal">
      <formula>"н/д"</formula>
    </cfRule>
  </conditionalFormatting>
  <conditionalFormatting sqref="AR386">
    <cfRule type="cellIs" dxfId="3289" priority="3443" operator="equal">
      <formula>"н/д"</formula>
    </cfRule>
  </conditionalFormatting>
  <conditionalFormatting sqref="AV396">
    <cfRule type="cellIs" dxfId="3288" priority="3439" operator="equal">
      <formula>"н/д"</formula>
    </cfRule>
  </conditionalFormatting>
  <conditionalFormatting sqref="AU395:AV395">
    <cfRule type="cellIs" dxfId="3287" priority="3441" operator="equal">
      <formula>"н/д"</formula>
    </cfRule>
  </conditionalFormatting>
  <conditionalFormatting sqref="AU396">
    <cfRule type="cellIs" dxfId="3286" priority="3440" operator="equal">
      <formula>"н/д"</formula>
    </cfRule>
  </conditionalFormatting>
  <conditionalFormatting sqref="AV386">
    <cfRule type="cellIs" dxfId="3285" priority="3437" operator="equal">
      <formula>"н/д"</formula>
    </cfRule>
  </conditionalFormatting>
  <conditionalFormatting sqref="AU386">
    <cfRule type="cellIs" dxfId="3284" priority="3438" operator="equal">
      <formula>"н/д"</formula>
    </cfRule>
  </conditionalFormatting>
  <conditionalFormatting sqref="AV399">
    <cfRule type="cellIs" dxfId="3283" priority="3435" operator="equal">
      <formula>"н/д"</formula>
    </cfRule>
  </conditionalFormatting>
  <conditionalFormatting sqref="AU399">
    <cfRule type="cellIs" dxfId="3282" priority="3436" operator="equal">
      <formula>"н/д"</formula>
    </cfRule>
  </conditionalFormatting>
  <conditionalFormatting sqref="AY396">
    <cfRule type="cellIs" dxfId="3281" priority="3432" operator="equal">
      <formula>"н/д"</formula>
    </cfRule>
  </conditionalFormatting>
  <conditionalFormatting sqref="AX395:AY395">
    <cfRule type="cellIs" dxfId="3280" priority="3434" operator="equal">
      <formula>"н/д"</formula>
    </cfRule>
  </conditionalFormatting>
  <conditionalFormatting sqref="AX396">
    <cfRule type="cellIs" dxfId="3279" priority="3433" operator="equal">
      <formula>"н/д"</formula>
    </cfRule>
  </conditionalFormatting>
  <conditionalFormatting sqref="AY399">
    <cfRule type="cellIs" dxfId="3278" priority="3430" operator="equal">
      <formula>"н/д"</formula>
    </cfRule>
  </conditionalFormatting>
  <conditionalFormatting sqref="AX399">
    <cfRule type="cellIs" dxfId="3277" priority="3431" operator="equal">
      <formula>"н/д"</formula>
    </cfRule>
  </conditionalFormatting>
  <conditionalFormatting sqref="AY386">
    <cfRule type="cellIs" dxfId="3276" priority="3428" operator="equal">
      <formula>"н/д"</formula>
    </cfRule>
  </conditionalFormatting>
  <conditionalFormatting sqref="AX386">
    <cfRule type="cellIs" dxfId="3275" priority="3429" operator="equal">
      <formula>"н/д"</formula>
    </cfRule>
  </conditionalFormatting>
  <conditionalFormatting sqref="BB396">
    <cfRule type="cellIs" dxfId="3274" priority="3425" operator="equal">
      <formula>"н/д"</formula>
    </cfRule>
  </conditionalFormatting>
  <conditionalFormatting sqref="BA395:BB395">
    <cfRule type="cellIs" dxfId="3273" priority="3427" operator="equal">
      <formula>"н/д"</formula>
    </cfRule>
  </conditionalFormatting>
  <conditionalFormatting sqref="BA396">
    <cfRule type="cellIs" dxfId="3272" priority="3426" operator="equal">
      <formula>"н/д"</formula>
    </cfRule>
  </conditionalFormatting>
  <conditionalFormatting sqref="BB399">
    <cfRule type="cellIs" dxfId="3271" priority="3423" operator="equal">
      <formula>"н/д"</formula>
    </cfRule>
  </conditionalFormatting>
  <conditionalFormatting sqref="BA399">
    <cfRule type="cellIs" dxfId="3270" priority="3424" operator="equal">
      <formula>"н/д"</formula>
    </cfRule>
  </conditionalFormatting>
  <conditionalFormatting sqref="BB386">
    <cfRule type="cellIs" dxfId="3269" priority="3421" operator="equal">
      <formula>"н/д"</formula>
    </cfRule>
  </conditionalFormatting>
  <conditionalFormatting sqref="BA386">
    <cfRule type="cellIs" dxfId="3268" priority="3422" operator="equal">
      <formula>"н/д"</formula>
    </cfRule>
  </conditionalFormatting>
  <conditionalFormatting sqref="BE396">
    <cfRule type="cellIs" dxfId="3267" priority="3418" operator="equal">
      <formula>"н/д"</formula>
    </cfRule>
  </conditionalFormatting>
  <conditionalFormatting sqref="BD395:BE395">
    <cfRule type="cellIs" dxfId="3266" priority="3420" operator="equal">
      <formula>"н/д"</formula>
    </cfRule>
  </conditionalFormatting>
  <conditionalFormatting sqref="BD396">
    <cfRule type="cellIs" dxfId="3265" priority="3419" operator="equal">
      <formula>"н/д"</formula>
    </cfRule>
  </conditionalFormatting>
  <conditionalFormatting sqref="BE399">
    <cfRule type="cellIs" dxfId="3264" priority="3416" operator="equal">
      <formula>"н/д"</formula>
    </cfRule>
  </conditionalFormatting>
  <conditionalFormatting sqref="BD399">
    <cfRule type="cellIs" dxfId="3263" priority="3417" operator="equal">
      <formula>"н/д"</formula>
    </cfRule>
  </conditionalFormatting>
  <conditionalFormatting sqref="BE386">
    <cfRule type="cellIs" dxfId="3262" priority="3414" operator="equal">
      <formula>"н/д"</formula>
    </cfRule>
  </conditionalFormatting>
  <conditionalFormatting sqref="BD386">
    <cfRule type="cellIs" dxfId="3261" priority="3415" operator="equal">
      <formula>"н/д"</formula>
    </cfRule>
  </conditionalFormatting>
  <conditionalFormatting sqref="BH396">
    <cfRule type="cellIs" dxfId="3260" priority="3411" operator="equal">
      <formula>"н/д"</formula>
    </cfRule>
  </conditionalFormatting>
  <conditionalFormatting sqref="BG395:BH395">
    <cfRule type="cellIs" dxfId="3259" priority="3413" operator="equal">
      <formula>"н/д"</formula>
    </cfRule>
  </conditionalFormatting>
  <conditionalFormatting sqref="BG396">
    <cfRule type="cellIs" dxfId="3258" priority="3412" operator="equal">
      <formula>"н/д"</formula>
    </cfRule>
  </conditionalFormatting>
  <conditionalFormatting sqref="BH399">
    <cfRule type="cellIs" dxfId="3257" priority="3409" operator="equal">
      <formula>"н/д"</formula>
    </cfRule>
  </conditionalFormatting>
  <conditionalFormatting sqref="BG399">
    <cfRule type="cellIs" dxfId="3256" priority="3410" operator="equal">
      <formula>"н/д"</formula>
    </cfRule>
  </conditionalFormatting>
  <conditionalFormatting sqref="BH386">
    <cfRule type="cellIs" dxfId="3255" priority="3407" operator="equal">
      <formula>"н/д"</formula>
    </cfRule>
  </conditionalFormatting>
  <conditionalFormatting sqref="BG386">
    <cfRule type="cellIs" dxfId="3254" priority="3408" operator="equal">
      <formula>"н/д"</formula>
    </cfRule>
  </conditionalFormatting>
  <conditionalFormatting sqref="BK396">
    <cfRule type="cellIs" dxfId="3253" priority="3404" operator="equal">
      <formula>"н/д"</formula>
    </cfRule>
  </conditionalFormatting>
  <conditionalFormatting sqref="BJ395:BK395">
    <cfRule type="cellIs" dxfId="3252" priority="3406" operator="equal">
      <formula>"н/д"</formula>
    </cfRule>
  </conditionalFormatting>
  <conditionalFormatting sqref="BJ396">
    <cfRule type="cellIs" dxfId="3251" priority="3405" operator="equal">
      <formula>"н/д"</formula>
    </cfRule>
  </conditionalFormatting>
  <conditionalFormatting sqref="BK399">
    <cfRule type="cellIs" dxfId="3250" priority="3402" operator="equal">
      <formula>"н/д"</formula>
    </cfRule>
  </conditionalFormatting>
  <conditionalFormatting sqref="BJ399">
    <cfRule type="cellIs" dxfId="3249" priority="3403" operator="equal">
      <formula>"н/д"</formula>
    </cfRule>
  </conditionalFormatting>
  <conditionalFormatting sqref="BK386">
    <cfRule type="cellIs" dxfId="3248" priority="3400" operator="equal">
      <formula>"н/д"</formula>
    </cfRule>
  </conditionalFormatting>
  <conditionalFormatting sqref="BJ386">
    <cfRule type="cellIs" dxfId="3247" priority="3401" operator="equal">
      <formula>"н/д"</formula>
    </cfRule>
  </conditionalFormatting>
  <conditionalFormatting sqref="BN396">
    <cfRule type="cellIs" dxfId="3246" priority="3397" operator="equal">
      <formula>"н/д"</formula>
    </cfRule>
  </conditionalFormatting>
  <conditionalFormatting sqref="BM395:BN395">
    <cfRule type="cellIs" dxfId="3245" priority="3399" operator="equal">
      <formula>"н/д"</formula>
    </cfRule>
  </conditionalFormatting>
  <conditionalFormatting sqref="BM396">
    <cfRule type="cellIs" dxfId="3244" priority="3398" operator="equal">
      <formula>"н/д"</formula>
    </cfRule>
  </conditionalFormatting>
  <conditionalFormatting sqref="BN399">
    <cfRule type="cellIs" dxfId="3243" priority="3395" operator="equal">
      <formula>"н/д"</formula>
    </cfRule>
  </conditionalFormatting>
  <conditionalFormatting sqref="BM399">
    <cfRule type="cellIs" dxfId="3242" priority="3396" operator="equal">
      <formula>"н/д"</formula>
    </cfRule>
  </conditionalFormatting>
  <conditionalFormatting sqref="BN386">
    <cfRule type="cellIs" dxfId="3241" priority="3393" operator="equal">
      <formula>"н/д"</formula>
    </cfRule>
  </conditionalFormatting>
  <conditionalFormatting sqref="BM386">
    <cfRule type="cellIs" dxfId="3240" priority="3394" operator="equal">
      <formula>"н/д"</formula>
    </cfRule>
  </conditionalFormatting>
  <conditionalFormatting sqref="BQ396">
    <cfRule type="cellIs" dxfId="3239" priority="3390" operator="equal">
      <formula>"н/д"</formula>
    </cfRule>
  </conditionalFormatting>
  <conditionalFormatting sqref="BP395:BQ395">
    <cfRule type="cellIs" dxfId="3238" priority="3392" operator="equal">
      <formula>"н/д"</formula>
    </cfRule>
  </conditionalFormatting>
  <conditionalFormatting sqref="BP396">
    <cfRule type="cellIs" dxfId="3237" priority="3391" operator="equal">
      <formula>"н/д"</formula>
    </cfRule>
  </conditionalFormatting>
  <conditionalFormatting sqref="BQ399">
    <cfRule type="cellIs" dxfId="3236" priority="3388" operator="equal">
      <formula>"н/д"</formula>
    </cfRule>
  </conditionalFormatting>
  <conditionalFormatting sqref="BP399">
    <cfRule type="cellIs" dxfId="3235" priority="3389" operator="equal">
      <formula>"н/д"</formula>
    </cfRule>
  </conditionalFormatting>
  <conditionalFormatting sqref="BQ386">
    <cfRule type="cellIs" dxfId="3234" priority="3386" operator="equal">
      <formula>"н/д"</formula>
    </cfRule>
  </conditionalFormatting>
  <conditionalFormatting sqref="BP386">
    <cfRule type="cellIs" dxfId="3233" priority="3387" operator="equal">
      <formula>"н/д"</formula>
    </cfRule>
  </conditionalFormatting>
  <conditionalFormatting sqref="BW396">
    <cfRule type="cellIs" dxfId="3232" priority="3383" operator="equal">
      <formula>"н/д"</formula>
    </cfRule>
  </conditionalFormatting>
  <conditionalFormatting sqref="BV395:BW395">
    <cfRule type="cellIs" dxfId="3231" priority="3385" operator="equal">
      <formula>"н/д"</formula>
    </cfRule>
  </conditionalFormatting>
  <conditionalFormatting sqref="BV396">
    <cfRule type="cellIs" dxfId="3230" priority="3384" operator="equal">
      <formula>"н/д"</formula>
    </cfRule>
  </conditionalFormatting>
  <conditionalFormatting sqref="BW399">
    <cfRule type="cellIs" dxfId="3229" priority="3381" operator="equal">
      <formula>"н/д"</formula>
    </cfRule>
  </conditionalFormatting>
  <conditionalFormatting sqref="BV399">
    <cfRule type="cellIs" dxfId="3228" priority="3382" operator="equal">
      <formula>"н/д"</formula>
    </cfRule>
  </conditionalFormatting>
  <conditionalFormatting sqref="BW386">
    <cfRule type="cellIs" dxfId="3227" priority="3379" operator="equal">
      <formula>"н/д"</formula>
    </cfRule>
  </conditionalFormatting>
  <conditionalFormatting sqref="BV386">
    <cfRule type="cellIs" dxfId="3226" priority="3380" operator="equal">
      <formula>"н/д"</formula>
    </cfRule>
  </conditionalFormatting>
  <conditionalFormatting sqref="BZ395:BZ396">
    <cfRule type="cellIs" dxfId="3225" priority="3376" operator="equal">
      <formula>"н/д"</formula>
    </cfRule>
  </conditionalFormatting>
  <conditionalFormatting sqref="BY395">
    <cfRule type="cellIs" dxfId="3224" priority="3378" operator="equal">
      <formula>"н/д"</formula>
    </cfRule>
  </conditionalFormatting>
  <conditionalFormatting sqref="BY396">
    <cfRule type="cellIs" dxfId="3223" priority="3377" operator="equal">
      <formula>"н/д"</formula>
    </cfRule>
  </conditionalFormatting>
  <conditionalFormatting sqref="BZ399">
    <cfRule type="cellIs" dxfId="3222" priority="3374" operator="equal">
      <formula>"н/д"</formula>
    </cfRule>
  </conditionalFormatting>
  <conditionalFormatting sqref="BY399">
    <cfRule type="cellIs" dxfId="3221" priority="3375" operator="equal">
      <formula>"н/д"</formula>
    </cfRule>
  </conditionalFormatting>
  <conditionalFormatting sqref="BZ386">
    <cfRule type="cellIs" dxfId="3220" priority="3372" operator="equal">
      <formula>"н/д"</formula>
    </cfRule>
  </conditionalFormatting>
  <conditionalFormatting sqref="BY386">
    <cfRule type="cellIs" dxfId="3219" priority="3373" operator="equal">
      <formula>"н/д"</formula>
    </cfRule>
  </conditionalFormatting>
  <conditionalFormatting sqref="I432:I433">
    <cfRule type="cellIs" dxfId="3218" priority="3371" operator="equal">
      <formula>"н/д"</formula>
    </cfRule>
  </conditionalFormatting>
  <conditionalFormatting sqref="H431:I431">
    <cfRule type="cellIs" dxfId="3217" priority="3370" operator="equal">
      <formula>"н/д"</formula>
    </cfRule>
  </conditionalFormatting>
  <conditionalFormatting sqref="H432">
    <cfRule type="cellIs" dxfId="3216" priority="3369" operator="equal">
      <formula>"н/д"</formula>
    </cfRule>
  </conditionalFormatting>
  <conditionalFormatting sqref="H433">
    <cfRule type="cellIs" dxfId="3215" priority="3368" operator="equal">
      <formula>"н/д"</formula>
    </cfRule>
  </conditionalFormatting>
  <conditionalFormatting sqref="I424">
    <cfRule type="cellIs" dxfId="3214" priority="3367" operator="equal">
      <formula>"н/д"</formula>
    </cfRule>
  </conditionalFormatting>
  <conditionalFormatting sqref="H424">
    <cfRule type="cellIs" dxfId="3213" priority="3366" operator="equal">
      <formula>"н/д"</formula>
    </cfRule>
  </conditionalFormatting>
  <conditionalFormatting sqref="L432:L433">
    <cfRule type="cellIs" dxfId="3212" priority="3365" operator="equal">
      <formula>"н/д"</formula>
    </cfRule>
  </conditionalFormatting>
  <conditionalFormatting sqref="K431:L431">
    <cfRule type="cellIs" dxfId="3211" priority="3364" operator="equal">
      <formula>"н/д"</formula>
    </cfRule>
  </conditionalFormatting>
  <conditionalFormatting sqref="K432">
    <cfRule type="cellIs" dxfId="3210" priority="3363" operator="equal">
      <formula>"н/д"</formula>
    </cfRule>
  </conditionalFormatting>
  <conditionalFormatting sqref="K433">
    <cfRule type="cellIs" dxfId="3209" priority="3362" operator="equal">
      <formula>"н/д"</formula>
    </cfRule>
  </conditionalFormatting>
  <conditionalFormatting sqref="L424">
    <cfRule type="cellIs" dxfId="3208" priority="3361" operator="equal">
      <formula>"н/д"</formula>
    </cfRule>
  </conditionalFormatting>
  <conditionalFormatting sqref="K424">
    <cfRule type="cellIs" dxfId="3207" priority="3360" operator="equal">
      <formula>"н/д"</formula>
    </cfRule>
  </conditionalFormatting>
  <conditionalFormatting sqref="O432:O433">
    <cfRule type="cellIs" dxfId="3206" priority="3359" operator="equal">
      <formula>"н/д"</formula>
    </cfRule>
  </conditionalFormatting>
  <conditionalFormatting sqref="N431:O431">
    <cfRule type="cellIs" dxfId="3205" priority="3358" operator="equal">
      <formula>"н/д"</formula>
    </cfRule>
  </conditionalFormatting>
  <conditionalFormatting sqref="N432">
    <cfRule type="cellIs" dxfId="3204" priority="3357" operator="equal">
      <formula>"н/д"</formula>
    </cfRule>
  </conditionalFormatting>
  <conditionalFormatting sqref="N433">
    <cfRule type="cellIs" dxfId="3203" priority="3356" operator="equal">
      <formula>"н/д"</formula>
    </cfRule>
  </conditionalFormatting>
  <conditionalFormatting sqref="O424">
    <cfRule type="cellIs" dxfId="3202" priority="3355" operator="equal">
      <formula>"н/д"</formula>
    </cfRule>
  </conditionalFormatting>
  <conditionalFormatting sqref="N424">
    <cfRule type="cellIs" dxfId="3201" priority="3354" operator="equal">
      <formula>"н/д"</formula>
    </cfRule>
  </conditionalFormatting>
  <conditionalFormatting sqref="R432:R433">
    <cfRule type="cellIs" dxfId="3200" priority="3353" operator="equal">
      <formula>"н/д"</formula>
    </cfRule>
  </conditionalFormatting>
  <conditionalFormatting sqref="Q431:R431">
    <cfRule type="cellIs" dxfId="3199" priority="3352" operator="equal">
      <formula>"н/д"</formula>
    </cfRule>
  </conditionalFormatting>
  <conditionalFormatting sqref="Q432">
    <cfRule type="cellIs" dxfId="3198" priority="3351" operator="equal">
      <formula>"н/д"</formula>
    </cfRule>
  </conditionalFormatting>
  <conditionalFormatting sqref="Q433">
    <cfRule type="cellIs" dxfId="3197" priority="3350" operator="equal">
      <formula>"н/д"</formula>
    </cfRule>
  </conditionalFormatting>
  <conditionalFormatting sqref="R424">
    <cfRule type="cellIs" dxfId="3196" priority="3349" operator="equal">
      <formula>"н/д"</formula>
    </cfRule>
  </conditionalFormatting>
  <conditionalFormatting sqref="Q424">
    <cfRule type="cellIs" dxfId="3195" priority="3348" operator="equal">
      <formula>"н/д"</formula>
    </cfRule>
  </conditionalFormatting>
  <conditionalFormatting sqref="X432:X433">
    <cfRule type="cellIs" dxfId="3194" priority="3347" operator="equal">
      <formula>"н/д"</formula>
    </cfRule>
  </conditionalFormatting>
  <conditionalFormatting sqref="W431:X431">
    <cfRule type="cellIs" dxfId="3193" priority="3346" operator="equal">
      <formula>"н/д"</formula>
    </cfRule>
  </conditionalFormatting>
  <conditionalFormatting sqref="W432">
    <cfRule type="cellIs" dxfId="3192" priority="3345" operator="equal">
      <formula>"н/д"</formula>
    </cfRule>
  </conditionalFormatting>
  <conditionalFormatting sqref="W433">
    <cfRule type="cellIs" dxfId="3191" priority="3344" operator="equal">
      <formula>"н/д"</formula>
    </cfRule>
  </conditionalFormatting>
  <conditionalFormatting sqref="X424">
    <cfRule type="cellIs" dxfId="3190" priority="3343" operator="equal">
      <formula>"н/д"</formula>
    </cfRule>
  </conditionalFormatting>
  <conditionalFormatting sqref="W424">
    <cfRule type="cellIs" dxfId="3189" priority="3342" operator="equal">
      <formula>"н/д"</formula>
    </cfRule>
  </conditionalFormatting>
  <conditionalFormatting sqref="AA432:AA433">
    <cfRule type="cellIs" dxfId="3188" priority="3341" operator="equal">
      <formula>"н/д"</formula>
    </cfRule>
  </conditionalFormatting>
  <conditionalFormatting sqref="Z431:AA431">
    <cfRule type="cellIs" dxfId="3187" priority="3340" operator="equal">
      <formula>"н/д"</formula>
    </cfRule>
  </conditionalFormatting>
  <conditionalFormatting sqref="Z432">
    <cfRule type="cellIs" dxfId="3186" priority="3339" operator="equal">
      <formula>"н/д"</formula>
    </cfRule>
  </conditionalFormatting>
  <conditionalFormatting sqref="Z433">
    <cfRule type="cellIs" dxfId="3185" priority="3338" operator="equal">
      <formula>"н/д"</formula>
    </cfRule>
  </conditionalFormatting>
  <conditionalFormatting sqref="AD432:AD433">
    <cfRule type="cellIs" dxfId="3184" priority="3335" operator="equal">
      <formula>"н/д"</formula>
    </cfRule>
  </conditionalFormatting>
  <conditionalFormatting sqref="AC431:AD431">
    <cfRule type="cellIs" dxfId="3183" priority="3334" operator="equal">
      <formula>"н/д"</formula>
    </cfRule>
  </conditionalFormatting>
  <conditionalFormatting sqref="AC432">
    <cfRule type="cellIs" dxfId="3182" priority="3333" operator="equal">
      <formula>"н/д"</formula>
    </cfRule>
  </conditionalFormatting>
  <conditionalFormatting sqref="AC433">
    <cfRule type="cellIs" dxfId="3181" priority="3332" operator="equal">
      <formula>"н/д"</formula>
    </cfRule>
  </conditionalFormatting>
  <conditionalFormatting sqref="AG432:AG433">
    <cfRule type="cellIs" dxfId="3180" priority="3329" operator="equal">
      <formula>"н/д"</formula>
    </cfRule>
  </conditionalFormatting>
  <conditionalFormatting sqref="AF431:AG431">
    <cfRule type="cellIs" dxfId="3179" priority="3328" operator="equal">
      <formula>"н/д"</formula>
    </cfRule>
  </conditionalFormatting>
  <conditionalFormatting sqref="AF432">
    <cfRule type="cellIs" dxfId="3178" priority="3327" operator="equal">
      <formula>"н/д"</formula>
    </cfRule>
  </conditionalFormatting>
  <conditionalFormatting sqref="AF433">
    <cfRule type="cellIs" dxfId="3177" priority="3326" operator="equal">
      <formula>"н/д"</formula>
    </cfRule>
  </conditionalFormatting>
  <conditionalFormatting sqref="AJ432:AJ433">
    <cfRule type="cellIs" dxfId="3176" priority="3323" operator="equal">
      <formula>"н/д"</formula>
    </cfRule>
  </conditionalFormatting>
  <conditionalFormatting sqref="AI431:AJ431">
    <cfRule type="cellIs" dxfId="3175" priority="3322" operator="equal">
      <formula>"н/д"</formula>
    </cfRule>
  </conditionalFormatting>
  <conditionalFormatting sqref="AI432">
    <cfRule type="cellIs" dxfId="3174" priority="3321" operator="equal">
      <formula>"н/д"</formula>
    </cfRule>
  </conditionalFormatting>
  <conditionalFormatting sqref="AI433">
    <cfRule type="cellIs" dxfId="3173" priority="3320" operator="equal">
      <formula>"н/д"</formula>
    </cfRule>
  </conditionalFormatting>
  <conditionalFormatting sqref="AP432:AP433">
    <cfRule type="cellIs" dxfId="3172" priority="3317" operator="equal">
      <formula>"н/д"</formula>
    </cfRule>
  </conditionalFormatting>
  <conditionalFormatting sqref="AO431:AP431">
    <cfRule type="cellIs" dxfId="3171" priority="3316" operator="equal">
      <formula>"н/д"</formula>
    </cfRule>
  </conditionalFormatting>
  <conditionalFormatting sqref="AO432">
    <cfRule type="cellIs" dxfId="3170" priority="3315" operator="equal">
      <formula>"н/д"</formula>
    </cfRule>
  </conditionalFormatting>
  <conditionalFormatting sqref="AO433">
    <cfRule type="cellIs" dxfId="3169" priority="3314" operator="equal">
      <formula>"н/д"</formula>
    </cfRule>
  </conditionalFormatting>
  <conditionalFormatting sqref="AS432:AS433">
    <cfRule type="cellIs" dxfId="3168" priority="3311" operator="equal">
      <formula>"н/д"</formula>
    </cfRule>
  </conditionalFormatting>
  <conditionalFormatting sqref="AR431:AS431">
    <cfRule type="cellIs" dxfId="3167" priority="3310" operator="equal">
      <formula>"н/д"</formula>
    </cfRule>
  </conditionalFormatting>
  <conditionalFormatting sqref="AR432">
    <cfRule type="cellIs" dxfId="3166" priority="3309" operator="equal">
      <formula>"н/д"</formula>
    </cfRule>
  </conditionalFormatting>
  <conditionalFormatting sqref="AR433">
    <cfRule type="cellIs" dxfId="3165" priority="3308" operator="equal">
      <formula>"н/д"</formula>
    </cfRule>
  </conditionalFormatting>
  <conditionalFormatting sqref="AS424">
    <cfRule type="cellIs" dxfId="3164" priority="3307" operator="equal">
      <formula>"н/д"</formula>
    </cfRule>
  </conditionalFormatting>
  <conditionalFormatting sqref="AR424">
    <cfRule type="cellIs" dxfId="3163" priority="3306" operator="equal">
      <formula>"н/д"</formula>
    </cfRule>
  </conditionalFormatting>
  <conditionalFormatting sqref="AV432:AV433">
    <cfRule type="cellIs" dxfId="3162" priority="3305" operator="equal">
      <formula>"н/д"</formula>
    </cfRule>
  </conditionalFormatting>
  <conditionalFormatting sqref="AU431:AV431">
    <cfRule type="cellIs" dxfId="3161" priority="3304" operator="equal">
      <formula>"н/д"</formula>
    </cfRule>
  </conditionalFormatting>
  <conditionalFormatting sqref="AU432">
    <cfRule type="cellIs" dxfId="3160" priority="3303" operator="equal">
      <formula>"н/д"</formula>
    </cfRule>
  </conditionalFormatting>
  <conditionalFormatting sqref="AU433">
    <cfRule type="cellIs" dxfId="3159" priority="3302" operator="equal">
      <formula>"н/д"</formula>
    </cfRule>
  </conditionalFormatting>
  <conditionalFormatting sqref="AV424">
    <cfRule type="cellIs" dxfId="3158" priority="3301" operator="equal">
      <formula>"н/д"</formula>
    </cfRule>
  </conditionalFormatting>
  <conditionalFormatting sqref="AU424">
    <cfRule type="cellIs" dxfId="3157" priority="3300" operator="equal">
      <formula>"н/д"</formula>
    </cfRule>
  </conditionalFormatting>
  <conditionalFormatting sqref="AY432:AY433">
    <cfRule type="cellIs" dxfId="3156" priority="3299" operator="equal">
      <formula>"н/д"</formula>
    </cfRule>
  </conditionalFormatting>
  <conditionalFormatting sqref="AX431:AY431">
    <cfRule type="cellIs" dxfId="3155" priority="3298" operator="equal">
      <formula>"н/д"</formula>
    </cfRule>
  </conditionalFormatting>
  <conditionalFormatting sqref="AX432">
    <cfRule type="cellIs" dxfId="3154" priority="3297" operator="equal">
      <formula>"н/д"</formula>
    </cfRule>
  </conditionalFormatting>
  <conditionalFormatting sqref="AX433">
    <cfRule type="cellIs" dxfId="3153" priority="3296" operator="equal">
      <formula>"н/д"</formula>
    </cfRule>
  </conditionalFormatting>
  <conditionalFormatting sqref="AY424">
    <cfRule type="cellIs" dxfId="3152" priority="3295" operator="equal">
      <formula>"н/д"</formula>
    </cfRule>
  </conditionalFormatting>
  <conditionalFormatting sqref="AX424">
    <cfRule type="cellIs" dxfId="3151" priority="3294" operator="equal">
      <formula>"н/д"</formula>
    </cfRule>
  </conditionalFormatting>
  <conditionalFormatting sqref="BB432:BB433">
    <cfRule type="cellIs" dxfId="3150" priority="3293" operator="equal">
      <formula>"н/д"</formula>
    </cfRule>
  </conditionalFormatting>
  <conditionalFormatting sqref="BA431:BB431">
    <cfRule type="cellIs" dxfId="3149" priority="3292" operator="equal">
      <formula>"н/д"</formula>
    </cfRule>
  </conditionalFormatting>
  <conditionalFormatting sqref="BA432">
    <cfRule type="cellIs" dxfId="3148" priority="3291" operator="equal">
      <formula>"н/д"</formula>
    </cfRule>
  </conditionalFormatting>
  <conditionalFormatting sqref="BA433">
    <cfRule type="cellIs" dxfId="3147" priority="3290" operator="equal">
      <formula>"н/д"</formula>
    </cfRule>
  </conditionalFormatting>
  <conditionalFormatting sqref="BB424">
    <cfRule type="cellIs" dxfId="3146" priority="3289" operator="equal">
      <formula>"н/д"</formula>
    </cfRule>
  </conditionalFormatting>
  <conditionalFormatting sqref="BA424">
    <cfRule type="cellIs" dxfId="3145" priority="3288" operator="equal">
      <formula>"н/д"</formula>
    </cfRule>
  </conditionalFormatting>
  <conditionalFormatting sqref="BE432:BE433">
    <cfRule type="cellIs" dxfId="3144" priority="3287" operator="equal">
      <formula>"н/д"</formula>
    </cfRule>
  </conditionalFormatting>
  <conditionalFormatting sqref="BD431:BE431">
    <cfRule type="cellIs" dxfId="3143" priority="3286" operator="equal">
      <formula>"н/д"</formula>
    </cfRule>
  </conditionalFormatting>
  <conditionalFormatting sqref="BD432">
    <cfRule type="cellIs" dxfId="3142" priority="3285" operator="equal">
      <formula>"н/д"</formula>
    </cfRule>
  </conditionalFormatting>
  <conditionalFormatting sqref="BD433">
    <cfRule type="cellIs" dxfId="3141" priority="3284" operator="equal">
      <formula>"н/д"</formula>
    </cfRule>
  </conditionalFormatting>
  <conditionalFormatting sqref="BE424">
    <cfRule type="cellIs" dxfId="3140" priority="3283" operator="equal">
      <formula>"н/д"</formula>
    </cfRule>
  </conditionalFormatting>
  <conditionalFormatting sqref="BD424">
    <cfRule type="cellIs" dxfId="3139" priority="3282" operator="equal">
      <formula>"н/д"</formula>
    </cfRule>
  </conditionalFormatting>
  <conditionalFormatting sqref="BH432:BH433">
    <cfRule type="cellIs" dxfId="3138" priority="3281" operator="equal">
      <formula>"н/д"</formula>
    </cfRule>
  </conditionalFormatting>
  <conditionalFormatting sqref="BG431:BH431">
    <cfRule type="cellIs" dxfId="3137" priority="3280" operator="equal">
      <formula>"н/д"</formula>
    </cfRule>
  </conditionalFormatting>
  <conditionalFormatting sqref="BG432">
    <cfRule type="cellIs" dxfId="3136" priority="3279" operator="equal">
      <formula>"н/д"</formula>
    </cfRule>
  </conditionalFormatting>
  <conditionalFormatting sqref="BG433">
    <cfRule type="cellIs" dxfId="3135" priority="3278" operator="equal">
      <formula>"н/д"</formula>
    </cfRule>
  </conditionalFormatting>
  <conditionalFormatting sqref="BH424">
    <cfRule type="cellIs" dxfId="3134" priority="3277" operator="equal">
      <formula>"н/д"</formula>
    </cfRule>
  </conditionalFormatting>
  <conditionalFormatting sqref="BG424">
    <cfRule type="cellIs" dxfId="3133" priority="3276" operator="equal">
      <formula>"н/д"</formula>
    </cfRule>
  </conditionalFormatting>
  <conditionalFormatting sqref="BK432:BK433">
    <cfRule type="cellIs" dxfId="3132" priority="3275" operator="equal">
      <formula>"н/д"</formula>
    </cfRule>
  </conditionalFormatting>
  <conditionalFormatting sqref="BJ431:BK431">
    <cfRule type="cellIs" dxfId="3131" priority="3274" operator="equal">
      <formula>"н/д"</formula>
    </cfRule>
  </conditionalFormatting>
  <conditionalFormatting sqref="BJ432">
    <cfRule type="cellIs" dxfId="3130" priority="3273" operator="equal">
      <formula>"н/д"</formula>
    </cfRule>
  </conditionalFormatting>
  <conditionalFormatting sqref="BJ433">
    <cfRule type="cellIs" dxfId="3129" priority="3272" operator="equal">
      <formula>"н/д"</formula>
    </cfRule>
  </conditionalFormatting>
  <conditionalFormatting sqref="BK424">
    <cfRule type="cellIs" dxfId="3128" priority="3271" operator="equal">
      <formula>"н/д"</formula>
    </cfRule>
  </conditionalFormatting>
  <conditionalFormatting sqref="BJ424">
    <cfRule type="cellIs" dxfId="3127" priority="3270" operator="equal">
      <formula>"н/д"</formula>
    </cfRule>
  </conditionalFormatting>
  <conditionalFormatting sqref="BN432:BN433">
    <cfRule type="cellIs" dxfId="3126" priority="3269" operator="equal">
      <formula>"н/д"</formula>
    </cfRule>
  </conditionalFormatting>
  <conditionalFormatting sqref="BM431:BN431">
    <cfRule type="cellIs" dxfId="3125" priority="3268" operator="equal">
      <formula>"н/д"</formula>
    </cfRule>
  </conditionalFormatting>
  <conditionalFormatting sqref="BM432">
    <cfRule type="cellIs" dxfId="3124" priority="3267" operator="equal">
      <formula>"н/д"</formula>
    </cfRule>
  </conditionalFormatting>
  <conditionalFormatting sqref="BM433">
    <cfRule type="cellIs" dxfId="3123" priority="3266" operator="equal">
      <formula>"н/д"</formula>
    </cfRule>
  </conditionalFormatting>
  <conditionalFormatting sqref="BN424">
    <cfRule type="cellIs" dxfId="3122" priority="3265" operator="equal">
      <formula>"н/д"</formula>
    </cfRule>
  </conditionalFormatting>
  <conditionalFormatting sqref="BM424">
    <cfRule type="cellIs" dxfId="3121" priority="3264" operator="equal">
      <formula>"н/д"</formula>
    </cfRule>
  </conditionalFormatting>
  <conditionalFormatting sqref="BQ432:BQ433">
    <cfRule type="cellIs" dxfId="3120" priority="3263" operator="equal">
      <formula>"н/д"</formula>
    </cfRule>
  </conditionalFormatting>
  <conditionalFormatting sqref="BP431:BQ431">
    <cfRule type="cellIs" dxfId="3119" priority="3262" operator="equal">
      <formula>"н/д"</formula>
    </cfRule>
  </conditionalFormatting>
  <conditionalFormatting sqref="BP432">
    <cfRule type="cellIs" dxfId="3118" priority="3261" operator="equal">
      <formula>"н/д"</formula>
    </cfRule>
  </conditionalFormatting>
  <conditionalFormatting sqref="BP433">
    <cfRule type="cellIs" dxfId="3117" priority="3260" operator="equal">
      <formula>"н/д"</formula>
    </cfRule>
  </conditionalFormatting>
  <conditionalFormatting sqref="BQ424">
    <cfRule type="cellIs" dxfId="3116" priority="3259" operator="equal">
      <formula>"н/д"</formula>
    </cfRule>
  </conditionalFormatting>
  <conditionalFormatting sqref="BP424">
    <cfRule type="cellIs" dxfId="3115" priority="3258" operator="equal">
      <formula>"н/д"</formula>
    </cfRule>
  </conditionalFormatting>
  <conditionalFormatting sqref="BW432:BW433">
    <cfRule type="cellIs" dxfId="3114" priority="3257" operator="equal">
      <formula>"н/д"</formula>
    </cfRule>
  </conditionalFormatting>
  <conditionalFormatting sqref="BV431:BW431">
    <cfRule type="cellIs" dxfId="3113" priority="3256" operator="equal">
      <formula>"н/д"</formula>
    </cfRule>
  </conditionalFormatting>
  <conditionalFormatting sqref="BV432">
    <cfRule type="cellIs" dxfId="3112" priority="3255" operator="equal">
      <formula>"н/д"</formula>
    </cfRule>
  </conditionalFormatting>
  <conditionalFormatting sqref="BV433">
    <cfRule type="cellIs" dxfId="3111" priority="3254" operator="equal">
      <formula>"н/д"</formula>
    </cfRule>
  </conditionalFormatting>
  <conditionalFormatting sqref="BW424">
    <cfRule type="cellIs" dxfId="3110" priority="3253" operator="equal">
      <formula>"н/д"</formula>
    </cfRule>
  </conditionalFormatting>
  <conditionalFormatting sqref="BV424">
    <cfRule type="cellIs" dxfId="3109" priority="3252" operator="equal">
      <formula>"н/д"</formula>
    </cfRule>
  </conditionalFormatting>
  <conditionalFormatting sqref="BZ432:BZ433">
    <cfRule type="cellIs" dxfId="3108" priority="3251" operator="equal">
      <formula>"н/д"</formula>
    </cfRule>
  </conditionalFormatting>
  <conditionalFormatting sqref="BY431:BZ431">
    <cfRule type="cellIs" dxfId="3107" priority="3250" operator="equal">
      <formula>"н/д"</formula>
    </cfRule>
  </conditionalFormatting>
  <conditionalFormatting sqref="BY432">
    <cfRule type="cellIs" dxfId="3106" priority="3249" operator="equal">
      <formula>"н/д"</formula>
    </cfRule>
  </conditionalFormatting>
  <conditionalFormatting sqref="BY433">
    <cfRule type="cellIs" dxfId="3105" priority="3248" operator="equal">
      <formula>"н/д"</formula>
    </cfRule>
  </conditionalFormatting>
  <conditionalFormatting sqref="BZ424">
    <cfRule type="cellIs" dxfId="3104" priority="3247" operator="equal">
      <formula>"н/д"</formula>
    </cfRule>
  </conditionalFormatting>
  <conditionalFormatting sqref="BY424">
    <cfRule type="cellIs" dxfId="3103" priority="3246" operator="equal">
      <formula>"н/д"</formula>
    </cfRule>
  </conditionalFormatting>
  <conditionalFormatting sqref="Z424:AA424">
    <cfRule type="cellIs" dxfId="3102" priority="3245" operator="equal">
      <formula>"н/д"</formula>
    </cfRule>
  </conditionalFormatting>
  <conditionalFormatting sqref="AC424:AD424">
    <cfRule type="cellIs" dxfId="3101" priority="3244" operator="equal">
      <formula>"н/д"</formula>
    </cfRule>
  </conditionalFormatting>
  <conditionalFormatting sqref="AF424:AG424">
    <cfRule type="cellIs" dxfId="3100" priority="3243" operator="equal">
      <formula>"н/д"</formula>
    </cfRule>
  </conditionalFormatting>
  <conditionalFormatting sqref="AI424:AJ424">
    <cfRule type="cellIs" dxfId="3099" priority="3242" operator="equal">
      <formula>"н/д"</formula>
    </cfRule>
  </conditionalFormatting>
  <conditionalFormatting sqref="AO424:AP424">
    <cfRule type="cellIs" dxfId="3098" priority="3241" operator="equal">
      <formula>"н/д"</formula>
    </cfRule>
  </conditionalFormatting>
  <conditionalFormatting sqref="I451">
    <cfRule type="cellIs" dxfId="3097" priority="3239" operator="equal">
      <formula>"н/д"</formula>
    </cfRule>
  </conditionalFormatting>
  <conditionalFormatting sqref="H450:I450">
    <cfRule type="cellIs" dxfId="3096" priority="3238" operator="equal">
      <formula>"н/д"</formula>
    </cfRule>
  </conditionalFormatting>
  <conditionalFormatting sqref="H451">
    <cfRule type="cellIs" dxfId="3095" priority="3237" operator="equal">
      <formula>"н/д"</formula>
    </cfRule>
  </conditionalFormatting>
  <conditionalFormatting sqref="I453:I454">
    <cfRule type="cellIs" dxfId="3094" priority="3234" operator="equal">
      <formula>"н/д"</formula>
    </cfRule>
  </conditionalFormatting>
  <conditionalFormatting sqref="H453">
    <cfRule type="cellIs" dxfId="3093" priority="3233" operator="equal">
      <formula>"н/д"</formula>
    </cfRule>
  </conditionalFormatting>
  <conditionalFormatting sqref="H454">
    <cfRule type="cellIs" dxfId="3092" priority="3232" operator="equal">
      <formula>"н/д"</formula>
    </cfRule>
  </conditionalFormatting>
  <conditionalFormatting sqref="L451">
    <cfRule type="cellIs" dxfId="3091" priority="3231" operator="equal">
      <formula>"н/д"</formula>
    </cfRule>
  </conditionalFormatting>
  <conditionalFormatting sqref="K450:L450">
    <cfRule type="cellIs" dxfId="3090" priority="3230" operator="equal">
      <formula>"н/д"</formula>
    </cfRule>
  </conditionalFormatting>
  <conditionalFormatting sqref="K451">
    <cfRule type="cellIs" dxfId="3089" priority="3229" operator="equal">
      <formula>"н/д"</formula>
    </cfRule>
  </conditionalFormatting>
  <conditionalFormatting sqref="L453:L454">
    <cfRule type="cellIs" dxfId="3088" priority="3226" operator="equal">
      <formula>"н/д"</formula>
    </cfRule>
  </conditionalFormatting>
  <conditionalFormatting sqref="K453">
    <cfRule type="cellIs" dxfId="3087" priority="3225" operator="equal">
      <formula>"н/д"</formula>
    </cfRule>
  </conditionalFormatting>
  <conditionalFormatting sqref="K454">
    <cfRule type="cellIs" dxfId="3086" priority="3224" operator="equal">
      <formula>"н/д"</formula>
    </cfRule>
  </conditionalFormatting>
  <conditionalFormatting sqref="O451">
    <cfRule type="cellIs" dxfId="3085" priority="3223" operator="equal">
      <formula>"н/д"</formula>
    </cfRule>
  </conditionalFormatting>
  <conditionalFormatting sqref="N450:O450">
    <cfRule type="cellIs" dxfId="3084" priority="3222" operator="equal">
      <formula>"н/д"</formula>
    </cfRule>
  </conditionalFormatting>
  <conditionalFormatting sqref="N451">
    <cfRule type="cellIs" dxfId="3083" priority="3221" operator="equal">
      <formula>"н/д"</formula>
    </cfRule>
  </conditionalFormatting>
  <conditionalFormatting sqref="O453:O454">
    <cfRule type="cellIs" dxfId="3082" priority="3218" operator="equal">
      <formula>"н/д"</formula>
    </cfRule>
  </conditionalFormatting>
  <conditionalFormatting sqref="N453">
    <cfRule type="cellIs" dxfId="3081" priority="3217" operator="equal">
      <formula>"н/д"</formula>
    </cfRule>
  </conditionalFormatting>
  <conditionalFormatting sqref="N454">
    <cfRule type="cellIs" dxfId="3080" priority="3216" operator="equal">
      <formula>"н/д"</formula>
    </cfRule>
  </conditionalFormatting>
  <conditionalFormatting sqref="R451">
    <cfRule type="cellIs" dxfId="3079" priority="3215" operator="equal">
      <formula>"н/д"</formula>
    </cfRule>
  </conditionalFormatting>
  <conditionalFormatting sqref="Q450:R450">
    <cfRule type="cellIs" dxfId="3078" priority="3214" operator="equal">
      <formula>"н/д"</formula>
    </cfRule>
  </conditionalFormatting>
  <conditionalFormatting sqref="Q451">
    <cfRule type="cellIs" dxfId="3077" priority="3213" operator="equal">
      <formula>"н/д"</formula>
    </cfRule>
  </conditionalFormatting>
  <conditionalFormatting sqref="R453:R454">
    <cfRule type="cellIs" dxfId="3076" priority="3210" operator="equal">
      <formula>"н/д"</formula>
    </cfRule>
  </conditionalFormatting>
  <conditionalFormatting sqref="Q453">
    <cfRule type="cellIs" dxfId="3075" priority="3209" operator="equal">
      <formula>"н/д"</formula>
    </cfRule>
  </conditionalFormatting>
  <conditionalFormatting sqref="Q454">
    <cfRule type="cellIs" dxfId="3074" priority="3208" operator="equal">
      <formula>"н/д"</formula>
    </cfRule>
  </conditionalFormatting>
  <conditionalFormatting sqref="X451">
    <cfRule type="cellIs" dxfId="3073" priority="3207" operator="equal">
      <formula>"н/д"</formula>
    </cfRule>
  </conditionalFormatting>
  <conditionalFormatting sqref="W450:X450">
    <cfRule type="cellIs" dxfId="3072" priority="3206" operator="equal">
      <formula>"н/д"</formula>
    </cfRule>
  </conditionalFormatting>
  <conditionalFormatting sqref="W451">
    <cfRule type="cellIs" dxfId="3071" priority="3205" operator="equal">
      <formula>"н/д"</formula>
    </cfRule>
  </conditionalFormatting>
  <conditionalFormatting sqref="X453:X454">
    <cfRule type="cellIs" dxfId="3070" priority="3202" operator="equal">
      <formula>"н/д"</formula>
    </cfRule>
  </conditionalFormatting>
  <conditionalFormatting sqref="W453">
    <cfRule type="cellIs" dxfId="3069" priority="3201" operator="equal">
      <formula>"н/д"</formula>
    </cfRule>
  </conditionalFormatting>
  <conditionalFormatting sqref="W454">
    <cfRule type="cellIs" dxfId="3068" priority="3200" operator="equal">
      <formula>"н/д"</formula>
    </cfRule>
  </conditionalFormatting>
  <conditionalFormatting sqref="X437">
    <cfRule type="cellIs" dxfId="3067" priority="3199" operator="equal">
      <formula>"н/д"</formula>
    </cfRule>
  </conditionalFormatting>
  <conditionalFormatting sqref="W437">
    <cfRule type="cellIs" dxfId="3066" priority="3198" operator="equal">
      <formula>"н/д"</formula>
    </cfRule>
  </conditionalFormatting>
  <conditionalFormatting sqref="R437">
    <cfRule type="cellIs" dxfId="3065" priority="3197" operator="equal">
      <formula>"н/д"</formula>
    </cfRule>
  </conditionalFormatting>
  <conditionalFormatting sqref="Q437">
    <cfRule type="cellIs" dxfId="3064" priority="3196" operator="equal">
      <formula>"н/д"</formula>
    </cfRule>
  </conditionalFormatting>
  <conditionalFormatting sqref="O437">
    <cfRule type="cellIs" dxfId="3063" priority="3195" operator="equal">
      <formula>"н/д"</formula>
    </cfRule>
  </conditionalFormatting>
  <conditionalFormatting sqref="N437">
    <cfRule type="cellIs" dxfId="3062" priority="3194" operator="equal">
      <formula>"н/д"</formula>
    </cfRule>
  </conditionalFormatting>
  <conditionalFormatting sqref="L437">
    <cfRule type="cellIs" dxfId="3061" priority="3193" operator="equal">
      <formula>"н/д"</formula>
    </cfRule>
  </conditionalFormatting>
  <conditionalFormatting sqref="K437">
    <cfRule type="cellIs" dxfId="3060" priority="3192" operator="equal">
      <formula>"н/д"</formula>
    </cfRule>
  </conditionalFormatting>
  <conditionalFormatting sqref="I437">
    <cfRule type="cellIs" dxfId="3059" priority="3191" operator="equal">
      <formula>"н/д"</formula>
    </cfRule>
  </conditionalFormatting>
  <conditionalFormatting sqref="H437">
    <cfRule type="cellIs" dxfId="3058" priority="3190" operator="equal">
      <formula>"н/д"</formula>
    </cfRule>
  </conditionalFormatting>
  <conditionalFormatting sqref="AA451">
    <cfRule type="cellIs" dxfId="3057" priority="3189" operator="equal">
      <formula>"н/д"</formula>
    </cfRule>
  </conditionalFormatting>
  <conditionalFormatting sqref="Z450:AA450">
    <cfRule type="cellIs" dxfId="3056" priority="3188" operator="equal">
      <formula>"н/д"</formula>
    </cfRule>
  </conditionalFormatting>
  <conditionalFormatting sqref="Z451">
    <cfRule type="cellIs" dxfId="3055" priority="3187" operator="equal">
      <formula>"н/д"</formula>
    </cfRule>
  </conditionalFormatting>
  <conditionalFormatting sqref="AA437">
    <cfRule type="cellIs" dxfId="3054" priority="3186" operator="equal">
      <formula>"н/д"</formula>
    </cfRule>
  </conditionalFormatting>
  <conditionalFormatting sqref="Z437">
    <cfRule type="cellIs" dxfId="3053" priority="3185" operator="equal">
      <formula>"н/д"</formula>
    </cfRule>
  </conditionalFormatting>
  <conditionalFormatting sqref="AA453:AA454">
    <cfRule type="cellIs" dxfId="3052" priority="3184" operator="equal">
      <formula>"н/д"</formula>
    </cfRule>
  </conditionalFormatting>
  <conditionalFormatting sqref="Z453">
    <cfRule type="cellIs" dxfId="3051" priority="3183" operator="equal">
      <formula>"н/д"</formula>
    </cfRule>
  </conditionalFormatting>
  <conditionalFormatting sqref="Z454">
    <cfRule type="cellIs" dxfId="3050" priority="3182" operator="equal">
      <formula>"н/д"</formula>
    </cfRule>
  </conditionalFormatting>
  <conditionalFormatting sqref="AD451">
    <cfRule type="cellIs" dxfId="3049" priority="3181" operator="equal">
      <formula>"н/д"</formula>
    </cfRule>
  </conditionalFormatting>
  <conditionalFormatting sqref="AC450:AD450">
    <cfRule type="cellIs" dxfId="3048" priority="3180" operator="equal">
      <formula>"н/д"</formula>
    </cfRule>
  </conditionalFormatting>
  <conditionalFormatting sqref="AC451">
    <cfRule type="cellIs" dxfId="3047" priority="3179" operator="equal">
      <formula>"н/д"</formula>
    </cfRule>
  </conditionalFormatting>
  <conditionalFormatting sqref="AD437">
    <cfRule type="cellIs" dxfId="3046" priority="3178" operator="equal">
      <formula>"н/д"</formula>
    </cfRule>
  </conditionalFormatting>
  <conditionalFormatting sqref="AC437">
    <cfRule type="cellIs" dxfId="3045" priority="3177" operator="equal">
      <formula>"н/д"</formula>
    </cfRule>
  </conditionalFormatting>
  <conditionalFormatting sqref="AD453:AD454">
    <cfRule type="cellIs" dxfId="3044" priority="3176" operator="equal">
      <formula>"н/д"</formula>
    </cfRule>
  </conditionalFormatting>
  <conditionalFormatting sqref="AC453">
    <cfRule type="cellIs" dxfId="3043" priority="3175" operator="equal">
      <formula>"н/д"</formula>
    </cfRule>
  </conditionalFormatting>
  <conditionalFormatting sqref="AC454">
    <cfRule type="cellIs" dxfId="3042" priority="3174" operator="equal">
      <formula>"н/д"</formula>
    </cfRule>
  </conditionalFormatting>
  <conditionalFormatting sqref="AG451">
    <cfRule type="cellIs" dxfId="3041" priority="3173" operator="equal">
      <formula>"н/д"</formula>
    </cfRule>
  </conditionalFormatting>
  <conditionalFormatting sqref="AF450:AG450">
    <cfRule type="cellIs" dxfId="3040" priority="3172" operator="equal">
      <formula>"н/д"</formula>
    </cfRule>
  </conditionalFormatting>
  <conditionalFormatting sqref="AF451">
    <cfRule type="cellIs" dxfId="3039" priority="3171" operator="equal">
      <formula>"н/д"</formula>
    </cfRule>
  </conditionalFormatting>
  <conditionalFormatting sqref="AG437">
    <cfRule type="cellIs" dxfId="3038" priority="3170" operator="equal">
      <formula>"н/д"</formula>
    </cfRule>
  </conditionalFormatting>
  <conditionalFormatting sqref="AF437">
    <cfRule type="cellIs" dxfId="3037" priority="3169" operator="equal">
      <formula>"н/д"</formula>
    </cfRule>
  </conditionalFormatting>
  <conditionalFormatting sqref="AG453:AG454">
    <cfRule type="cellIs" dxfId="3036" priority="3168" operator="equal">
      <formula>"н/д"</formula>
    </cfRule>
  </conditionalFormatting>
  <conditionalFormatting sqref="AF453">
    <cfRule type="cellIs" dxfId="3035" priority="3167" operator="equal">
      <formula>"н/д"</formula>
    </cfRule>
  </conditionalFormatting>
  <conditionalFormatting sqref="AF454">
    <cfRule type="cellIs" dxfId="3034" priority="3166" operator="equal">
      <formula>"н/д"</formula>
    </cfRule>
  </conditionalFormatting>
  <conditionalFormatting sqref="AJ451">
    <cfRule type="cellIs" dxfId="3033" priority="3165" operator="equal">
      <formula>"н/д"</formula>
    </cfRule>
  </conditionalFormatting>
  <conditionalFormatting sqref="AI450:AJ450">
    <cfRule type="cellIs" dxfId="3032" priority="3164" operator="equal">
      <formula>"н/д"</formula>
    </cfRule>
  </conditionalFormatting>
  <conditionalFormatting sqref="AI451">
    <cfRule type="cellIs" dxfId="3031" priority="3163" operator="equal">
      <formula>"н/д"</formula>
    </cfRule>
  </conditionalFormatting>
  <conditionalFormatting sqref="AJ437">
    <cfRule type="cellIs" dxfId="3030" priority="3162" operator="equal">
      <formula>"н/д"</formula>
    </cfRule>
  </conditionalFormatting>
  <conditionalFormatting sqref="AI437">
    <cfRule type="cellIs" dxfId="3029" priority="3161" operator="equal">
      <formula>"н/д"</formula>
    </cfRule>
  </conditionalFormatting>
  <conditionalFormatting sqref="AJ453:AJ454">
    <cfRule type="cellIs" dxfId="3028" priority="3160" operator="equal">
      <formula>"н/д"</formula>
    </cfRule>
  </conditionalFormatting>
  <conditionalFormatting sqref="AI453">
    <cfRule type="cellIs" dxfId="3027" priority="3159" operator="equal">
      <formula>"н/д"</formula>
    </cfRule>
  </conditionalFormatting>
  <conditionalFormatting sqref="AI454">
    <cfRule type="cellIs" dxfId="3026" priority="3158" operator="equal">
      <formula>"н/д"</formula>
    </cfRule>
  </conditionalFormatting>
  <conditionalFormatting sqref="AP451">
    <cfRule type="cellIs" dxfId="3025" priority="3157" operator="equal">
      <formula>"н/д"</formula>
    </cfRule>
  </conditionalFormatting>
  <conditionalFormatting sqref="AO450:AP450">
    <cfRule type="cellIs" dxfId="3024" priority="3156" operator="equal">
      <formula>"н/д"</formula>
    </cfRule>
  </conditionalFormatting>
  <conditionalFormatting sqref="AO451">
    <cfRule type="cellIs" dxfId="3023" priority="3155" operator="equal">
      <formula>"н/д"</formula>
    </cfRule>
  </conditionalFormatting>
  <conditionalFormatting sqref="AP437">
    <cfRule type="cellIs" dxfId="3022" priority="3154" operator="equal">
      <formula>"н/д"</formula>
    </cfRule>
  </conditionalFormatting>
  <conditionalFormatting sqref="AO437">
    <cfRule type="cellIs" dxfId="3021" priority="3153" operator="equal">
      <formula>"н/д"</formula>
    </cfRule>
  </conditionalFormatting>
  <conditionalFormatting sqref="AP453:AP454">
    <cfRule type="cellIs" dxfId="3020" priority="3152" operator="equal">
      <formula>"н/д"</formula>
    </cfRule>
  </conditionalFormatting>
  <conditionalFormatting sqref="AO453">
    <cfRule type="cellIs" dxfId="3019" priority="3151" operator="equal">
      <formula>"н/д"</formula>
    </cfRule>
  </conditionalFormatting>
  <conditionalFormatting sqref="AO454">
    <cfRule type="cellIs" dxfId="3018" priority="3150" operator="equal">
      <formula>"н/д"</formula>
    </cfRule>
  </conditionalFormatting>
  <conditionalFormatting sqref="AS451">
    <cfRule type="cellIs" dxfId="3017" priority="3149" operator="equal">
      <formula>"н/д"</formula>
    </cfRule>
  </conditionalFormatting>
  <conditionalFormatting sqref="AR450:AS450">
    <cfRule type="cellIs" dxfId="3016" priority="3148" operator="equal">
      <formula>"н/д"</formula>
    </cfRule>
  </conditionalFormatting>
  <conditionalFormatting sqref="AR451">
    <cfRule type="cellIs" dxfId="3015" priority="3147" operator="equal">
      <formula>"н/д"</formula>
    </cfRule>
  </conditionalFormatting>
  <conditionalFormatting sqref="AS437">
    <cfRule type="cellIs" dxfId="3014" priority="3146" operator="equal">
      <formula>"н/д"</formula>
    </cfRule>
  </conditionalFormatting>
  <conditionalFormatting sqref="AR437">
    <cfRule type="cellIs" dxfId="3013" priority="3145" operator="equal">
      <formula>"н/д"</formula>
    </cfRule>
  </conditionalFormatting>
  <conditionalFormatting sqref="AS453:AS454">
    <cfRule type="cellIs" dxfId="3012" priority="3144" operator="equal">
      <formula>"н/д"</formula>
    </cfRule>
  </conditionalFormatting>
  <conditionalFormatting sqref="AR453">
    <cfRule type="cellIs" dxfId="3011" priority="3143" operator="equal">
      <formula>"н/д"</formula>
    </cfRule>
  </conditionalFormatting>
  <conditionalFormatting sqref="AR454">
    <cfRule type="cellIs" dxfId="3010" priority="3142" operator="equal">
      <formula>"н/д"</formula>
    </cfRule>
  </conditionalFormatting>
  <conditionalFormatting sqref="AV451">
    <cfRule type="cellIs" dxfId="3009" priority="3141" operator="equal">
      <formula>"н/д"</formula>
    </cfRule>
  </conditionalFormatting>
  <conditionalFormatting sqref="AU450:AV450">
    <cfRule type="cellIs" dxfId="3008" priority="3140" operator="equal">
      <formula>"н/д"</formula>
    </cfRule>
  </conditionalFormatting>
  <conditionalFormatting sqref="AU451">
    <cfRule type="cellIs" dxfId="3007" priority="3139" operator="equal">
      <formula>"н/д"</formula>
    </cfRule>
  </conditionalFormatting>
  <conditionalFormatting sqref="AV437">
    <cfRule type="cellIs" dxfId="3006" priority="3138" operator="equal">
      <formula>"н/д"</formula>
    </cfRule>
  </conditionalFormatting>
  <conditionalFormatting sqref="AU437">
    <cfRule type="cellIs" dxfId="3005" priority="3137" operator="equal">
      <formula>"н/д"</formula>
    </cfRule>
  </conditionalFormatting>
  <conditionalFormatting sqref="AV453:AV454">
    <cfRule type="cellIs" dxfId="3004" priority="3136" operator="equal">
      <formula>"н/д"</formula>
    </cfRule>
  </conditionalFormatting>
  <conditionalFormatting sqref="AU453">
    <cfRule type="cellIs" dxfId="3003" priority="3135" operator="equal">
      <formula>"н/д"</formula>
    </cfRule>
  </conditionalFormatting>
  <conditionalFormatting sqref="AU454">
    <cfRule type="cellIs" dxfId="3002" priority="3134" operator="equal">
      <formula>"н/д"</formula>
    </cfRule>
  </conditionalFormatting>
  <conditionalFormatting sqref="AY451">
    <cfRule type="cellIs" dxfId="3001" priority="3133" operator="equal">
      <formula>"н/д"</formula>
    </cfRule>
  </conditionalFormatting>
  <conditionalFormatting sqref="AX450:AY450">
    <cfRule type="cellIs" dxfId="3000" priority="3132" operator="equal">
      <formula>"н/д"</formula>
    </cfRule>
  </conditionalFormatting>
  <conditionalFormatting sqref="AX451">
    <cfRule type="cellIs" dxfId="2999" priority="3131" operator="equal">
      <formula>"н/д"</formula>
    </cfRule>
  </conditionalFormatting>
  <conditionalFormatting sqref="AY437">
    <cfRule type="cellIs" dxfId="2998" priority="3130" operator="equal">
      <formula>"н/д"</formula>
    </cfRule>
  </conditionalFormatting>
  <conditionalFormatting sqref="AX437">
    <cfRule type="cellIs" dxfId="2997" priority="3129" operator="equal">
      <formula>"н/д"</formula>
    </cfRule>
  </conditionalFormatting>
  <conditionalFormatting sqref="AY453:AY454">
    <cfRule type="cellIs" dxfId="2996" priority="3128" operator="equal">
      <formula>"н/д"</formula>
    </cfRule>
  </conditionalFormatting>
  <conditionalFormatting sqref="AX453">
    <cfRule type="cellIs" dxfId="2995" priority="3127" operator="equal">
      <formula>"н/д"</formula>
    </cfRule>
  </conditionalFormatting>
  <conditionalFormatting sqref="AX454">
    <cfRule type="cellIs" dxfId="2994" priority="3126" operator="equal">
      <formula>"н/д"</formula>
    </cfRule>
  </conditionalFormatting>
  <conditionalFormatting sqref="BB451">
    <cfRule type="cellIs" dxfId="2993" priority="3125" operator="equal">
      <formula>"н/д"</formula>
    </cfRule>
  </conditionalFormatting>
  <conditionalFormatting sqref="BA450:BB450">
    <cfRule type="cellIs" dxfId="2992" priority="3124" operator="equal">
      <formula>"н/д"</formula>
    </cfRule>
  </conditionalFormatting>
  <conditionalFormatting sqref="BA451">
    <cfRule type="cellIs" dxfId="2991" priority="3123" operator="equal">
      <formula>"н/д"</formula>
    </cfRule>
  </conditionalFormatting>
  <conditionalFormatting sqref="BB437">
    <cfRule type="cellIs" dxfId="2990" priority="3122" operator="equal">
      <formula>"н/д"</formula>
    </cfRule>
  </conditionalFormatting>
  <conditionalFormatting sqref="BA437">
    <cfRule type="cellIs" dxfId="2989" priority="3121" operator="equal">
      <formula>"н/д"</formula>
    </cfRule>
  </conditionalFormatting>
  <conditionalFormatting sqref="BB453:BB454">
    <cfRule type="cellIs" dxfId="2988" priority="3120" operator="equal">
      <formula>"н/д"</formula>
    </cfRule>
  </conditionalFormatting>
  <conditionalFormatting sqref="BA453">
    <cfRule type="cellIs" dxfId="2987" priority="3119" operator="equal">
      <formula>"н/д"</formula>
    </cfRule>
  </conditionalFormatting>
  <conditionalFormatting sqref="BA454">
    <cfRule type="cellIs" dxfId="2986" priority="3118" operator="equal">
      <formula>"н/д"</formula>
    </cfRule>
  </conditionalFormatting>
  <conditionalFormatting sqref="BE451">
    <cfRule type="cellIs" dxfId="2985" priority="3117" operator="equal">
      <formula>"н/д"</formula>
    </cfRule>
  </conditionalFormatting>
  <conditionalFormatting sqref="BD450:BE450">
    <cfRule type="cellIs" dxfId="2984" priority="3116" operator="equal">
      <formula>"н/д"</formula>
    </cfRule>
  </conditionalFormatting>
  <conditionalFormatting sqref="BD451">
    <cfRule type="cellIs" dxfId="2983" priority="3115" operator="equal">
      <formula>"н/д"</formula>
    </cfRule>
  </conditionalFormatting>
  <conditionalFormatting sqref="BE437">
    <cfRule type="cellIs" dxfId="2982" priority="3114" operator="equal">
      <formula>"н/д"</formula>
    </cfRule>
  </conditionalFormatting>
  <conditionalFormatting sqref="BD437">
    <cfRule type="cellIs" dxfId="2981" priority="3113" operator="equal">
      <formula>"н/д"</formula>
    </cfRule>
  </conditionalFormatting>
  <conditionalFormatting sqref="BE453:BE454">
    <cfRule type="cellIs" dxfId="2980" priority="3112" operator="equal">
      <formula>"н/д"</formula>
    </cfRule>
  </conditionalFormatting>
  <conditionalFormatting sqref="BD453">
    <cfRule type="cellIs" dxfId="2979" priority="3111" operator="equal">
      <formula>"н/д"</formula>
    </cfRule>
  </conditionalFormatting>
  <conditionalFormatting sqref="BD454">
    <cfRule type="cellIs" dxfId="2978" priority="3110" operator="equal">
      <formula>"н/д"</formula>
    </cfRule>
  </conditionalFormatting>
  <conditionalFormatting sqref="BH451">
    <cfRule type="cellIs" dxfId="2977" priority="3109" operator="equal">
      <formula>"н/д"</formula>
    </cfRule>
  </conditionalFormatting>
  <conditionalFormatting sqref="BG450:BH450">
    <cfRule type="cellIs" dxfId="2976" priority="3108" operator="equal">
      <formula>"н/д"</formula>
    </cfRule>
  </conditionalFormatting>
  <conditionalFormatting sqref="BG451">
    <cfRule type="cellIs" dxfId="2975" priority="3107" operator="equal">
      <formula>"н/д"</formula>
    </cfRule>
  </conditionalFormatting>
  <conditionalFormatting sqref="BH437">
    <cfRule type="cellIs" dxfId="2974" priority="3106" operator="equal">
      <formula>"н/д"</formula>
    </cfRule>
  </conditionalFormatting>
  <conditionalFormatting sqref="BG437">
    <cfRule type="cellIs" dxfId="2973" priority="3105" operator="equal">
      <formula>"н/д"</formula>
    </cfRule>
  </conditionalFormatting>
  <conditionalFormatting sqref="BH453:BH454">
    <cfRule type="cellIs" dxfId="2972" priority="3104" operator="equal">
      <formula>"н/д"</formula>
    </cfRule>
  </conditionalFormatting>
  <conditionalFormatting sqref="BG453">
    <cfRule type="cellIs" dxfId="2971" priority="3103" operator="equal">
      <formula>"н/д"</formula>
    </cfRule>
  </conditionalFormatting>
  <conditionalFormatting sqref="BG454">
    <cfRule type="cellIs" dxfId="2970" priority="3102" operator="equal">
      <formula>"н/д"</formula>
    </cfRule>
  </conditionalFormatting>
  <conditionalFormatting sqref="BK451">
    <cfRule type="cellIs" dxfId="2969" priority="3101" operator="equal">
      <formula>"н/д"</formula>
    </cfRule>
  </conditionalFormatting>
  <conditionalFormatting sqref="BJ450:BK450">
    <cfRule type="cellIs" dxfId="2968" priority="3100" operator="equal">
      <formula>"н/д"</formula>
    </cfRule>
  </conditionalFormatting>
  <conditionalFormatting sqref="BJ451">
    <cfRule type="cellIs" dxfId="2967" priority="3099" operator="equal">
      <formula>"н/д"</formula>
    </cfRule>
  </conditionalFormatting>
  <conditionalFormatting sqref="BK437">
    <cfRule type="cellIs" dxfId="2966" priority="3098" operator="equal">
      <formula>"н/д"</formula>
    </cfRule>
  </conditionalFormatting>
  <conditionalFormatting sqref="BJ437">
    <cfRule type="cellIs" dxfId="2965" priority="3097" operator="equal">
      <formula>"н/д"</formula>
    </cfRule>
  </conditionalFormatting>
  <conditionalFormatting sqref="BK453:BK454">
    <cfRule type="cellIs" dxfId="2964" priority="3096" operator="equal">
      <formula>"н/д"</formula>
    </cfRule>
  </conditionalFormatting>
  <conditionalFormatting sqref="BJ453">
    <cfRule type="cellIs" dxfId="2963" priority="3095" operator="equal">
      <formula>"н/д"</formula>
    </cfRule>
  </conditionalFormatting>
  <conditionalFormatting sqref="BJ454">
    <cfRule type="cellIs" dxfId="2962" priority="3094" operator="equal">
      <formula>"н/д"</formula>
    </cfRule>
  </conditionalFormatting>
  <conditionalFormatting sqref="BN451">
    <cfRule type="cellIs" dxfId="2961" priority="3093" operator="equal">
      <formula>"н/д"</formula>
    </cfRule>
  </conditionalFormatting>
  <conditionalFormatting sqref="BM450:BN450">
    <cfRule type="cellIs" dxfId="2960" priority="3092" operator="equal">
      <formula>"н/д"</formula>
    </cfRule>
  </conditionalFormatting>
  <conditionalFormatting sqref="BM451">
    <cfRule type="cellIs" dxfId="2959" priority="3091" operator="equal">
      <formula>"н/д"</formula>
    </cfRule>
  </conditionalFormatting>
  <conditionalFormatting sqref="BN437">
    <cfRule type="cellIs" dxfId="2958" priority="3090" operator="equal">
      <formula>"н/д"</formula>
    </cfRule>
  </conditionalFormatting>
  <conditionalFormatting sqref="BM437">
    <cfRule type="cellIs" dxfId="2957" priority="3089" operator="equal">
      <formula>"н/д"</formula>
    </cfRule>
  </conditionalFormatting>
  <conditionalFormatting sqref="BN453:BN454">
    <cfRule type="cellIs" dxfId="2956" priority="3088" operator="equal">
      <formula>"н/д"</formula>
    </cfRule>
  </conditionalFormatting>
  <conditionalFormatting sqref="BM453">
    <cfRule type="cellIs" dxfId="2955" priority="3087" operator="equal">
      <formula>"н/д"</formula>
    </cfRule>
  </conditionalFormatting>
  <conditionalFormatting sqref="BM454">
    <cfRule type="cellIs" dxfId="2954" priority="3086" operator="equal">
      <formula>"н/д"</formula>
    </cfRule>
  </conditionalFormatting>
  <conditionalFormatting sqref="BQ451">
    <cfRule type="cellIs" dxfId="2953" priority="3085" operator="equal">
      <formula>"н/д"</formula>
    </cfRule>
  </conditionalFormatting>
  <conditionalFormatting sqref="BP450:BQ450">
    <cfRule type="cellIs" dxfId="2952" priority="3084" operator="equal">
      <formula>"н/д"</formula>
    </cfRule>
  </conditionalFormatting>
  <conditionalFormatting sqref="BP451">
    <cfRule type="cellIs" dxfId="2951" priority="3083" operator="equal">
      <formula>"н/д"</formula>
    </cfRule>
  </conditionalFormatting>
  <conditionalFormatting sqref="BQ437">
    <cfRule type="cellIs" dxfId="2950" priority="3082" operator="equal">
      <formula>"н/д"</formula>
    </cfRule>
  </conditionalFormatting>
  <conditionalFormatting sqref="BP437">
    <cfRule type="cellIs" dxfId="2949" priority="3081" operator="equal">
      <formula>"н/д"</formula>
    </cfRule>
  </conditionalFormatting>
  <conditionalFormatting sqref="BQ453:BQ454">
    <cfRule type="cellIs" dxfId="2948" priority="3080" operator="equal">
      <formula>"н/д"</formula>
    </cfRule>
  </conditionalFormatting>
  <conditionalFormatting sqref="BP453">
    <cfRule type="cellIs" dxfId="2947" priority="3079" operator="equal">
      <formula>"н/д"</formula>
    </cfRule>
  </conditionalFormatting>
  <conditionalFormatting sqref="BP454">
    <cfRule type="cellIs" dxfId="2946" priority="3078" operator="equal">
      <formula>"н/д"</formula>
    </cfRule>
  </conditionalFormatting>
  <conditionalFormatting sqref="BW451">
    <cfRule type="cellIs" dxfId="2945" priority="3077" operator="equal">
      <formula>"н/д"</formula>
    </cfRule>
  </conditionalFormatting>
  <conditionalFormatting sqref="BV450:BW450">
    <cfRule type="cellIs" dxfId="2944" priority="3076" operator="equal">
      <formula>"н/д"</formula>
    </cfRule>
  </conditionalFormatting>
  <conditionalFormatting sqref="BV451">
    <cfRule type="cellIs" dxfId="2943" priority="3075" operator="equal">
      <formula>"н/д"</formula>
    </cfRule>
  </conditionalFormatting>
  <conditionalFormatting sqref="BW437">
    <cfRule type="cellIs" dxfId="2942" priority="3074" operator="equal">
      <formula>"н/д"</formula>
    </cfRule>
  </conditionalFormatting>
  <conditionalFormatting sqref="BV437">
    <cfRule type="cellIs" dxfId="2941" priority="3073" operator="equal">
      <formula>"н/д"</formula>
    </cfRule>
  </conditionalFormatting>
  <conditionalFormatting sqref="BW453:BW454">
    <cfRule type="cellIs" dxfId="2940" priority="3072" operator="equal">
      <formula>"н/д"</formula>
    </cfRule>
  </conditionalFormatting>
  <conditionalFormatting sqref="BV453">
    <cfRule type="cellIs" dxfId="2939" priority="3071" operator="equal">
      <formula>"н/д"</formula>
    </cfRule>
  </conditionalFormatting>
  <conditionalFormatting sqref="BV454">
    <cfRule type="cellIs" dxfId="2938" priority="3070" operator="equal">
      <formula>"н/д"</formula>
    </cfRule>
  </conditionalFormatting>
  <conditionalFormatting sqref="BZ450:BZ451">
    <cfRule type="cellIs" dxfId="2937" priority="3069" operator="equal">
      <formula>"н/д"</formula>
    </cfRule>
  </conditionalFormatting>
  <conditionalFormatting sqref="BY450">
    <cfRule type="cellIs" dxfId="2936" priority="3068" operator="equal">
      <formula>"н/д"</formula>
    </cfRule>
  </conditionalFormatting>
  <conditionalFormatting sqref="BY451">
    <cfRule type="cellIs" dxfId="2935" priority="3067" operator="equal">
      <formula>"н/д"</formula>
    </cfRule>
  </conditionalFormatting>
  <conditionalFormatting sqref="BZ437">
    <cfRule type="cellIs" dxfId="2934" priority="3066" operator="equal">
      <formula>"н/д"</formula>
    </cfRule>
  </conditionalFormatting>
  <conditionalFormatting sqref="BY437">
    <cfRule type="cellIs" dxfId="2933" priority="3065" operator="equal">
      <formula>"н/д"</formula>
    </cfRule>
  </conditionalFormatting>
  <conditionalFormatting sqref="BZ453:BZ454">
    <cfRule type="cellIs" dxfId="2932" priority="3064" operator="equal">
      <formula>"н/д"</formula>
    </cfRule>
  </conditionalFormatting>
  <conditionalFormatting sqref="BY453">
    <cfRule type="cellIs" dxfId="2931" priority="3063" operator="equal">
      <formula>"н/д"</formula>
    </cfRule>
  </conditionalFormatting>
  <conditionalFormatting sqref="BY454">
    <cfRule type="cellIs" dxfId="2930" priority="3062" operator="equal">
      <formula>"н/д"</formula>
    </cfRule>
  </conditionalFormatting>
  <conditionalFormatting sqref="I472 H471:I471">
    <cfRule type="cellIs" dxfId="2929" priority="3061" operator="equal">
      <formula>"н/д"</formula>
    </cfRule>
  </conditionalFormatting>
  <conditionalFormatting sqref="H472">
    <cfRule type="cellIs" dxfId="2928" priority="3060" operator="equal">
      <formula>"н/д"</formula>
    </cfRule>
  </conditionalFormatting>
  <conditionalFormatting sqref="I457">
    <cfRule type="cellIs" dxfId="2927" priority="3059" operator="equal">
      <formula>"н/д"</formula>
    </cfRule>
  </conditionalFormatting>
  <conditionalFormatting sqref="H457">
    <cfRule type="cellIs" dxfId="2926" priority="3058" operator="equal">
      <formula>"н/д"</formula>
    </cfRule>
  </conditionalFormatting>
  <conditionalFormatting sqref="I476:I479">
    <cfRule type="cellIs" dxfId="2925" priority="3057" operator="equal">
      <formula>"н/д"</formula>
    </cfRule>
  </conditionalFormatting>
  <conditionalFormatting sqref="H476">
    <cfRule type="cellIs" dxfId="2924" priority="3056" operator="equal">
      <formula>"н/д"</formula>
    </cfRule>
  </conditionalFormatting>
  <conditionalFormatting sqref="H477">
    <cfRule type="cellIs" dxfId="2923" priority="3055" operator="equal">
      <formula>"н/д"</formula>
    </cfRule>
  </conditionalFormatting>
  <conditionalFormatting sqref="H478">
    <cfRule type="cellIs" dxfId="2922" priority="3054" operator="equal">
      <formula>"н/д"</formula>
    </cfRule>
  </conditionalFormatting>
  <conditionalFormatting sqref="H479">
    <cfRule type="cellIs" dxfId="2921" priority="3053" operator="equal">
      <formula>"н/д"</formula>
    </cfRule>
  </conditionalFormatting>
  <conditionalFormatting sqref="L472 K471:L471">
    <cfRule type="cellIs" dxfId="2920" priority="3052" operator="equal">
      <formula>"н/д"</formula>
    </cfRule>
  </conditionalFormatting>
  <conditionalFormatting sqref="K472">
    <cfRule type="cellIs" dxfId="2919" priority="3051" operator="equal">
      <formula>"н/д"</formula>
    </cfRule>
  </conditionalFormatting>
  <conditionalFormatting sqref="L457">
    <cfRule type="cellIs" dxfId="2918" priority="3050" operator="equal">
      <formula>"н/д"</formula>
    </cfRule>
  </conditionalFormatting>
  <conditionalFormatting sqref="K457">
    <cfRule type="cellIs" dxfId="2917" priority="3049" operator="equal">
      <formula>"н/д"</formula>
    </cfRule>
  </conditionalFormatting>
  <conditionalFormatting sqref="L476:L479">
    <cfRule type="cellIs" dxfId="2916" priority="3048" operator="equal">
      <formula>"н/д"</formula>
    </cfRule>
  </conditionalFormatting>
  <conditionalFormatting sqref="K476">
    <cfRule type="cellIs" dxfId="2915" priority="3047" operator="equal">
      <formula>"н/д"</formula>
    </cfRule>
  </conditionalFormatting>
  <conditionalFormatting sqref="K477">
    <cfRule type="cellIs" dxfId="2914" priority="3046" operator="equal">
      <formula>"н/д"</formula>
    </cfRule>
  </conditionalFormatting>
  <conditionalFormatting sqref="K478">
    <cfRule type="cellIs" dxfId="2913" priority="3045" operator="equal">
      <formula>"н/д"</formula>
    </cfRule>
  </conditionalFormatting>
  <conditionalFormatting sqref="K479">
    <cfRule type="cellIs" dxfId="2912" priority="3044" operator="equal">
      <formula>"н/д"</formula>
    </cfRule>
  </conditionalFormatting>
  <conditionalFormatting sqref="O472 N471:O471">
    <cfRule type="cellIs" dxfId="2911" priority="3043" operator="equal">
      <formula>"н/д"</formula>
    </cfRule>
  </conditionalFormatting>
  <conditionalFormatting sqref="N472">
    <cfRule type="cellIs" dxfId="2910" priority="3042" operator="equal">
      <formula>"н/д"</formula>
    </cfRule>
  </conditionalFormatting>
  <conditionalFormatting sqref="O457">
    <cfRule type="cellIs" dxfId="2909" priority="3041" operator="equal">
      <formula>"н/д"</formula>
    </cfRule>
  </conditionalFormatting>
  <conditionalFormatting sqref="N457">
    <cfRule type="cellIs" dxfId="2908" priority="3040" operator="equal">
      <formula>"н/д"</formula>
    </cfRule>
  </conditionalFormatting>
  <conditionalFormatting sqref="O476:O479">
    <cfRule type="cellIs" dxfId="2907" priority="3039" operator="equal">
      <formula>"н/д"</formula>
    </cfRule>
  </conditionalFormatting>
  <conditionalFormatting sqref="N476">
    <cfRule type="cellIs" dxfId="2906" priority="3038" operator="equal">
      <formula>"н/д"</formula>
    </cfRule>
  </conditionalFormatting>
  <conditionalFormatting sqref="N477">
    <cfRule type="cellIs" dxfId="2905" priority="3037" operator="equal">
      <formula>"н/д"</formula>
    </cfRule>
  </conditionalFormatting>
  <conditionalFormatting sqref="N478">
    <cfRule type="cellIs" dxfId="2904" priority="3036" operator="equal">
      <formula>"н/д"</formula>
    </cfRule>
  </conditionalFormatting>
  <conditionalFormatting sqref="N479">
    <cfRule type="cellIs" dxfId="2903" priority="3035" operator="equal">
      <formula>"н/д"</formula>
    </cfRule>
  </conditionalFormatting>
  <conditionalFormatting sqref="R472 Q471:R471">
    <cfRule type="cellIs" dxfId="2902" priority="3034" operator="equal">
      <formula>"н/д"</formula>
    </cfRule>
  </conditionalFormatting>
  <conditionalFormatting sqref="Q472">
    <cfRule type="cellIs" dxfId="2901" priority="3033" operator="equal">
      <formula>"н/д"</formula>
    </cfRule>
  </conditionalFormatting>
  <conditionalFormatting sqref="R457">
    <cfRule type="cellIs" dxfId="2900" priority="3032" operator="equal">
      <formula>"н/д"</formula>
    </cfRule>
  </conditionalFormatting>
  <conditionalFormatting sqref="Q457">
    <cfRule type="cellIs" dxfId="2899" priority="3031" operator="equal">
      <formula>"н/д"</formula>
    </cfRule>
  </conditionalFormatting>
  <conditionalFormatting sqref="R476:R479">
    <cfRule type="cellIs" dxfId="2898" priority="3030" operator="equal">
      <formula>"н/д"</formula>
    </cfRule>
  </conditionalFormatting>
  <conditionalFormatting sqref="Q476">
    <cfRule type="cellIs" dxfId="2897" priority="3029" operator="equal">
      <formula>"н/д"</formula>
    </cfRule>
  </conditionalFormatting>
  <conditionalFormatting sqref="Q477">
    <cfRule type="cellIs" dxfId="2896" priority="3028" operator="equal">
      <formula>"н/д"</formula>
    </cfRule>
  </conditionalFormatting>
  <conditionalFormatting sqref="Q478">
    <cfRule type="cellIs" dxfId="2895" priority="3027" operator="equal">
      <formula>"н/д"</formula>
    </cfRule>
  </conditionalFormatting>
  <conditionalFormatting sqref="Q479">
    <cfRule type="cellIs" dxfId="2894" priority="3026" operator="equal">
      <formula>"н/д"</formula>
    </cfRule>
  </conditionalFormatting>
  <conditionalFormatting sqref="X472 W471:X471">
    <cfRule type="cellIs" dxfId="2893" priority="3025" operator="equal">
      <formula>"н/д"</formula>
    </cfRule>
  </conditionalFormatting>
  <conditionalFormatting sqref="W472">
    <cfRule type="cellIs" dxfId="2892" priority="3024" operator="equal">
      <formula>"н/д"</formula>
    </cfRule>
  </conditionalFormatting>
  <conditionalFormatting sqref="X457">
    <cfRule type="cellIs" dxfId="2891" priority="3023" operator="equal">
      <formula>"н/д"</formula>
    </cfRule>
  </conditionalFormatting>
  <conditionalFormatting sqref="W457">
    <cfRule type="cellIs" dxfId="2890" priority="3022" operator="equal">
      <formula>"н/д"</formula>
    </cfRule>
  </conditionalFormatting>
  <conditionalFormatting sqref="X476:X478">
    <cfRule type="cellIs" dxfId="2889" priority="3021" operator="equal">
      <formula>"н/д"</formula>
    </cfRule>
  </conditionalFormatting>
  <conditionalFormatting sqref="W476">
    <cfRule type="cellIs" dxfId="2888" priority="3020" operator="equal">
      <formula>"н/д"</formula>
    </cfRule>
  </conditionalFormatting>
  <conditionalFormatting sqref="W477">
    <cfRule type="cellIs" dxfId="2887" priority="3019" operator="equal">
      <formula>"н/д"</formula>
    </cfRule>
  </conditionalFormatting>
  <conditionalFormatting sqref="W478">
    <cfRule type="cellIs" dxfId="2886" priority="3018" operator="equal">
      <formula>"н/д"</formula>
    </cfRule>
  </conditionalFormatting>
  <conditionalFormatting sqref="U457">
    <cfRule type="cellIs" dxfId="2885" priority="3017" operator="equal">
      <formula>"н/д"</formula>
    </cfRule>
  </conditionalFormatting>
  <conditionalFormatting sqref="T457">
    <cfRule type="cellIs" dxfId="2884" priority="3016" operator="equal">
      <formula>"н/д"</formula>
    </cfRule>
  </conditionalFormatting>
  <conditionalFormatting sqref="AA472 Z471:AA471">
    <cfRule type="cellIs" dxfId="2883" priority="3015" operator="equal">
      <formula>"н/д"</formula>
    </cfRule>
  </conditionalFormatting>
  <conditionalFormatting sqref="Z472">
    <cfRule type="cellIs" dxfId="2882" priority="3014" operator="equal">
      <formula>"н/д"</formula>
    </cfRule>
  </conditionalFormatting>
  <conditionalFormatting sqref="AA457">
    <cfRule type="cellIs" dxfId="2881" priority="3013" operator="equal">
      <formula>"н/д"</formula>
    </cfRule>
  </conditionalFormatting>
  <conditionalFormatting sqref="Z457">
    <cfRule type="cellIs" dxfId="2880" priority="3012" operator="equal">
      <formula>"н/д"</formula>
    </cfRule>
  </conditionalFormatting>
  <conditionalFormatting sqref="AA476:AA478">
    <cfRule type="cellIs" dxfId="2879" priority="3011" operator="equal">
      <formula>"н/д"</formula>
    </cfRule>
  </conditionalFormatting>
  <conditionalFormatting sqref="Z476">
    <cfRule type="cellIs" dxfId="2878" priority="3010" operator="equal">
      <formula>"н/д"</formula>
    </cfRule>
  </conditionalFormatting>
  <conditionalFormatting sqref="Z477">
    <cfRule type="cellIs" dxfId="2877" priority="3009" operator="equal">
      <formula>"н/д"</formula>
    </cfRule>
  </conditionalFormatting>
  <conditionalFormatting sqref="Z478">
    <cfRule type="cellIs" dxfId="2876" priority="3008" operator="equal">
      <formula>"н/д"</formula>
    </cfRule>
  </conditionalFormatting>
  <conditionalFormatting sqref="AD472 AC471:AD471">
    <cfRule type="cellIs" dxfId="2875" priority="3007" operator="equal">
      <formula>"н/д"</formula>
    </cfRule>
  </conditionalFormatting>
  <conditionalFormatting sqref="AC472">
    <cfRule type="cellIs" dxfId="2874" priority="3006" operator="equal">
      <formula>"н/д"</formula>
    </cfRule>
  </conditionalFormatting>
  <conditionalFormatting sqref="AD457">
    <cfRule type="cellIs" dxfId="2873" priority="3005" operator="equal">
      <formula>"н/д"</formula>
    </cfRule>
  </conditionalFormatting>
  <conditionalFormatting sqref="AC457">
    <cfRule type="cellIs" dxfId="2872" priority="3004" operator="equal">
      <formula>"н/д"</formula>
    </cfRule>
  </conditionalFormatting>
  <conditionalFormatting sqref="AD476:AD478">
    <cfRule type="cellIs" dxfId="2871" priority="3003" operator="equal">
      <formula>"н/д"</formula>
    </cfRule>
  </conditionalFormatting>
  <conditionalFormatting sqref="AC476">
    <cfRule type="cellIs" dxfId="2870" priority="3002" operator="equal">
      <formula>"н/д"</formula>
    </cfRule>
  </conditionalFormatting>
  <conditionalFormatting sqref="AC477">
    <cfRule type="cellIs" dxfId="2869" priority="3001" operator="equal">
      <formula>"н/д"</formula>
    </cfRule>
  </conditionalFormatting>
  <conditionalFormatting sqref="AC478">
    <cfRule type="cellIs" dxfId="2868" priority="3000" operator="equal">
      <formula>"н/д"</formula>
    </cfRule>
  </conditionalFormatting>
  <conditionalFormatting sqref="AG472 AF471:AG471">
    <cfRule type="cellIs" dxfId="2867" priority="2999" operator="equal">
      <formula>"н/д"</formula>
    </cfRule>
  </conditionalFormatting>
  <conditionalFormatting sqref="AF472">
    <cfRule type="cellIs" dxfId="2866" priority="2998" operator="equal">
      <formula>"н/д"</formula>
    </cfRule>
  </conditionalFormatting>
  <conditionalFormatting sqref="AG457">
    <cfRule type="cellIs" dxfId="2865" priority="2997" operator="equal">
      <formula>"н/д"</formula>
    </cfRule>
  </conditionalFormatting>
  <conditionalFormatting sqref="AF457">
    <cfRule type="cellIs" dxfId="2864" priority="2996" operator="equal">
      <formula>"н/д"</formula>
    </cfRule>
  </conditionalFormatting>
  <conditionalFormatting sqref="AG476:AG478">
    <cfRule type="cellIs" dxfId="2863" priority="2995" operator="equal">
      <formula>"н/д"</formula>
    </cfRule>
  </conditionalFormatting>
  <conditionalFormatting sqref="AF476">
    <cfRule type="cellIs" dxfId="2862" priority="2994" operator="equal">
      <formula>"н/д"</formula>
    </cfRule>
  </conditionalFormatting>
  <conditionalFormatting sqref="AF477">
    <cfRule type="cellIs" dxfId="2861" priority="2993" operator="equal">
      <formula>"н/д"</formula>
    </cfRule>
  </conditionalFormatting>
  <conditionalFormatting sqref="AF478">
    <cfRule type="cellIs" dxfId="2860" priority="2992" operator="equal">
      <formula>"н/д"</formula>
    </cfRule>
  </conditionalFormatting>
  <conditionalFormatting sqref="AJ472 AI471:AJ471">
    <cfRule type="cellIs" dxfId="2859" priority="2991" operator="equal">
      <formula>"н/д"</formula>
    </cfRule>
  </conditionalFormatting>
  <conditionalFormatting sqref="AI472">
    <cfRule type="cellIs" dxfId="2858" priority="2990" operator="equal">
      <formula>"н/д"</formula>
    </cfRule>
  </conditionalFormatting>
  <conditionalFormatting sqref="AJ457">
    <cfRule type="cellIs" dxfId="2857" priority="2989" operator="equal">
      <formula>"н/д"</formula>
    </cfRule>
  </conditionalFormatting>
  <conditionalFormatting sqref="AI457">
    <cfRule type="cellIs" dxfId="2856" priority="2988" operator="equal">
      <formula>"н/д"</formula>
    </cfRule>
  </conditionalFormatting>
  <conditionalFormatting sqref="AJ476:AJ478">
    <cfRule type="cellIs" dxfId="2855" priority="2987" operator="equal">
      <formula>"н/д"</formula>
    </cfRule>
  </conditionalFormatting>
  <conditionalFormatting sqref="AI476">
    <cfRule type="cellIs" dxfId="2854" priority="2986" operator="equal">
      <formula>"н/д"</formula>
    </cfRule>
  </conditionalFormatting>
  <conditionalFormatting sqref="AI477">
    <cfRule type="cellIs" dxfId="2853" priority="2985" operator="equal">
      <formula>"н/д"</formula>
    </cfRule>
  </conditionalFormatting>
  <conditionalFormatting sqref="AI478">
    <cfRule type="cellIs" dxfId="2852" priority="2984" operator="equal">
      <formula>"н/д"</formula>
    </cfRule>
  </conditionalFormatting>
  <conditionalFormatting sqref="AM457">
    <cfRule type="cellIs" dxfId="2851" priority="2983" operator="equal">
      <formula>"н/д"</formula>
    </cfRule>
  </conditionalFormatting>
  <conditionalFormatting sqref="AL457">
    <cfRule type="cellIs" dxfId="2850" priority="2982" operator="equal">
      <formula>"н/д"</formula>
    </cfRule>
  </conditionalFormatting>
  <conditionalFormatting sqref="AP472 AO471:AP471">
    <cfRule type="cellIs" dxfId="2849" priority="2981" operator="equal">
      <formula>"н/д"</formula>
    </cfRule>
  </conditionalFormatting>
  <conditionalFormatting sqref="AO472">
    <cfRule type="cellIs" dxfId="2848" priority="2980" operator="equal">
      <formula>"н/д"</formula>
    </cfRule>
  </conditionalFormatting>
  <conditionalFormatting sqref="AP457">
    <cfRule type="cellIs" dxfId="2847" priority="2979" operator="equal">
      <formula>"н/д"</formula>
    </cfRule>
  </conditionalFormatting>
  <conditionalFormatting sqref="AO457">
    <cfRule type="cellIs" dxfId="2846" priority="2978" operator="equal">
      <formula>"н/д"</formula>
    </cfRule>
  </conditionalFormatting>
  <conditionalFormatting sqref="AP476:AP478">
    <cfRule type="cellIs" dxfId="2845" priority="2977" operator="equal">
      <formula>"н/д"</formula>
    </cfRule>
  </conditionalFormatting>
  <conditionalFormatting sqref="AO476">
    <cfRule type="cellIs" dxfId="2844" priority="2976" operator="equal">
      <formula>"н/д"</formula>
    </cfRule>
  </conditionalFormatting>
  <conditionalFormatting sqref="AO477">
    <cfRule type="cellIs" dxfId="2843" priority="2975" operator="equal">
      <formula>"н/д"</formula>
    </cfRule>
  </conditionalFormatting>
  <conditionalFormatting sqref="AO478">
    <cfRule type="cellIs" dxfId="2842" priority="2974" operator="equal">
      <formula>"н/д"</formula>
    </cfRule>
  </conditionalFormatting>
  <conditionalFormatting sqref="AS472 AR471:AS471">
    <cfRule type="cellIs" dxfId="2841" priority="2973" operator="equal">
      <formula>"н/д"</formula>
    </cfRule>
  </conditionalFormatting>
  <conditionalFormatting sqref="AR472">
    <cfRule type="cellIs" dxfId="2840" priority="2972" operator="equal">
      <formula>"н/д"</formula>
    </cfRule>
  </conditionalFormatting>
  <conditionalFormatting sqref="AS457">
    <cfRule type="cellIs" dxfId="2839" priority="2971" operator="equal">
      <formula>"н/д"</formula>
    </cfRule>
  </conditionalFormatting>
  <conditionalFormatting sqref="AR457">
    <cfRule type="cellIs" dxfId="2838" priority="2970" operator="equal">
      <formula>"н/д"</formula>
    </cfRule>
  </conditionalFormatting>
  <conditionalFormatting sqref="AS476:AS478">
    <cfRule type="cellIs" dxfId="2837" priority="2967" operator="equal">
      <formula>"н/д"</formula>
    </cfRule>
  </conditionalFormatting>
  <conditionalFormatting sqref="AR476">
    <cfRule type="cellIs" dxfId="2836" priority="2966" operator="equal">
      <formula>"н/д"</formula>
    </cfRule>
  </conditionalFormatting>
  <conditionalFormatting sqref="AR477">
    <cfRule type="cellIs" dxfId="2835" priority="2965" operator="equal">
      <formula>"н/д"</formula>
    </cfRule>
  </conditionalFormatting>
  <conditionalFormatting sqref="AR478">
    <cfRule type="cellIs" dxfId="2834" priority="2964" operator="equal">
      <formula>"н/д"</formula>
    </cfRule>
  </conditionalFormatting>
  <conditionalFormatting sqref="AV472 AU471:AV471">
    <cfRule type="cellIs" dxfId="2833" priority="2963" operator="equal">
      <formula>"н/д"</formula>
    </cfRule>
  </conditionalFormatting>
  <conditionalFormatting sqref="AU472">
    <cfRule type="cellIs" dxfId="2832" priority="2962" operator="equal">
      <formula>"н/д"</formula>
    </cfRule>
  </conditionalFormatting>
  <conditionalFormatting sqref="AV457">
    <cfRule type="cellIs" dxfId="2831" priority="2961" operator="equal">
      <formula>"н/д"</formula>
    </cfRule>
  </conditionalFormatting>
  <conditionalFormatting sqref="AU457">
    <cfRule type="cellIs" dxfId="2830" priority="2960" operator="equal">
      <formula>"н/д"</formula>
    </cfRule>
  </conditionalFormatting>
  <conditionalFormatting sqref="AV476:AV478">
    <cfRule type="cellIs" dxfId="2829" priority="2959" operator="equal">
      <formula>"н/д"</formula>
    </cfRule>
  </conditionalFormatting>
  <conditionalFormatting sqref="AU476">
    <cfRule type="cellIs" dxfId="2828" priority="2958" operator="equal">
      <formula>"н/д"</formula>
    </cfRule>
  </conditionalFormatting>
  <conditionalFormatting sqref="AU477">
    <cfRule type="cellIs" dxfId="2827" priority="2957" operator="equal">
      <formula>"н/д"</formula>
    </cfRule>
  </conditionalFormatting>
  <conditionalFormatting sqref="AU478">
    <cfRule type="cellIs" dxfId="2826" priority="2956" operator="equal">
      <formula>"н/д"</formula>
    </cfRule>
  </conditionalFormatting>
  <conditionalFormatting sqref="AX471:AY471 AY472">
    <cfRule type="cellIs" dxfId="2825" priority="2955" operator="equal">
      <formula>"н/д"</formula>
    </cfRule>
  </conditionalFormatting>
  <conditionalFormatting sqref="AX472">
    <cfRule type="cellIs" dxfId="2824" priority="2954" operator="equal">
      <formula>"н/д"</formula>
    </cfRule>
  </conditionalFormatting>
  <conditionalFormatting sqref="AY457">
    <cfRule type="cellIs" dxfId="2823" priority="2953" operator="equal">
      <formula>"н/д"</formula>
    </cfRule>
  </conditionalFormatting>
  <conditionalFormatting sqref="AX457">
    <cfRule type="cellIs" dxfId="2822" priority="2952" operator="equal">
      <formula>"н/д"</formula>
    </cfRule>
  </conditionalFormatting>
  <conditionalFormatting sqref="AY476:AY478">
    <cfRule type="cellIs" dxfId="2821" priority="2951" operator="equal">
      <formula>"н/д"</formula>
    </cfRule>
  </conditionalFormatting>
  <conditionalFormatting sqref="AX476">
    <cfRule type="cellIs" dxfId="2820" priority="2950" operator="equal">
      <formula>"н/д"</formula>
    </cfRule>
  </conditionalFormatting>
  <conditionalFormatting sqref="AX477">
    <cfRule type="cellIs" dxfId="2819" priority="2949" operator="equal">
      <formula>"н/д"</formula>
    </cfRule>
  </conditionalFormatting>
  <conditionalFormatting sqref="AX478">
    <cfRule type="cellIs" dxfId="2818" priority="2948" operator="equal">
      <formula>"н/д"</formula>
    </cfRule>
  </conditionalFormatting>
  <conditionalFormatting sqref="BA471:BB471 BB472">
    <cfRule type="cellIs" dxfId="2817" priority="2947" operator="equal">
      <formula>"н/д"</formula>
    </cfRule>
  </conditionalFormatting>
  <conditionalFormatting sqref="BA472">
    <cfRule type="cellIs" dxfId="2816" priority="2946" operator="equal">
      <formula>"н/д"</formula>
    </cfRule>
  </conditionalFormatting>
  <conditionalFormatting sqref="BB457">
    <cfRule type="cellIs" dxfId="2815" priority="2945" operator="equal">
      <formula>"н/д"</formula>
    </cfRule>
  </conditionalFormatting>
  <conditionalFormatting sqref="BA457">
    <cfRule type="cellIs" dxfId="2814" priority="2944" operator="equal">
      <formula>"н/д"</formula>
    </cfRule>
  </conditionalFormatting>
  <conditionalFormatting sqref="BB476:BB478">
    <cfRule type="cellIs" dxfId="2813" priority="2943" operator="equal">
      <formula>"н/д"</formula>
    </cfRule>
  </conditionalFormatting>
  <conditionalFormatting sqref="BA476">
    <cfRule type="cellIs" dxfId="2812" priority="2942" operator="equal">
      <formula>"н/д"</formula>
    </cfRule>
  </conditionalFormatting>
  <conditionalFormatting sqref="BA477">
    <cfRule type="cellIs" dxfId="2811" priority="2941" operator="equal">
      <formula>"н/д"</formula>
    </cfRule>
  </conditionalFormatting>
  <conditionalFormatting sqref="BA478">
    <cfRule type="cellIs" dxfId="2810" priority="2940" operator="equal">
      <formula>"н/д"</formula>
    </cfRule>
  </conditionalFormatting>
  <conditionalFormatting sqref="BD471:BE471 BE472">
    <cfRule type="cellIs" dxfId="2809" priority="2939" operator="equal">
      <formula>"н/д"</formula>
    </cfRule>
  </conditionalFormatting>
  <conditionalFormatting sqref="BD472">
    <cfRule type="cellIs" dxfId="2808" priority="2938" operator="equal">
      <formula>"н/д"</formula>
    </cfRule>
  </conditionalFormatting>
  <conditionalFormatting sqref="BE457">
    <cfRule type="cellIs" dxfId="2807" priority="2937" operator="equal">
      <formula>"н/д"</formula>
    </cfRule>
  </conditionalFormatting>
  <conditionalFormatting sqref="BD457">
    <cfRule type="cellIs" dxfId="2806" priority="2936" operator="equal">
      <formula>"н/д"</formula>
    </cfRule>
  </conditionalFormatting>
  <conditionalFormatting sqref="BE476:BE478">
    <cfRule type="cellIs" dxfId="2805" priority="2935" operator="equal">
      <formula>"н/д"</formula>
    </cfRule>
  </conditionalFormatting>
  <conditionalFormatting sqref="BD476">
    <cfRule type="cellIs" dxfId="2804" priority="2934" operator="equal">
      <formula>"н/д"</formula>
    </cfRule>
  </conditionalFormatting>
  <conditionalFormatting sqref="BD477">
    <cfRule type="cellIs" dxfId="2803" priority="2933" operator="equal">
      <formula>"н/д"</formula>
    </cfRule>
  </conditionalFormatting>
  <conditionalFormatting sqref="BD478">
    <cfRule type="cellIs" dxfId="2802" priority="2932" operator="equal">
      <formula>"н/д"</formula>
    </cfRule>
  </conditionalFormatting>
  <conditionalFormatting sqref="BG471:BH471 BH472">
    <cfRule type="cellIs" dxfId="2801" priority="2931" operator="equal">
      <formula>"н/д"</formula>
    </cfRule>
  </conditionalFormatting>
  <conditionalFormatting sqref="BG472">
    <cfRule type="cellIs" dxfId="2800" priority="2930" operator="equal">
      <formula>"н/д"</formula>
    </cfRule>
  </conditionalFormatting>
  <conditionalFormatting sqref="BH457">
    <cfRule type="cellIs" dxfId="2799" priority="2929" operator="equal">
      <formula>"н/д"</formula>
    </cfRule>
  </conditionalFormatting>
  <conditionalFormatting sqref="BG457">
    <cfRule type="cellIs" dxfId="2798" priority="2928" operator="equal">
      <formula>"н/д"</formula>
    </cfRule>
  </conditionalFormatting>
  <conditionalFormatting sqref="BH476:BH478">
    <cfRule type="cellIs" dxfId="2797" priority="2927" operator="equal">
      <formula>"н/д"</formula>
    </cfRule>
  </conditionalFormatting>
  <conditionalFormatting sqref="BG476">
    <cfRule type="cellIs" dxfId="2796" priority="2926" operator="equal">
      <formula>"н/д"</formula>
    </cfRule>
  </conditionalFormatting>
  <conditionalFormatting sqref="BG477">
    <cfRule type="cellIs" dxfId="2795" priority="2925" operator="equal">
      <formula>"н/д"</formula>
    </cfRule>
  </conditionalFormatting>
  <conditionalFormatting sqref="BG478">
    <cfRule type="cellIs" dxfId="2794" priority="2924" operator="equal">
      <formula>"н/д"</formula>
    </cfRule>
  </conditionalFormatting>
  <conditionalFormatting sqref="BJ471:BK471 BK472">
    <cfRule type="cellIs" dxfId="2793" priority="2923" operator="equal">
      <formula>"н/д"</formula>
    </cfRule>
  </conditionalFormatting>
  <conditionalFormatting sqref="BJ472">
    <cfRule type="cellIs" dxfId="2792" priority="2922" operator="equal">
      <formula>"н/д"</formula>
    </cfRule>
  </conditionalFormatting>
  <conditionalFormatting sqref="BK457">
    <cfRule type="cellIs" dxfId="2791" priority="2921" operator="equal">
      <formula>"н/д"</formula>
    </cfRule>
  </conditionalFormatting>
  <conditionalFormatting sqref="BJ457">
    <cfRule type="cellIs" dxfId="2790" priority="2920" operator="equal">
      <formula>"н/д"</formula>
    </cfRule>
  </conditionalFormatting>
  <conditionalFormatting sqref="BK476:BK478">
    <cfRule type="cellIs" dxfId="2789" priority="2919" operator="equal">
      <formula>"н/д"</formula>
    </cfRule>
  </conditionalFormatting>
  <conditionalFormatting sqref="BJ476">
    <cfRule type="cellIs" dxfId="2788" priority="2918" operator="equal">
      <formula>"н/д"</formula>
    </cfRule>
  </conditionalFormatting>
  <conditionalFormatting sqref="BJ477">
    <cfRule type="cellIs" dxfId="2787" priority="2917" operator="equal">
      <formula>"н/д"</formula>
    </cfRule>
  </conditionalFormatting>
  <conditionalFormatting sqref="BJ478">
    <cfRule type="cellIs" dxfId="2786" priority="2916" operator="equal">
      <formula>"н/д"</formula>
    </cfRule>
  </conditionalFormatting>
  <conditionalFormatting sqref="BM471:BN471 BN472">
    <cfRule type="cellIs" dxfId="2785" priority="2915" operator="equal">
      <formula>"н/д"</formula>
    </cfRule>
  </conditionalFormatting>
  <conditionalFormatting sqref="BM472">
    <cfRule type="cellIs" dxfId="2784" priority="2914" operator="equal">
      <formula>"н/д"</formula>
    </cfRule>
  </conditionalFormatting>
  <conditionalFormatting sqref="BN457">
    <cfRule type="cellIs" dxfId="2783" priority="2913" operator="equal">
      <formula>"н/д"</formula>
    </cfRule>
  </conditionalFormatting>
  <conditionalFormatting sqref="BM457">
    <cfRule type="cellIs" dxfId="2782" priority="2912" operator="equal">
      <formula>"н/д"</formula>
    </cfRule>
  </conditionalFormatting>
  <conditionalFormatting sqref="BN476:BN478">
    <cfRule type="cellIs" dxfId="2781" priority="2911" operator="equal">
      <formula>"н/д"</formula>
    </cfRule>
  </conditionalFormatting>
  <conditionalFormatting sqref="BM476">
    <cfRule type="cellIs" dxfId="2780" priority="2910" operator="equal">
      <formula>"н/д"</formula>
    </cfRule>
  </conditionalFormatting>
  <conditionalFormatting sqref="BM477">
    <cfRule type="cellIs" dxfId="2779" priority="2909" operator="equal">
      <formula>"н/д"</formula>
    </cfRule>
  </conditionalFormatting>
  <conditionalFormatting sqref="BM478">
    <cfRule type="cellIs" dxfId="2778" priority="2908" operator="equal">
      <formula>"н/д"</formula>
    </cfRule>
  </conditionalFormatting>
  <conditionalFormatting sqref="BP471:BQ471 BQ472">
    <cfRule type="cellIs" dxfId="2777" priority="2907" operator="equal">
      <formula>"н/д"</formula>
    </cfRule>
  </conditionalFormatting>
  <conditionalFormatting sqref="BP472">
    <cfRule type="cellIs" dxfId="2776" priority="2906" operator="equal">
      <formula>"н/д"</formula>
    </cfRule>
  </conditionalFormatting>
  <conditionalFormatting sqref="BQ457">
    <cfRule type="cellIs" dxfId="2775" priority="2905" operator="equal">
      <formula>"н/д"</formula>
    </cfRule>
  </conditionalFormatting>
  <conditionalFormatting sqref="BP457">
    <cfRule type="cellIs" dxfId="2774" priority="2904" operator="equal">
      <formula>"н/д"</formula>
    </cfRule>
  </conditionalFormatting>
  <conditionalFormatting sqref="BQ476:BQ478">
    <cfRule type="cellIs" dxfId="2773" priority="2903" operator="equal">
      <formula>"н/д"</formula>
    </cfRule>
  </conditionalFormatting>
  <conditionalFormatting sqref="BP476">
    <cfRule type="cellIs" dxfId="2772" priority="2902" operator="equal">
      <formula>"н/д"</formula>
    </cfRule>
  </conditionalFormatting>
  <conditionalFormatting sqref="BP477">
    <cfRule type="cellIs" dxfId="2771" priority="2901" operator="equal">
      <formula>"н/д"</formula>
    </cfRule>
  </conditionalFormatting>
  <conditionalFormatting sqref="BP478">
    <cfRule type="cellIs" dxfId="2770" priority="2900" operator="equal">
      <formula>"н/д"</formula>
    </cfRule>
  </conditionalFormatting>
  <conditionalFormatting sqref="BT457">
    <cfRule type="cellIs" dxfId="2769" priority="2899" operator="equal">
      <formula>"н/д"</formula>
    </cfRule>
  </conditionalFormatting>
  <conditionalFormatting sqref="BS457">
    <cfRule type="cellIs" dxfId="2768" priority="2898" operator="equal">
      <formula>"н/д"</formula>
    </cfRule>
  </conditionalFormatting>
  <conditionalFormatting sqref="BV471:BW471 BW472">
    <cfRule type="cellIs" dxfId="2767" priority="2897" operator="equal">
      <formula>"н/д"</formula>
    </cfRule>
  </conditionalFormatting>
  <conditionalFormatting sqref="BV472">
    <cfRule type="cellIs" dxfId="2766" priority="2896" operator="equal">
      <formula>"н/д"</formula>
    </cfRule>
  </conditionalFormatting>
  <conditionalFormatting sqref="BW457">
    <cfRule type="cellIs" dxfId="2765" priority="2895" operator="equal">
      <formula>"н/д"</formula>
    </cfRule>
  </conditionalFormatting>
  <conditionalFormatting sqref="BV457">
    <cfRule type="cellIs" dxfId="2764" priority="2894" operator="equal">
      <formula>"н/д"</formula>
    </cfRule>
  </conditionalFormatting>
  <conditionalFormatting sqref="BW476:BW478">
    <cfRule type="cellIs" dxfId="2763" priority="2893" operator="equal">
      <formula>"н/д"</formula>
    </cfRule>
  </conditionalFormatting>
  <conditionalFormatting sqref="BV476">
    <cfRule type="cellIs" dxfId="2762" priority="2892" operator="equal">
      <formula>"н/д"</formula>
    </cfRule>
  </conditionalFormatting>
  <conditionalFormatting sqref="BV477">
    <cfRule type="cellIs" dxfId="2761" priority="2891" operator="equal">
      <formula>"н/д"</formula>
    </cfRule>
  </conditionalFormatting>
  <conditionalFormatting sqref="BV478">
    <cfRule type="cellIs" dxfId="2760" priority="2890" operator="equal">
      <formula>"н/д"</formula>
    </cfRule>
  </conditionalFormatting>
  <conditionalFormatting sqref="BY471">
    <cfRule type="cellIs" dxfId="2759" priority="2889" operator="equal">
      <formula>"н/д"</formula>
    </cfRule>
  </conditionalFormatting>
  <conditionalFormatting sqref="BY472">
    <cfRule type="cellIs" dxfId="2758" priority="2888" operator="equal">
      <formula>"н/д"</formula>
    </cfRule>
  </conditionalFormatting>
  <conditionalFormatting sqref="BZ471:BZ472">
    <cfRule type="cellIs" dxfId="2757" priority="2887" operator="equal">
      <formula>"н/д"</formula>
    </cfRule>
  </conditionalFormatting>
  <conditionalFormatting sqref="BY457">
    <cfRule type="cellIs" dxfId="2756" priority="2886" operator="equal">
      <formula>"н/д"</formula>
    </cfRule>
  </conditionalFormatting>
  <conditionalFormatting sqref="BZ457">
    <cfRule type="cellIs" dxfId="2755" priority="2885" operator="equal">
      <formula>"н/д"</formula>
    </cfRule>
  </conditionalFormatting>
  <conditionalFormatting sqref="BY476">
    <cfRule type="cellIs" dxfId="2754" priority="2884" operator="equal">
      <formula>"н/д"</formula>
    </cfRule>
  </conditionalFormatting>
  <conditionalFormatting sqref="BY477">
    <cfRule type="cellIs" dxfId="2753" priority="2883" operator="equal">
      <formula>"н/д"</formula>
    </cfRule>
  </conditionalFormatting>
  <conditionalFormatting sqref="BY478">
    <cfRule type="cellIs" dxfId="2752" priority="2882" operator="equal">
      <formula>"н/д"</formula>
    </cfRule>
  </conditionalFormatting>
  <conditionalFormatting sqref="BZ476:BZ478">
    <cfRule type="cellIs" dxfId="2751" priority="2881" operator="equal">
      <formula>"н/д"</formula>
    </cfRule>
  </conditionalFormatting>
  <conditionalFormatting sqref="I498:I503">
    <cfRule type="cellIs" dxfId="2750" priority="2873" operator="equal">
      <formula>"н/д"</formula>
    </cfRule>
  </conditionalFormatting>
  <conditionalFormatting sqref="H497:I497">
    <cfRule type="cellIs" dxfId="2749" priority="2880" operator="equal">
      <formula>"н/д"</formula>
    </cfRule>
  </conditionalFormatting>
  <conditionalFormatting sqref="H498">
    <cfRule type="cellIs" dxfId="2748" priority="2879" operator="equal">
      <formula>"н/д"</formula>
    </cfRule>
  </conditionalFormatting>
  <conditionalFormatting sqref="H499">
    <cfRule type="cellIs" dxfId="2747" priority="2878" operator="equal">
      <formula>"н/д"</formula>
    </cfRule>
  </conditionalFormatting>
  <conditionalFormatting sqref="H500">
    <cfRule type="cellIs" dxfId="2746" priority="2877" operator="equal">
      <formula>"н/д"</formula>
    </cfRule>
  </conditionalFormatting>
  <conditionalFormatting sqref="H501">
    <cfRule type="cellIs" dxfId="2745" priority="2876" operator="equal">
      <formula>"н/д"</formula>
    </cfRule>
  </conditionalFormatting>
  <conditionalFormatting sqref="H502">
    <cfRule type="cellIs" dxfId="2744" priority="2875" operator="equal">
      <formula>"н/д"</formula>
    </cfRule>
  </conditionalFormatting>
  <conditionalFormatting sqref="H503">
    <cfRule type="cellIs" dxfId="2743" priority="2874" operator="equal">
      <formula>"н/д"</formula>
    </cfRule>
  </conditionalFormatting>
  <conditionalFormatting sqref="I505:I508">
    <cfRule type="cellIs" dxfId="2742" priority="2868" operator="equal">
      <formula>"н/д"</formula>
    </cfRule>
  </conditionalFormatting>
  <conditionalFormatting sqref="H505">
    <cfRule type="cellIs" dxfId="2741" priority="2872" operator="equal">
      <formula>"н/д"</formula>
    </cfRule>
  </conditionalFormatting>
  <conditionalFormatting sqref="H506">
    <cfRule type="cellIs" dxfId="2740" priority="2871" operator="equal">
      <formula>"н/д"</formula>
    </cfRule>
  </conditionalFormatting>
  <conditionalFormatting sqref="H507">
    <cfRule type="cellIs" dxfId="2739" priority="2870" operator="equal">
      <formula>"н/д"</formula>
    </cfRule>
  </conditionalFormatting>
  <conditionalFormatting sqref="H508">
    <cfRule type="cellIs" dxfId="2738" priority="2869" operator="equal">
      <formula>"н/д"</formula>
    </cfRule>
  </conditionalFormatting>
  <conditionalFormatting sqref="I482">
    <cfRule type="cellIs" dxfId="2737" priority="2866" operator="equal">
      <formula>"н/д"</formula>
    </cfRule>
  </conditionalFormatting>
  <conditionalFormatting sqref="H482">
    <cfRule type="cellIs" dxfId="2736" priority="2867" operator="equal">
      <formula>"н/д"</formula>
    </cfRule>
  </conditionalFormatting>
  <conditionalFormatting sqref="L498:L503">
    <cfRule type="cellIs" dxfId="2735" priority="2858" operator="equal">
      <formula>"н/д"</formula>
    </cfRule>
  </conditionalFormatting>
  <conditionalFormatting sqref="K497:L497">
    <cfRule type="cellIs" dxfId="2734" priority="2865" operator="equal">
      <formula>"н/д"</formula>
    </cfRule>
  </conditionalFormatting>
  <conditionalFormatting sqref="K498">
    <cfRule type="cellIs" dxfId="2733" priority="2864" operator="equal">
      <formula>"н/д"</formula>
    </cfRule>
  </conditionalFormatting>
  <conditionalFormatting sqref="K499">
    <cfRule type="cellIs" dxfId="2732" priority="2863" operator="equal">
      <formula>"н/д"</formula>
    </cfRule>
  </conditionalFormatting>
  <conditionalFormatting sqref="K500">
    <cfRule type="cellIs" dxfId="2731" priority="2862" operator="equal">
      <formula>"н/д"</formula>
    </cfRule>
  </conditionalFormatting>
  <conditionalFormatting sqref="K501">
    <cfRule type="cellIs" dxfId="2730" priority="2861" operator="equal">
      <formula>"н/д"</formula>
    </cfRule>
  </conditionalFormatting>
  <conditionalFormatting sqref="K502">
    <cfRule type="cellIs" dxfId="2729" priority="2860" operator="equal">
      <formula>"н/д"</formula>
    </cfRule>
  </conditionalFormatting>
  <conditionalFormatting sqref="K503">
    <cfRule type="cellIs" dxfId="2728" priority="2859" operator="equal">
      <formula>"н/д"</formula>
    </cfRule>
  </conditionalFormatting>
  <conditionalFormatting sqref="L482">
    <cfRule type="cellIs" dxfId="2727" priority="2856" operator="equal">
      <formula>"н/д"</formula>
    </cfRule>
  </conditionalFormatting>
  <conditionalFormatting sqref="K482">
    <cfRule type="cellIs" dxfId="2726" priority="2857" operator="equal">
      <formula>"н/д"</formula>
    </cfRule>
  </conditionalFormatting>
  <conditionalFormatting sqref="L505:L508">
    <cfRule type="cellIs" dxfId="2725" priority="2851" operator="equal">
      <formula>"н/д"</formula>
    </cfRule>
  </conditionalFormatting>
  <conditionalFormatting sqref="K505">
    <cfRule type="cellIs" dxfId="2724" priority="2855" operator="equal">
      <formula>"н/д"</formula>
    </cfRule>
  </conditionalFormatting>
  <conditionalFormatting sqref="K506">
    <cfRule type="cellIs" dxfId="2723" priority="2854" operator="equal">
      <formula>"н/д"</formula>
    </cfRule>
  </conditionalFormatting>
  <conditionalFormatting sqref="K507">
    <cfRule type="cellIs" dxfId="2722" priority="2853" operator="equal">
      <formula>"н/д"</formula>
    </cfRule>
  </conditionalFormatting>
  <conditionalFormatting sqref="K508">
    <cfRule type="cellIs" dxfId="2721" priority="2852" operator="equal">
      <formula>"н/д"</formula>
    </cfRule>
  </conditionalFormatting>
  <conditionalFormatting sqref="O498:O503">
    <cfRule type="cellIs" dxfId="2720" priority="2843" operator="equal">
      <formula>"н/д"</formula>
    </cfRule>
  </conditionalFormatting>
  <conditionalFormatting sqref="N497:O497">
    <cfRule type="cellIs" dxfId="2719" priority="2850" operator="equal">
      <formula>"н/д"</formula>
    </cfRule>
  </conditionalFormatting>
  <conditionalFormatting sqref="N498">
    <cfRule type="cellIs" dxfId="2718" priority="2849" operator="equal">
      <formula>"н/д"</formula>
    </cfRule>
  </conditionalFormatting>
  <conditionalFormatting sqref="N499">
    <cfRule type="cellIs" dxfId="2717" priority="2848" operator="equal">
      <formula>"н/д"</formula>
    </cfRule>
  </conditionalFormatting>
  <conditionalFormatting sqref="N500">
    <cfRule type="cellIs" dxfId="2716" priority="2847" operator="equal">
      <formula>"н/д"</formula>
    </cfRule>
  </conditionalFormatting>
  <conditionalFormatting sqref="N501">
    <cfRule type="cellIs" dxfId="2715" priority="2846" operator="equal">
      <formula>"н/д"</formula>
    </cfRule>
  </conditionalFormatting>
  <conditionalFormatting sqref="N502">
    <cfRule type="cellIs" dxfId="2714" priority="2845" operator="equal">
      <formula>"н/д"</formula>
    </cfRule>
  </conditionalFormatting>
  <conditionalFormatting sqref="N503">
    <cfRule type="cellIs" dxfId="2713" priority="2844" operator="equal">
      <formula>"н/д"</formula>
    </cfRule>
  </conditionalFormatting>
  <conditionalFormatting sqref="O482">
    <cfRule type="cellIs" dxfId="2712" priority="2841" operator="equal">
      <formula>"н/д"</formula>
    </cfRule>
  </conditionalFormatting>
  <conditionalFormatting sqref="N482">
    <cfRule type="cellIs" dxfId="2711" priority="2842" operator="equal">
      <formula>"н/д"</formula>
    </cfRule>
  </conditionalFormatting>
  <conditionalFormatting sqref="O505:O508">
    <cfRule type="cellIs" dxfId="2710" priority="2836" operator="equal">
      <formula>"н/д"</formula>
    </cfRule>
  </conditionalFormatting>
  <conditionalFormatting sqref="N505">
    <cfRule type="cellIs" dxfId="2709" priority="2840" operator="equal">
      <formula>"н/д"</formula>
    </cfRule>
  </conditionalFormatting>
  <conditionalFormatting sqref="N506">
    <cfRule type="cellIs" dxfId="2708" priority="2839" operator="equal">
      <formula>"н/д"</formula>
    </cfRule>
  </conditionalFormatting>
  <conditionalFormatting sqref="N507">
    <cfRule type="cellIs" dxfId="2707" priority="2838" operator="equal">
      <formula>"н/д"</formula>
    </cfRule>
  </conditionalFormatting>
  <conditionalFormatting sqref="N508">
    <cfRule type="cellIs" dxfId="2706" priority="2837" operator="equal">
      <formula>"н/д"</formula>
    </cfRule>
  </conditionalFormatting>
  <conditionalFormatting sqref="R498:R503">
    <cfRule type="cellIs" dxfId="2705" priority="2828" operator="equal">
      <formula>"н/д"</formula>
    </cfRule>
  </conditionalFormatting>
  <conditionalFormatting sqref="Q497:R497">
    <cfRule type="cellIs" dxfId="2704" priority="2835" operator="equal">
      <formula>"н/д"</formula>
    </cfRule>
  </conditionalFormatting>
  <conditionalFormatting sqref="Q498">
    <cfRule type="cellIs" dxfId="2703" priority="2834" operator="equal">
      <formula>"н/д"</formula>
    </cfRule>
  </conditionalFormatting>
  <conditionalFormatting sqref="Q499">
    <cfRule type="cellIs" dxfId="2702" priority="2833" operator="equal">
      <formula>"н/д"</formula>
    </cfRule>
  </conditionalFormatting>
  <conditionalFormatting sqref="Q500">
    <cfRule type="cellIs" dxfId="2701" priority="2832" operator="equal">
      <formula>"н/д"</formula>
    </cfRule>
  </conditionalFormatting>
  <conditionalFormatting sqref="Q501">
    <cfRule type="cellIs" dxfId="2700" priority="2831" operator="equal">
      <formula>"н/д"</formula>
    </cfRule>
  </conditionalFormatting>
  <conditionalFormatting sqref="Q502">
    <cfRule type="cellIs" dxfId="2699" priority="2830" operator="equal">
      <formula>"н/д"</formula>
    </cfRule>
  </conditionalFormatting>
  <conditionalFormatting sqref="Q503">
    <cfRule type="cellIs" dxfId="2698" priority="2829" operator="equal">
      <formula>"н/д"</formula>
    </cfRule>
  </conditionalFormatting>
  <conditionalFormatting sqref="R482">
    <cfRule type="cellIs" dxfId="2697" priority="2826" operator="equal">
      <formula>"н/д"</formula>
    </cfRule>
  </conditionalFormatting>
  <conditionalFormatting sqref="Q482">
    <cfRule type="cellIs" dxfId="2696" priority="2827" operator="equal">
      <formula>"н/д"</formula>
    </cfRule>
  </conditionalFormatting>
  <conditionalFormatting sqref="R505:R508">
    <cfRule type="cellIs" dxfId="2695" priority="2821" operator="equal">
      <formula>"н/д"</formula>
    </cfRule>
  </conditionalFormatting>
  <conditionalFormatting sqref="Q505">
    <cfRule type="cellIs" dxfId="2694" priority="2825" operator="equal">
      <formula>"н/д"</formula>
    </cfRule>
  </conditionalFormatting>
  <conditionalFormatting sqref="Q506">
    <cfRule type="cellIs" dxfId="2693" priority="2824" operator="equal">
      <formula>"н/д"</formula>
    </cfRule>
  </conditionalFormatting>
  <conditionalFormatting sqref="Q507">
    <cfRule type="cellIs" dxfId="2692" priority="2823" operator="equal">
      <formula>"н/д"</formula>
    </cfRule>
  </conditionalFormatting>
  <conditionalFormatting sqref="Q508">
    <cfRule type="cellIs" dxfId="2691" priority="2822" operator="equal">
      <formula>"н/д"</formula>
    </cfRule>
  </conditionalFormatting>
  <conditionalFormatting sqref="X498:X503">
    <cfRule type="cellIs" dxfId="2690" priority="2813" operator="equal">
      <formula>"н/д"</formula>
    </cfRule>
  </conditionalFormatting>
  <conditionalFormatting sqref="W497:X497">
    <cfRule type="cellIs" dxfId="2689" priority="2820" operator="equal">
      <formula>"н/д"</formula>
    </cfRule>
  </conditionalFormatting>
  <conditionalFormatting sqref="W498">
    <cfRule type="cellIs" dxfId="2688" priority="2819" operator="equal">
      <formula>"н/д"</formula>
    </cfRule>
  </conditionalFormatting>
  <conditionalFormatting sqref="W499">
    <cfRule type="cellIs" dxfId="2687" priority="2818" operator="equal">
      <formula>"н/д"</formula>
    </cfRule>
  </conditionalFormatting>
  <conditionalFormatting sqref="W500">
    <cfRule type="cellIs" dxfId="2686" priority="2817" operator="equal">
      <formula>"н/д"</formula>
    </cfRule>
  </conditionalFormatting>
  <conditionalFormatting sqref="W501">
    <cfRule type="cellIs" dxfId="2685" priority="2816" operator="equal">
      <formula>"н/д"</formula>
    </cfRule>
  </conditionalFormatting>
  <conditionalFormatting sqref="W502">
    <cfRule type="cellIs" dxfId="2684" priority="2815" operator="equal">
      <formula>"н/д"</formula>
    </cfRule>
  </conditionalFormatting>
  <conditionalFormatting sqref="W503">
    <cfRule type="cellIs" dxfId="2683" priority="2814" operator="equal">
      <formula>"н/д"</formula>
    </cfRule>
  </conditionalFormatting>
  <conditionalFormatting sqref="X482">
    <cfRule type="cellIs" dxfId="2682" priority="2811" operator="equal">
      <formula>"н/д"</formula>
    </cfRule>
  </conditionalFormatting>
  <conditionalFormatting sqref="W482">
    <cfRule type="cellIs" dxfId="2681" priority="2812" operator="equal">
      <formula>"н/д"</formula>
    </cfRule>
  </conditionalFormatting>
  <conditionalFormatting sqref="X505:X508">
    <cfRule type="cellIs" dxfId="2680" priority="2806" operator="equal">
      <formula>"н/д"</formula>
    </cfRule>
  </conditionalFormatting>
  <conditionalFormatting sqref="W505">
    <cfRule type="cellIs" dxfId="2679" priority="2810" operator="equal">
      <formula>"н/д"</formula>
    </cfRule>
  </conditionalFormatting>
  <conditionalFormatting sqref="W506">
    <cfRule type="cellIs" dxfId="2678" priority="2809" operator="equal">
      <formula>"н/д"</formula>
    </cfRule>
  </conditionalFormatting>
  <conditionalFormatting sqref="W507">
    <cfRule type="cellIs" dxfId="2677" priority="2808" operator="equal">
      <formula>"н/д"</formula>
    </cfRule>
  </conditionalFormatting>
  <conditionalFormatting sqref="W508">
    <cfRule type="cellIs" dxfId="2676" priority="2807" operator="equal">
      <formula>"н/д"</formula>
    </cfRule>
  </conditionalFormatting>
  <conditionalFormatting sqref="AA498:AA503">
    <cfRule type="cellIs" dxfId="2675" priority="2798" operator="equal">
      <formula>"н/д"</formula>
    </cfRule>
  </conditionalFormatting>
  <conditionalFormatting sqref="Z497:AA497">
    <cfRule type="cellIs" dxfId="2674" priority="2805" operator="equal">
      <formula>"н/д"</formula>
    </cfRule>
  </conditionalFormatting>
  <conditionalFormatting sqref="Z498">
    <cfRule type="cellIs" dxfId="2673" priority="2804" operator="equal">
      <formula>"н/д"</formula>
    </cfRule>
  </conditionalFormatting>
  <conditionalFormatting sqref="Z499">
    <cfRule type="cellIs" dxfId="2672" priority="2803" operator="equal">
      <formula>"н/д"</formula>
    </cfRule>
  </conditionalFormatting>
  <conditionalFormatting sqref="Z500">
    <cfRule type="cellIs" dxfId="2671" priority="2802" operator="equal">
      <formula>"н/д"</formula>
    </cfRule>
  </conditionalFormatting>
  <conditionalFormatting sqref="Z501">
    <cfRule type="cellIs" dxfId="2670" priority="2801" operator="equal">
      <formula>"н/д"</formula>
    </cfRule>
  </conditionalFormatting>
  <conditionalFormatting sqref="Z502">
    <cfRule type="cellIs" dxfId="2669" priority="2800" operator="equal">
      <formula>"н/д"</formula>
    </cfRule>
  </conditionalFormatting>
  <conditionalFormatting sqref="Z503">
    <cfRule type="cellIs" dxfId="2668" priority="2799" operator="equal">
      <formula>"н/д"</formula>
    </cfRule>
  </conditionalFormatting>
  <conditionalFormatting sqref="AA505:AA508">
    <cfRule type="cellIs" dxfId="2667" priority="2793" operator="equal">
      <formula>"н/д"</formula>
    </cfRule>
  </conditionalFormatting>
  <conditionalFormatting sqref="Z505">
    <cfRule type="cellIs" dxfId="2666" priority="2797" operator="equal">
      <formula>"н/д"</formula>
    </cfRule>
  </conditionalFormatting>
  <conditionalFormatting sqref="Z506">
    <cfRule type="cellIs" dxfId="2665" priority="2796" operator="equal">
      <formula>"н/д"</formula>
    </cfRule>
  </conditionalFormatting>
  <conditionalFormatting sqref="Z507">
    <cfRule type="cellIs" dxfId="2664" priority="2795" operator="equal">
      <formula>"н/д"</formula>
    </cfRule>
  </conditionalFormatting>
  <conditionalFormatting sqref="Z508">
    <cfRule type="cellIs" dxfId="2663" priority="2794" operator="equal">
      <formula>"н/д"</formula>
    </cfRule>
  </conditionalFormatting>
  <conditionalFormatting sqref="AA482">
    <cfRule type="cellIs" dxfId="2662" priority="2791" operator="equal">
      <formula>"н/д"</formula>
    </cfRule>
  </conditionalFormatting>
  <conditionalFormatting sqref="Z482">
    <cfRule type="cellIs" dxfId="2661" priority="2792" operator="equal">
      <formula>"н/д"</formula>
    </cfRule>
  </conditionalFormatting>
  <conditionalFormatting sqref="AD498:AD503">
    <cfRule type="cellIs" dxfId="2660" priority="2783" operator="equal">
      <formula>"н/д"</formula>
    </cfRule>
  </conditionalFormatting>
  <conditionalFormatting sqref="AC497:AD497">
    <cfRule type="cellIs" dxfId="2659" priority="2790" operator="equal">
      <formula>"н/д"</formula>
    </cfRule>
  </conditionalFormatting>
  <conditionalFormatting sqref="AC498">
    <cfRule type="cellIs" dxfId="2658" priority="2789" operator="equal">
      <formula>"н/д"</formula>
    </cfRule>
  </conditionalFormatting>
  <conditionalFormatting sqref="AC499">
    <cfRule type="cellIs" dxfId="2657" priority="2788" operator="equal">
      <formula>"н/д"</formula>
    </cfRule>
  </conditionalFormatting>
  <conditionalFormatting sqref="AC500">
    <cfRule type="cellIs" dxfId="2656" priority="2787" operator="equal">
      <formula>"н/д"</formula>
    </cfRule>
  </conditionalFormatting>
  <conditionalFormatting sqref="AC501">
    <cfRule type="cellIs" dxfId="2655" priority="2786" operator="equal">
      <formula>"н/д"</formula>
    </cfRule>
  </conditionalFormatting>
  <conditionalFormatting sqref="AC502">
    <cfRule type="cellIs" dxfId="2654" priority="2785" operator="equal">
      <formula>"н/д"</formula>
    </cfRule>
  </conditionalFormatting>
  <conditionalFormatting sqref="AC503">
    <cfRule type="cellIs" dxfId="2653" priority="2784" operator="equal">
      <formula>"н/д"</formula>
    </cfRule>
  </conditionalFormatting>
  <conditionalFormatting sqref="AD482">
    <cfRule type="cellIs" dxfId="2652" priority="2781" operator="equal">
      <formula>"н/д"</formula>
    </cfRule>
  </conditionalFormatting>
  <conditionalFormatting sqref="AC482">
    <cfRule type="cellIs" dxfId="2651" priority="2782" operator="equal">
      <formula>"н/д"</formula>
    </cfRule>
  </conditionalFormatting>
  <conditionalFormatting sqref="AD505:AD508">
    <cfRule type="cellIs" dxfId="2650" priority="2776" operator="equal">
      <formula>"н/д"</formula>
    </cfRule>
  </conditionalFormatting>
  <conditionalFormatting sqref="AC505">
    <cfRule type="cellIs" dxfId="2649" priority="2780" operator="equal">
      <formula>"н/д"</formula>
    </cfRule>
  </conditionalFormatting>
  <conditionalFormatting sqref="AC506">
    <cfRule type="cellIs" dxfId="2648" priority="2779" operator="equal">
      <formula>"н/д"</formula>
    </cfRule>
  </conditionalFormatting>
  <conditionalFormatting sqref="AC507">
    <cfRule type="cellIs" dxfId="2647" priority="2778" operator="equal">
      <formula>"н/д"</formula>
    </cfRule>
  </conditionalFormatting>
  <conditionalFormatting sqref="AC508">
    <cfRule type="cellIs" dxfId="2646" priority="2777" operator="equal">
      <formula>"н/д"</formula>
    </cfRule>
  </conditionalFormatting>
  <conditionalFormatting sqref="AG498:AG503">
    <cfRule type="cellIs" dxfId="2645" priority="2768" operator="equal">
      <formula>"н/д"</formula>
    </cfRule>
  </conditionalFormatting>
  <conditionalFormatting sqref="AF497:AG497">
    <cfRule type="cellIs" dxfId="2644" priority="2775" operator="equal">
      <formula>"н/д"</formula>
    </cfRule>
  </conditionalFormatting>
  <conditionalFormatting sqref="AF498">
    <cfRule type="cellIs" dxfId="2643" priority="2774" operator="equal">
      <formula>"н/д"</formula>
    </cfRule>
  </conditionalFormatting>
  <conditionalFormatting sqref="AF499">
    <cfRule type="cellIs" dxfId="2642" priority="2773" operator="equal">
      <formula>"н/д"</formula>
    </cfRule>
  </conditionalFormatting>
  <conditionalFormatting sqref="AF500">
    <cfRule type="cellIs" dxfId="2641" priority="2772" operator="equal">
      <formula>"н/д"</formula>
    </cfRule>
  </conditionalFormatting>
  <conditionalFormatting sqref="AF501">
    <cfRule type="cellIs" dxfId="2640" priority="2771" operator="equal">
      <formula>"н/д"</formula>
    </cfRule>
  </conditionalFormatting>
  <conditionalFormatting sqref="AF502">
    <cfRule type="cellIs" dxfId="2639" priority="2770" operator="equal">
      <formula>"н/д"</formula>
    </cfRule>
  </conditionalFormatting>
  <conditionalFormatting sqref="AF503">
    <cfRule type="cellIs" dxfId="2638" priority="2769" operator="equal">
      <formula>"н/д"</formula>
    </cfRule>
  </conditionalFormatting>
  <conditionalFormatting sqref="AG505:AG508">
    <cfRule type="cellIs" dxfId="2637" priority="2763" operator="equal">
      <formula>"н/д"</formula>
    </cfRule>
  </conditionalFormatting>
  <conditionalFormatting sqref="AF505">
    <cfRule type="cellIs" dxfId="2636" priority="2767" operator="equal">
      <formula>"н/д"</formula>
    </cfRule>
  </conditionalFormatting>
  <conditionalFormatting sqref="AF506">
    <cfRule type="cellIs" dxfId="2635" priority="2766" operator="equal">
      <formula>"н/д"</formula>
    </cfRule>
  </conditionalFormatting>
  <conditionalFormatting sqref="AF507">
    <cfRule type="cellIs" dxfId="2634" priority="2765" operator="equal">
      <formula>"н/д"</formula>
    </cfRule>
  </conditionalFormatting>
  <conditionalFormatting sqref="AF508">
    <cfRule type="cellIs" dxfId="2633" priority="2764" operator="equal">
      <formula>"н/д"</formula>
    </cfRule>
  </conditionalFormatting>
  <conditionalFormatting sqref="AG482">
    <cfRule type="cellIs" dxfId="2632" priority="2761" operator="equal">
      <formula>"н/д"</formula>
    </cfRule>
  </conditionalFormatting>
  <conditionalFormatting sqref="AF482">
    <cfRule type="cellIs" dxfId="2631" priority="2762" operator="equal">
      <formula>"н/д"</formula>
    </cfRule>
  </conditionalFormatting>
  <conditionalFormatting sqref="AJ498:AJ503">
    <cfRule type="cellIs" dxfId="2630" priority="2753" operator="equal">
      <formula>"н/д"</formula>
    </cfRule>
  </conditionalFormatting>
  <conditionalFormatting sqref="AI497:AJ497">
    <cfRule type="cellIs" dxfId="2629" priority="2760" operator="equal">
      <formula>"н/д"</formula>
    </cfRule>
  </conditionalFormatting>
  <conditionalFormatting sqref="AI498">
    <cfRule type="cellIs" dxfId="2628" priority="2759" operator="equal">
      <formula>"н/д"</formula>
    </cfRule>
  </conditionalFormatting>
  <conditionalFormatting sqref="AI499">
    <cfRule type="cellIs" dxfId="2627" priority="2758" operator="equal">
      <formula>"н/д"</formula>
    </cfRule>
  </conditionalFormatting>
  <conditionalFormatting sqref="AI500">
    <cfRule type="cellIs" dxfId="2626" priority="2757" operator="equal">
      <formula>"н/д"</formula>
    </cfRule>
  </conditionalFormatting>
  <conditionalFormatting sqref="AI501">
    <cfRule type="cellIs" dxfId="2625" priority="2756" operator="equal">
      <formula>"н/д"</formula>
    </cfRule>
  </conditionalFormatting>
  <conditionalFormatting sqref="AI502">
    <cfRule type="cellIs" dxfId="2624" priority="2755" operator="equal">
      <formula>"н/д"</formula>
    </cfRule>
  </conditionalFormatting>
  <conditionalFormatting sqref="AI503">
    <cfRule type="cellIs" dxfId="2623" priority="2754" operator="equal">
      <formula>"н/д"</formula>
    </cfRule>
  </conditionalFormatting>
  <conditionalFormatting sqref="AJ482">
    <cfRule type="cellIs" dxfId="2622" priority="2751" operator="equal">
      <formula>"н/д"</formula>
    </cfRule>
  </conditionalFormatting>
  <conditionalFormatting sqref="AI482">
    <cfRule type="cellIs" dxfId="2621" priority="2752" operator="equal">
      <formula>"н/д"</formula>
    </cfRule>
  </conditionalFormatting>
  <conditionalFormatting sqref="AJ505:AJ508">
    <cfRule type="cellIs" dxfId="2620" priority="2746" operator="equal">
      <formula>"н/д"</formula>
    </cfRule>
  </conditionalFormatting>
  <conditionalFormatting sqref="AI505">
    <cfRule type="cellIs" dxfId="2619" priority="2750" operator="equal">
      <formula>"н/д"</formula>
    </cfRule>
  </conditionalFormatting>
  <conditionalFormatting sqref="AI506">
    <cfRule type="cellIs" dxfId="2618" priority="2749" operator="equal">
      <formula>"н/д"</formula>
    </cfRule>
  </conditionalFormatting>
  <conditionalFormatting sqref="AI507">
    <cfRule type="cellIs" dxfId="2617" priority="2748" operator="equal">
      <formula>"н/д"</formula>
    </cfRule>
  </conditionalFormatting>
  <conditionalFormatting sqref="AI508">
    <cfRule type="cellIs" dxfId="2616" priority="2747" operator="equal">
      <formula>"н/д"</formula>
    </cfRule>
  </conditionalFormatting>
  <conditionalFormatting sqref="AP498:AP503">
    <cfRule type="cellIs" dxfId="2615" priority="2738" operator="equal">
      <formula>"н/д"</formula>
    </cfRule>
  </conditionalFormatting>
  <conditionalFormatting sqref="AO497:AP497">
    <cfRule type="cellIs" dxfId="2614" priority="2745" operator="equal">
      <formula>"н/д"</formula>
    </cfRule>
  </conditionalFormatting>
  <conditionalFormatting sqref="AO498">
    <cfRule type="cellIs" dxfId="2613" priority="2744" operator="equal">
      <formula>"н/д"</formula>
    </cfRule>
  </conditionalFormatting>
  <conditionalFormatting sqref="AO499">
    <cfRule type="cellIs" dxfId="2612" priority="2743" operator="equal">
      <formula>"н/д"</formula>
    </cfRule>
  </conditionalFormatting>
  <conditionalFormatting sqref="AO500">
    <cfRule type="cellIs" dxfId="2611" priority="2742" operator="equal">
      <formula>"н/д"</formula>
    </cfRule>
  </conditionalFormatting>
  <conditionalFormatting sqref="AO501">
    <cfRule type="cellIs" dxfId="2610" priority="2741" operator="equal">
      <formula>"н/д"</formula>
    </cfRule>
  </conditionalFormatting>
  <conditionalFormatting sqref="AO502">
    <cfRule type="cellIs" dxfId="2609" priority="2740" operator="equal">
      <formula>"н/д"</formula>
    </cfRule>
  </conditionalFormatting>
  <conditionalFormatting sqref="AO503">
    <cfRule type="cellIs" dxfId="2608" priority="2739" operator="equal">
      <formula>"н/д"</formula>
    </cfRule>
  </conditionalFormatting>
  <conditionalFormatting sqref="AP505:AP508">
    <cfRule type="cellIs" dxfId="2607" priority="2733" operator="equal">
      <formula>"н/д"</formula>
    </cfRule>
  </conditionalFormatting>
  <conditionalFormatting sqref="AO505">
    <cfRule type="cellIs" dxfId="2606" priority="2737" operator="equal">
      <formula>"н/д"</formula>
    </cfRule>
  </conditionalFormatting>
  <conditionalFormatting sqref="AO506">
    <cfRule type="cellIs" dxfId="2605" priority="2736" operator="equal">
      <formula>"н/д"</formula>
    </cfRule>
  </conditionalFormatting>
  <conditionalFormatting sqref="AO507">
    <cfRule type="cellIs" dxfId="2604" priority="2735" operator="equal">
      <formula>"н/д"</formula>
    </cfRule>
  </conditionalFormatting>
  <conditionalFormatting sqref="AO508">
    <cfRule type="cellIs" dxfId="2603" priority="2734" operator="equal">
      <formula>"н/д"</formula>
    </cfRule>
  </conditionalFormatting>
  <conditionalFormatting sqref="AP482">
    <cfRule type="cellIs" dxfId="2602" priority="2731" operator="equal">
      <formula>"н/д"</formula>
    </cfRule>
  </conditionalFormatting>
  <conditionalFormatting sqref="AO482">
    <cfRule type="cellIs" dxfId="2601" priority="2732" operator="equal">
      <formula>"н/д"</formula>
    </cfRule>
  </conditionalFormatting>
  <conditionalFormatting sqref="AS498:AS503">
    <cfRule type="cellIs" dxfId="2600" priority="2723" operator="equal">
      <formula>"н/д"</formula>
    </cfRule>
  </conditionalFormatting>
  <conditionalFormatting sqref="AR497:AS497">
    <cfRule type="cellIs" dxfId="2599" priority="2730" operator="equal">
      <formula>"н/д"</formula>
    </cfRule>
  </conditionalFormatting>
  <conditionalFormatting sqref="AR498">
    <cfRule type="cellIs" dxfId="2598" priority="2729" operator="equal">
      <formula>"н/д"</formula>
    </cfRule>
  </conditionalFormatting>
  <conditionalFormatting sqref="AR499">
    <cfRule type="cellIs" dxfId="2597" priority="2728" operator="equal">
      <formula>"н/д"</formula>
    </cfRule>
  </conditionalFormatting>
  <conditionalFormatting sqref="AR500">
    <cfRule type="cellIs" dxfId="2596" priority="2727" operator="equal">
      <formula>"н/д"</formula>
    </cfRule>
  </conditionalFormatting>
  <conditionalFormatting sqref="AR501">
    <cfRule type="cellIs" dxfId="2595" priority="2726" operator="equal">
      <formula>"н/д"</formula>
    </cfRule>
  </conditionalFormatting>
  <conditionalFormatting sqref="AR502">
    <cfRule type="cellIs" dxfId="2594" priority="2725" operator="equal">
      <formula>"н/д"</formula>
    </cfRule>
  </conditionalFormatting>
  <conditionalFormatting sqref="AR503">
    <cfRule type="cellIs" dxfId="2593" priority="2724" operator="equal">
      <formula>"н/д"</formula>
    </cfRule>
  </conditionalFormatting>
  <conditionalFormatting sqref="AS505:AS508">
    <cfRule type="cellIs" dxfId="2592" priority="2718" operator="equal">
      <formula>"н/д"</formula>
    </cfRule>
  </conditionalFormatting>
  <conditionalFormatting sqref="AR505">
    <cfRule type="cellIs" dxfId="2591" priority="2722" operator="equal">
      <formula>"н/д"</formula>
    </cfRule>
  </conditionalFormatting>
  <conditionalFormatting sqref="AR506">
    <cfRule type="cellIs" dxfId="2590" priority="2721" operator="equal">
      <formula>"н/д"</formula>
    </cfRule>
  </conditionalFormatting>
  <conditionalFormatting sqref="AR507">
    <cfRule type="cellIs" dxfId="2589" priority="2720" operator="equal">
      <formula>"н/д"</formula>
    </cfRule>
  </conditionalFormatting>
  <conditionalFormatting sqref="AR508">
    <cfRule type="cellIs" dxfId="2588" priority="2719" operator="equal">
      <formula>"н/д"</formula>
    </cfRule>
  </conditionalFormatting>
  <conditionalFormatting sqref="AS482">
    <cfRule type="cellIs" dxfId="2587" priority="2716" operator="equal">
      <formula>"н/д"</formula>
    </cfRule>
  </conditionalFormatting>
  <conditionalFormatting sqref="AR482">
    <cfRule type="cellIs" dxfId="2586" priority="2717" operator="equal">
      <formula>"н/д"</formula>
    </cfRule>
  </conditionalFormatting>
  <conditionalFormatting sqref="AV498:AV503">
    <cfRule type="cellIs" dxfId="2585" priority="2708" operator="equal">
      <formula>"н/д"</formula>
    </cfRule>
  </conditionalFormatting>
  <conditionalFormatting sqref="AU497:AV497">
    <cfRule type="cellIs" dxfId="2584" priority="2715" operator="equal">
      <formula>"н/д"</formula>
    </cfRule>
  </conditionalFormatting>
  <conditionalFormatting sqref="AU498">
    <cfRule type="cellIs" dxfId="2583" priority="2714" operator="equal">
      <formula>"н/д"</formula>
    </cfRule>
  </conditionalFormatting>
  <conditionalFormatting sqref="AU499">
    <cfRule type="cellIs" dxfId="2582" priority="2713" operator="equal">
      <formula>"н/д"</formula>
    </cfRule>
  </conditionalFormatting>
  <conditionalFormatting sqref="AU500">
    <cfRule type="cellIs" dxfId="2581" priority="2712" operator="equal">
      <formula>"н/д"</formula>
    </cfRule>
  </conditionalFormatting>
  <conditionalFormatting sqref="AU501">
    <cfRule type="cellIs" dxfId="2580" priority="2711" operator="equal">
      <formula>"н/д"</formula>
    </cfRule>
  </conditionalFormatting>
  <conditionalFormatting sqref="AU502">
    <cfRule type="cellIs" dxfId="2579" priority="2710" operator="equal">
      <formula>"н/д"</formula>
    </cfRule>
  </conditionalFormatting>
  <conditionalFormatting sqref="AU503">
    <cfRule type="cellIs" dxfId="2578" priority="2709" operator="equal">
      <formula>"н/д"</formula>
    </cfRule>
  </conditionalFormatting>
  <conditionalFormatting sqref="AV482">
    <cfRule type="cellIs" dxfId="2577" priority="2706" operator="equal">
      <formula>"н/д"</formula>
    </cfRule>
  </conditionalFormatting>
  <conditionalFormatting sqref="AU482">
    <cfRule type="cellIs" dxfId="2576" priority="2707" operator="equal">
      <formula>"н/д"</formula>
    </cfRule>
  </conditionalFormatting>
  <conditionalFormatting sqref="AV505:AV508">
    <cfRule type="cellIs" dxfId="2575" priority="2701" operator="equal">
      <formula>"н/д"</formula>
    </cfRule>
  </conditionalFormatting>
  <conditionalFormatting sqref="AU505">
    <cfRule type="cellIs" dxfId="2574" priority="2705" operator="equal">
      <formula>"н/д"</formula>
    </cfRule>
  </conditionalFormatting>
  <conditionalFormatting sqref="AU506">
    <cfRule type="cellIs" dxfId="2573" priority="2704" operator="equal">
      <formula>"н/д"</formula>
    </cfRule>
  </conditionalFormatting>
  <conditionalFormatting sqref="AU507">
    <cfRule type="cellIs" dxfId="2572" priority="2703" operator="equal">
      <formula>"н/д"</formula>
    </cfRule>
  </conditionalFormatting>
  <conditionalFormatting sqref="AU508">
    <cfRule type="cellIs" dxfId="2571" priority="2702" operator="equal">
      <formula>"н/д"</formula>
    </cfRule>
  </conditionalFormatting>
  <conditionalFormatting sqref="AY501:AY503">
    <cfRule type="cellIs" dxfId="2570" priority="2697" operator="equal">
      <formula>"н/д"</formula>
    </cfRule>
  </conditionalFormatting>
  <conditionalFormatting sqref="AX501">
    <cfRule type="cellIs" dxfId="2569" priority="2700" operator="equal">
      <formula>"н/д"</formula>
    </cfRule>
  </conditionalFormatting>
  <conditionalFormatting sqref="AX502">
    <cfRule type="cellIs" dxfId="2568" priority="2699" operator="equal">
      <formula>"н/д"</formula>
    </cfRule>
  </conditionalFormatting>
  <conditionalFormatting sqref="AX503">
    <cfRule type="cellIs" dxfId="2567" priority="2698" operator="equal">
      <formula>"н/д"</formula>
    </cfRule>
  </conditionalFormatting>
  <conditionalFormatting sqref="AY497:AY500">
    <cfRule type="cellIs" dxfId="2566" priority="2692" operator="equal">
      <formula>"н/д"</formula>
    </cfRule>
  </conditionalFormatting>
  <conditionalFormatting sqref="AX497">
    <cfRule type="cellIs" dxfId="2565" priority="2696" operator="equal">
      <formula>"н/д"</formula>
    </cfRule>
  </conditionalFormatting>
  <conditionalFormatting sqref="AX498">
    <cfRule type="cellIs" dxfId="2564" priority="2695" operator="equal">
      <formula>"н/д"</formula>
    </cfRule>
  </conditionalFormatting>
  <conditionalFormatting sqref="AX499">
    <cfRule type="cellIs" dxfId="2563" priority="2694" operator="equal">
      <formula>"н/д"</formula>
    </cfRule>
  </conditionalFormatting>
  <conditionalFormatting sqref="AX500">
    <cfRule type="cellIs" dxfId="2562" priority="2693" operator="equal">
      <formula>"н/д"</formula>
    </cfRule>
  </conditionalFormatting>
  <conditionalFormatting sqref="AY482">
    <cfRule type="cellIs" dxfId="2561" priority="2690" operator="equal">
      <formula>"н/д"</formula>
    </cfRule>
  </conditionalFormatting>
  <conditionalFormatting sqref="AX482">
    <cfRule type="cellIs" dxfId="2560" priority="2691" operator="equal">
      <formula>"н/д"</formula>
    </cfRule>
  </conditionalFormatting>
  <conditionalFormatting sqref="AY505:AY508">
    <cfRule type="cellIs" dxfId="2559" priority="2685" operator="equal">
      <formula>"н/д"</formula>
    </cfRule>
  </conditionalFormatting>
  <conditionalFormatting sqref="AX505">
    <cfRule type="cellIs" dxfId="2558" priority="2689" operator="equal">
      <formula>"н/д"</formula>
    </cfRule>
  </conditionalFormatting>
  <conditionalFormatting sqref="AX506">
    <cfRule type="cellIs" dxfId="2557" priority="2688" operator="equal">
      <formula>"н/д"</formula>
    </cfRule>
  </conditionalFormatting>
  <conditionalFormatting sqref="AX507">
    <cfRule type="cellIs" dxfId="2556" priority="2687" operator="equal">
      <formula>"н/д"</formula>
    </cfRule>
  </conditionalFormatting>
  <conditionalFormatting sqref="AX508">
    <cfRule type="cellIs" dxfId="2555" priority="2686" operator="equal">
      <formula>"н/д"</formula>
    </cfRule>
  </conditionalFormatting>
  <conditionalFormatting sqref="BB498:BB503">
    <cfRule type="cellIs" dxfId="2554" priority="2677" operator="equal">
      <formula>"н/д"</formula>
    </cfRule>
  </conditionalFormatting>
  <conditionalFormatting sqref="BA497:BB497">
    <cfRule type="cellIs" dxfId="2553" priority="2684" operator="equal">
      <formula>"н/д"</formula>
    </cfRule>
  </conditionalFormatting>
  <conditionalFormatting sqref="BA498">
    <cfRule type="cellIs" dxfId="2552" priority="2683" operator="equal">
      <formula>"н/д"</formula>
    </cfRule>
  </conditionalFormatting>
  <conditionalFormatting sqref="BA499">
    <cfRule type="cellIs" dxfId="2551" priority="2682" operator="equal">
      <formula>"н/д"</formula>
    </cfRule>
  </conditionalFormatting>
  <conditionalFormatting sqref="BA500">
    <cfRule type="cellIs" dxfId="2550" priority="2681" operator="equal">
      <formula>"н/д"</formula>
    </cfRule>
  </conditionalFormatting>
  <conditionalFormatting sqref="BA501">
    <cfRule type="cellIs" dxfId="2549" priority="2680" operator="equal">
      <formula>"н/д"</formula>
    </cfRule>
  </conditionalFormatting>
  <conditionalFormatting sqref="BA502">
    <cfRule type="cellIs" dxfId="2548" priority="2679" operator="equal">
      <formula>"н/д"</formula>
    </cfRule>
  </conditionalFormatting>
  <conditionalFormatting sqref="BA503">
    <cfRule type="cellIs" dxfId="2547" priority="2678" operator="equal">
      <formula>"н/д"</formula>
    </cfRule>
  </conditionalFormatting>
  <conditionalFormatting sqref="BB482">
    <cfRule type="cellIs" dxfId="2546" priority="2675" operator="equal">
      <formula>"н/д"</formula>
    </cfRule>
  </conditionalFormatting>
  <conditionalFormatting sqref="BA482">
    <cfRule type="cellIs" dxfId="2545" priority="2676" operator="equal">
      <formula>"н/д"</formula>
    </cfRule>
  </conditionalFormatting>
  <conditionalFormatting sqref="BB505:BB508">
    <cfRule type="cellIs" dxfId="2544" priority="2670" operator="equal">
      <formula>"н/д"</formula>
    </cfRule>
  </conditionalFormatting>
  <conditionalFormatting sqref="BA505">
    <cfRule type="cellIs" dxfId="2543" priority="2674" operator="equal">
      <formula>"н/д"</formula>
    </cfRule>
  </conditionalFormatting>
  <conditionalFormatting sqref="BA506">
    <cfRule type="cellIs" dxfId="2542" priority="2673" operator="equal">
      <formula>"н/д"</formula>
    </cfRule>
  </conditionalFormatting>
  <conditionalFormatting sqref="BA507">
    <cfRule type="cellIs" dxfId="2541" priority="2672" operator="equal">
      <formula>"н/д"</formula>
    </cfRule>
  </conditionalFormatting>
  <conditionalFormatting sqref="BA508">
    <cfRule type="cellIs" dxfId="2540" priority="2671" operator="equal">
      <formula>"н/д"</formula>
    </cfRule>
  </conditionalFormatting>
  <conditionalFormatting sqref="BE498:BE503">
    <cfRule type="cellIs" dxfId="2539" priority="2662" operator="equal">
      <formula>"н/д"</formula>
    </cfRule>
  </conditionalFormatting>
  <conditionalFormatting sqref="BD497:BE497">
    <cfRule type="cellIs" dxfId="2538" priority="2669" operator="equal">
      <formula>"н/д"</formula>
    </cfRule>
  </conditionalFormatting>
  <conditionalFormatting sqref="BD498">
    <cfRule type="cellIs" dxfId="2537" priority="2668" operator="equal">
      <formula>"н/д"</formula>
    </cfRule>
  </conditionalFormatting>
  <conditionalFormatting sqref="BD499">
    <cfRule type="cellIs" dxfId="2536" priority="2667" operator="equal">
      <formula>"н/д"</formula>
    </cfRule>
  </conditionalFormatting>
  <conditionalFormatting sqref="BD500">
    <cfRule type="cellIs" dxfId="2535" priority="2666" operator="equal">
      <formula>"н/д"</formula>
    </cfRule>
  </conditionalFormatting>
  <conditionalFormatting sqref="BD501">
    <cfRule type="cellIs" dxfId="2534" priority="2665" operator="equal">
      <formula>"н/д"</formula>
    </cfRule>
  </conditionalFormatting>
  <conditionalFormatting sqref="BD502">
    <cfRule type="cellIs" dxfId="2533" priority="2664" operator="equal">
      <formula>"н/д"</formula>
    </cfRule>
  </conditionalFormatting>
  <conditionalFormatting sqref="BD503">
    <cfRule type="cellIs" dxfId="2532" priority="2663" operator="equal">
      <formula>"н/д"</formula>
    </cfRule>
  </conditionalFormatting>
  <conditionalFormatting sqref="BE505:BE508">
    <cfRule type="cellIs" dxfId="2531" priority="2657" operator="equal">
      <formula>"н/д"</formula>
    </cfRule>
  </conditionalFormatting>
  <conditionalFormatting sqref="BD505">
    <cfRule type="cellIs" dxfId="2530" priority="2661" operator="equal">
      <formula>"н/д"</formula>
    </cfRule>
  </conditionalFormatting>
  <conditionalFormatting sqref="BD506">
    <cfRule type="cellIs" dxfId="2529" priority="2660" operator="equal">
      <formula>"н/д"</formula>
    </cfRule>
  </conditionalFormatting>
  <conditionalFormatting sqref="BD507">
    <cfRule type="cellIs" dxfId="2528" priority="2659" operator="equal">
      <formula>"н/д"</formula>
    </cfRule>
  </conditionalFormatting>
  <conditionalFormatting sqref="BD508">
    <cfRule type="cellIs" dxfId="2527" priority="2658" operator="equal">
      <formula>"н/д"</formula>
    </cfRule>
  </conditionalFormatting>
  <conditionalFormatting sqref="BE482">
    <cfRule type="cellIs" dxfId="2526" priority="2655" operator="equal">
      <formula>"н/д"</formula>
    </cfRule>
  </conditionalFormatting>
  <conditionalFormatting sqref="BD482">
    <cfRule type="cellIs" dxfId="2525" priority="2656" operator="equal">
      <formula>"н/д"</formula>
    </cfRule>
  </conditionalFormatting>
  <conditionalFormatting sqref="BH498:BH503">
    <cfRule type="cellIs" dxfId="2524" priority="2647" operator="equal">
      <formula>"н/д"</formula>
    </cfRule>
  </conditionalFormatting>
  <conditionalFormatting sqref="BG497:BH497">
    <cfRule type="cellIs" dxfId="2523" priority="2654" operator="equal">
      <formula>"н/д"</formula>
    </cfRule>
  </conditionalFormatting>
  <conditionalFormatting sqref="BG498">
    <cfRule type="cellIs" dxfId="2522" priority="2653" operator="equal">
      <formula>"н/д"</formula>
    </cfRule>
  </conditionalFormatting>
  <conditionalFormatting sqref="BG499">
    <cfRule type="cellIs" dxfId="2521" priority="2652" operator="equal">
      <formula>"н/д"</formula>
    </cfRule>
  </conditionalFormatting>
  <conditionalFormatting sqref="BG500">
    <cfRule type="cellIs" dxfId="2520" priority="2651" operator="equal">
      <formula>"н/д"</formula>
    </cfRule>
  </conditionalFormatting>
  <conditionalFormatting sqref="BG501">
    <cfRule type="cellIs" dxfId="2519" priority="2650" operator="equal">
      <formula>"н/д"</formula>
    </cfRule>
  </conditionalFormatting>
  <conditionalFormatting sqref="BG502">
    <cfRule type="cellIs" dxfId="2518" priority="2649" operator="equal">
      <formula>"н/д"</formula>
    </cfRule>
  </conditionalFormatting>
  <conditionalFormatting sqref="BG503">
    <cfRule type="cellIs" dxfId="2517" priority="2648" operator="equal">
      <formula>"н/д"</formula>
    </cfRule>
  </conditionalFormatting>
  <conditionalFormatting sqref="BH482">
    <cfRule type="cellIs" dxfId="2516" priority="2645" operator="equal">
      <formula>"н/д"</formula>
    </cfRule>
  </conditionalFormatting>
  <conditionalFormatting sqref="BG482">
    <cfRule type="cellIs" dxfId="2515" priority="2646" operator="equal">
      <formula>"н/д"</formula>
    </cfRule>
  </conditionalFormatting>
  <conditionalFormatting sqref="BH505:BH508">
    <cfRule type="cellIs" dxfId="2514" priority="2640" operator="equal">
      <formula>"н/д"</formula>
    </cfRule>
  </conditionalFormatting>
  <conditionalFormatting sqref="BG505">
    <cfRule type="cellIs" dxfId="2513" priority="2644" operator="equal">
      <formula>"н/д"</formula>
    </cfRule>
  </conditionalFormatting>
  <conditionalFormatting sqref="BG506">
    <cfRule type="cellIs" dxfId="2512" priority="2643" operator="equal">
      <formula>"н/д"</formula>
    </cfRule>
  </conditionalFormatting>
  <conditionalFormatting sqref="BG507">
    <cfRule type="cellIs" dxfId="2511" priority="2642" operator="equal">
      <formula>"н/д"</formula>
    </cfRule>
  </conditionalFormatting>
  <conditionalFormatting sqref="BG508">
    <cfRule type="cellIs" dxfId="2510" priority="2641" operator="equal">
      <formula>"н/д"</formula>
    </cfRule>
  </conditionalFormatting>
  <conditionalFormatting sqref="BK498:BK503">
    <cfRule type="cellIs" dxfId="2509" priority="2632" operator="equal">
      <formula>"н/д"</formula>
    </cfRule>
  </conditionalFormatting>
  <conditionalFormatting sqref="BJ497:BK497">
    <cfRule type="cellIs" dxfId="2508" priority="2639" operator="equal">
      <formula>"н/д"</formula>
    </cfRule>
  </conditionalFormatting>
  <conditionalFormatting sqref="BJ498">
    <cfRule type="cellIs" dxfId="2507" priority="2638" operator="equal">
      <formula>"н/д"</formula>
    </cfRule>
  </conditionalFormatting>
  <conditionalFormatting sqref="BJ499">
    <cfRule type="cellIs" dxfId="2506" priority="2637" operator="equal">
      <formula>"н/д"</formula>
    </cfRule>
  </conditionalFormatting>
  <conditionalFormatting sqref="BJ500">
    <cfRule type="cellIs" dxfId="2505" priority="2636" operator="equal">
      <formula>"н/д"</formula>
    </cfRule>
  </conditionalFormatting>
  <conditionalFormatting sqref="BJ501">
    <cfRule type="cellIs" dxfId="2504" priority="2635" operator="equal">
      <formula>"н/д"</formula>
    </cfRule>
  </conditionalFormatting>
  <conditionalFormatting sqref="BJ502">
    <cfRule type="cellIs" dxfId="2503" priority="2634" operator="equal">
      <formula>"н/д"</formula>
    </cfRule>
  </conditionalFormatting>
  <conditionalFormatting sqref="BJ503">
    <cfRule type="cellIs" dxfId="2502" priority="2633" operator="equal">
      <formula>"н/д"</formula>
    </cfRule>
  </conditionalFormatting>
  <conditionalFormatting sqref="BK482">
    <cfRule type="cellIs" dxfId="2501" priority="2630" operator="equal">
      <formula>"н/д"</formula>
    </cfRule>
  </conditionalFormatting>
  <conditionalFormatting sqref="BJ482">
    <cfRule type="cellIs" dxfId="2500" priority="2631" operator="equal">
      <formula>"н/д"</formula>
    </cfRule>
  </conditionalFormatting>
  <conditionalFormatting sqref="BK505:BK508">
    <cfRule type="cellIs" dxfId="2499" priority="2625" operator="equal">
      <formula>"н/д"</formula>
    </cfRule>
  </conditionalFormatting>
  <conditionalFormatting sqref="BJ505">
    <cfRule type="cellIs" dxfId="2498" priority="2629" operator="equal">
      <formula>"н/д"</formula>
    </cfRule>
  </conditionalFormatting>
  <conditionalFormatting sqref="BJ506">
    <cfRule type="cellIs" dxfId="2497" priority="2628" operator="equal">
      <formula>"н/д"</formula>
    </cfRule>
  </conditionalFormatting>
  <conditionalFormatting sqref="BJ507">
    <cfRule type="cellIs" dxfId="2496" priority="2627" operator="equal">
      <formula>"н/д"</formula>
    </cfRule>
  </conditionalFormatting>
  <conditionalFormatting sqref="BJ508">
    <cfRule type="cellIs" dxfId="2495" priority="2626" operator="equal">
      <formula>"н/д"</formula>
    </cfRule>
  </conditionalFormatting>
  <conditionalFormatting sqref="BN498:BN503">
    <cfRule type="cellIs" dxfId="2494" priority="2617" operator="equal">
      <formula>"н/д"</formula>
    </cfRule>
  </conditionalFormatting>
  <conditionalFormatting sqref="BM497:BN497">
    <cfRule type="cellIs" dxfId="2493" priority="2624" operator="equal">
      <formula>"н/д"</formula>
    </cfRule>
  </conditionalFormatting>
  <conditionalFormatting sqref="BM498">
    <cfRule type="cellIs" dxfId="2492" priority="2623" operator="equal">
      <formula>"н/д"</formula>
    </cfRule>
  </conditionalFormatting>
  <conditionalFormatting sqref="BM499">
    <cfRule type="cellIs" dxfId="2491" priority="2622" operator="equal">
      <formula>"н/д"</formula>
    </cfRule>
  </conditionalFormatting>
  <conditionalFormatting sqref="BM500">
    <cfRule type="cellIs" dxfId="2490" priority="2621" operator="equal">
      <formula>"н/д"</formula>
    </cfRule>
  </conditionalFormatting>
  <conditionalFormatting sqref="BM501">
    <cfRule type="cellIs" dxfId="2489" priority="2620" operator="equal">
      <formula>"н/д"</formula>
    </cfRule>
  </conditionalFormatting>
  <conditionalFormatting sqref="BM502">
    <cfRule type="cellIs" dxfId="2488" priority="2619" operator="equal">
      <formula>"н/д"</formula>
    </cfRule>
  </conditionalFormatting>
  <conditionalFormatting sqref="BM503">
    <cfRule type="cellIs" dxfId="2487" priority="2618" operator="equal">
      <formula>"н/д"</formula>
    </cfRule>
  </conditionalFormatting>
  <conditionalFormatting sqref="BN482">
    <cfRule type="cellIs" dxfId="2486" priority="2615" operator="equal">
      <formula>"н/д"</formula>
    </cfRule>
  </conditionalFormatting>
  <conditionalFormatting sqref="BM482">
    <cfRule type="cellIs" dxfId="2485" priority="2616" operator="equal">
      <formula>"н/д"</formula>
    </cfRule>
  </conditionalFormatting>
  <conditionalFormatting sqref="BN505:BN508">
    <cfRule type="cellIs" dxfId="2484" priority="2610" operator="equal">
      <formula>"н/д"</formula>
    </cfRule>
  </conditionalFormatting>
  <conditionalFormatting sqref="BM505">
    <cfRule type="cellIs" dxfId="2483" priority="2614" operator="equal">
      <formula>"н/д"</formula>
    </cfRule>
  </conditionalFormatting>
  <conditionalFormatting sqref="BM506">
    <cfRule type="cellIs" dxfId="2482" priority="2613" operator="equal">
      <formula>"н/д"</formula>
    </cfRule>
  </conditionalFormatting>
  <conditionalFormatting sqref="BM507">
    <cfRule type="cellIs" dxfId="2481" priority="2612" operator="equal">
      <formula>"н/д"</formula>
    </cfRule>
  </conditionalFormatting>
  <conditionalFormatting sqref="BM508">
    <cfRule type="cellIs" dxfId="2480" priority="2611" operator="equal">
      <formula>"н/д"</formula>
    </cfRule>
  </conditionalFormatting>
  <conditionalFormatting sqref="BQ498:BQ503">
    <cfRule type="cellIs" dxfId="2479" priority="2602" operator="equal">
      <formula>"н/д"</formula>
    </cfRule>
  </conditionalFormatting>
  <conditionalFormatting sqref="BP497:BQ497">
    <cfRule type="cellIs" dxfId="2478" priority="2609" operator="equal">
      <formula>"н/д"</formula>
    </cfRule>
  </conditionalFormatting>
  <conditionalFormatting sqref="BP498">
    <cfRule type="cellIs" dxfId="2477" priority="2608" operator="equal">
      <formula>"н/д"</formula>
    </cfRule>
  </conditionalFormatting>
  <conditionalFormatting sqref="BP499">
    <cfRule type="cellIs" dxfId="2476" priority="2607" operator="equal">
      <formula>"н/д"</formula>
    </cfRule>
  </conditionalFormatting>
  <conditionalFormatting sqref="BP500">
    <cfRule type="cellIs" dxfId="2475" priority="2606" operator="equal">
      <formula>"н/д"</formula>
    </cfRule>
  </conditionalFormatting>
  <conditionalFormatting sqref="BP501">
    <cfRule type="cellIs" dxfId="2474" priority="2605" operator="equal">
      <formula>"н/д"</formula>
    </cfRule>
  </conditionalFormatting>
  <conditionalFormatting sqref="BP502">
    <cfRule type="cellIs" dxfId="2473" priority="2604" operator="equal">
      <formula>"н/д"</formula>
    </cfRule>
  </conditionalFormatting>
  <conditionalFormatting sqref="BP503">
    <cfRule type="cellIs" dxfId="2472" priority="2603" operator="equal">
      <formula>"н/д"</formula>
    </cfRule>
  </conditionalFormatting>
  <conditionalFormatting sqref="BQ482">
    <cfRule type="cellIs" dxfId="2471" priority="2600" operator="equal">
      <formula>"н/д"</formula>
    </cfRule>
  </conditionalFormatting>
  <conditionalFormatting sqref="BP482">
    <cfRule type="cellIs" dxfId="2470" priority="2601" operator="equal">
      <formula>"н/д"</formula>
    </cfRule>
  </conditionalFormatting>
  <conditionalFormatting sqref="BQ505:BQ508">
    <cfRule type="cellIs" dxfId="2469" priority="2595" operator="equal">
      <formula>"н/д"</formula>
    </cfRule>
  </conditionalFormatting>
  <conditionalFormatting sqref="BP505">
    <cfRule type="cellIs" dxfId="2468" priority="2599" operator="equal">
      <formula>"н/д"</formula>
    </cfRule>
  </conditionalFormatting>
  <conditionalFormatting sqref="BP506">
    <cfRule type="cellIs" dxfId="2467" priority="2598" operator="equal">
      <formula>"н/д"</formula>
    </cfRule>
  </conditionalFormatting>
  <conditionalFormatting sqref="BP507">
    <cfRule type="cellIs" dxfId="2466" priority="2597" operator="equal">
      <formula>"н/д"</formula>
    </cfRule>
  </conditionalFormatting>
  <conditionalFormatting sqref="BP508">
    <cfRule type="cellIs" dxfId="2465" priority="2596" operator="equal">
      <formula>"н/д"</formula>
    </cfRule>
  </conditionalFormatting>
  <conditionalFormatting sqref="BW498:BW503">
    <cfRule type="cellIs" dxfId="2464" priority="2587" operator="equal">
      <formula>"н/д"</formula>
    </cfRule>
  </conditionalFormatting>
  <conditionalFormatting sqref="BV497:BW497">
    <cfRule type="cellIs" dxfId="2463" priority="2594" operator="equal">
      <formula>"н/д"</formula>
    </cfRule>
  </conditionalFormatting>
  <conditionalFormatting sqref="BV498">
    <cfRule type="cellIs" dxfId="2462" priority="2593" operator="equal">
      <formula>"н/д"</formula>
    </cfRule>
  </conditionalFormatting>
  <conditionalFormatting sqref="BV499">
    <cfRule type="cellIs" dxfId="2461" priority="2592" operator="equal">
      <formula>"н/д"</formula>
    </cfRule>
  </conditionalFormatting>
  <conditionalFormatting sqref="BV500">
    <cfRule type="cellIs" dxfId="2460" priority="2591" operator="equal">
      <formula>"н/д"</formula>
    </cfRule>
  </conditionalFormatting>
  <conditionalFormatting sqref="BV501">
    <cfRule type="cellIs" dxfId="2459" priority="2590" operator="equal">
      <formula>"н/д"</formula>
    </cfRule>
  </conditionalFormatting>
  <conditionalFormatting sqref="BV502">
    <cfRule type="cellIs" dxfId="2458" priority="2589" operator="equal">
      <formula>"н/д"</formula>
    </cfRule>
  </conditionalFormatting>
  <conditionalFormatting sqref="BV503">
    <cfRule type="cellIs" dxfId="2457" priority="2588" operator="equal">
      <formula>"н/д"</formula>
    </cfRule>
  </conditionalFormatting>
  <conditionalFormatting sqref="BW482">
    <cfRule type="cellIs" dxfId="2456" priority="2585" operator="equal">
      <formula>"н/д"</formula>
    </cfRule>
  </conditionalFormatting>
  <conditionalFormatting sqref="BV482">
    <cfRule type="cellIs" dxfId="2455" priority="2586" operator="equal">
      <formula>"н/д"</formula>
    </cfRule>
  </conditionalFormatting>
  <conditionalFormatting sqref="BW505:BW508">
    <cfRule type="cellIs" dxfId="2454" priority="2580" operator="equal">
      <formula>"н/д"</formula>
    </cfRule>
  </conditionalFormatting>
  <conditionalFormatting sqref="BV505">
    <cfRule type="cellIs" dxfId="2453" priority="2584" operator="equal">
      <formula>"н/д"</formula>
    </cfRule>
  </conditionalFormatting>
  <conditionalFormatting sqref="BV506">
    <cfRule type="cellIs" dxfId="2452" priority="2583" operator="equal">
      <formula>"н/д"</formula>
    </cfRule>
  </conditionalFormatting>
  <conditionalFormatting sqref="BV507">
    <cfRule type="cellIs" dxfId="2451" priority="2582" operator="equal">
      <formula>"н/д"</formula>
    </cfRule>
  </conditionalFormatting>
  <conditionalFormatting sqref="BV508">
    <cfRule type="cellIs" dxfId="2450" priority="2581" operator="equal">
      <formula>"н/д"</formula>
    </cfRule>
  </conditionalFormatting>
  <conditionalFormatting sqref="BZ497:BZ503">
    <cfRule type="cellIs" dxfId="2449" priority="2572" operator="equal">
      <formula>"н/д"</formula>
    </cfRule>
  </conditionalFormatting>
  <conditionalFormatting sqref="BY497">
    <cfRule type="cellIs" dxfId="2448" priority="2579" operator="equal">
      <formula>"н/д"</formula>
    </cfRule>
  </conditionalFormatting>
  <conditionalFormatting sqref="BY498">
    <cfRule type="cellIs" dxfId="2447" priority="2578" operator="equal">
      <formula>"н/д"</formula>
    </cfRule>
  </conditionalFormatting>
  <conditionalFormatting sqref="BY499">
    <cfRule type="cellIs" dxfId="2446" priority="2577" operator="equal">
      <formula>"н/д"</formula>
    </cfRule>
  </conditionalFormatting>
  <conditionalFormatting sqref="BY500">
    <cfRule type="cellIs" dxfId="2445" priority="2576" operator="equal">
      <formula>"н/д"</formula>
    </cfRule>
  </conditionalFormatting>
  <conditionalFormatting sqref="BY501">
    <cfRule type="cellIs" dxfId="2444" priority="2575" operator="equal">
      <formula>"н/д"</formula>
    </cfRule>
  </conditionalFormatting>
  <conditionalFormatting sqref="BY502">
    <cfRule type="cellIs" dxfId="2443" priority="2574" operator="equal">
      <formula>"н/д"</formula>
    </cfRule>
  </conditionalFormatting>
  <conditionalFormatting sqref="BY503">
    <cfRule type="cellIs" dxfId="2442" priority="2573" operator="equal">
      <formula>"н/д"</formula>
    </cfRule>
  </conditionalFormatting>
  <conditionalFormatting sqref="BZ482">
    <cfRule type="cellIs" dxfId="2441" priority="2570" operator="equal">
      <formula>"н/д"</formula>
    </cfRule>
  </conditionalFormatting>
  <conditionalFormatting sqref="BY482">
    <cfRule type="cellIs" dxfId="2440" priority="2571" operator="equal">
      <formula>"н/д"</formula>
    </cfRule>
  </conditionalFormatting>
  <conditionalFormatting sqref="BZ505:BZ508">
    <cfRule type="cellIs" dxfId="2439" priority="2565" operator="equal">
      <formula>"н/д"</formula>
    </cfRule>
  </conditionalFormatting>
  <conditionalFormatting sqref="BY505">
    <cfRule type="cellIs" dxfId="2438" priority="2569" operator="equal">
      <formula>"н/д"</formula>
    </cfRule>
  </conditionalFormatting>
  <conditionalFormatting sqref="BY506">
    <cfRule type="cellIs" dxfId="2437" priority="2568" operator="equal">
      <formula>"н/д"</formula>
    </cfRule>
  </conditionalFormatting>
  <conditionalFormatting sqref="BY507">
    <cfRule type="cellIs" dxfId="2436" priority="2567" operator="equal">
      <formula>"н/д"</formula>
    </cfRule>
  </conditionalFormatting>
  <conditionalFormatting sqref="BY508">
    <cfRule type="cellIs" dxfId="2435" priority="2566" operator="equal">
      <formula>"н/д"</formula>
    </cfRule>
  </conditionalFormatting>
  <conditionalFormatting sqref="I520:I524">
    <cfRule type="cellIs" dxfId="2434" priority="2558" operator="equal">
      <formula>"н/д"</formula>
    </cfRule>
  </conditionalFormatting>
  <conditionalFormatting sqref="H519:I519">
    <cfRule type="cellIs" dxfId="2433" priority="2564" operator="equal">
      <formula>"н/д"</formula>
    </cfRule>
  </conditionalFormatting>
  <conditionalFormatting sqref="H520">
    <cfRule type="cellIs" dxfId="2432" priority="2563" operator="equal">
      <formula>"н/д"</formula>
    </cfRule>
  </conditionalFormatting>
  <conditionalFormatting sqref="H521">
    <cfRule type="cellIs" dxfId="2431" priority="2562" operator="equal">
      <formula>"н/д"</formula>
    </cfRule>
  </conditionalFormatting>
  <conditionalFormatting sqref="H522">
    <cfRule type="cellIs" dxfId="2430" priority="2561" operator="equal">
      <formula>"н/д"</formula>
    </cfRule>
  </conditionalFormatting>
  <conditionalFormatting sqref="H523">
    <cfRule type="cellIs" dxfId="2429" priority="2560" operator="equal">
      <formula>"н/д"</formula>
    </cfRule>
  </conditionalFormatting>
  <conditionalFormatting sqref="H524">
    <cfRule type="cellIs" dxfId="2428" priority="2559" operator="equal">
      <formula>"н/д"</formula>
    </cfRule>
  </conditionalFormatting>
  <conditionalFormatting sqref="I512">
    <cfRule type="cellIs" dxfId="2427" priority="2556" operator="equal">
      <formula>"н/д"</formula>
    </cfRule>
  </conditionalFormatting>
  <conditionalFormatting sqref="H512">
    <cfRule type="cellIs" dxfId="2426" priority="2557" operator="equal">
      <formula>"н/д"</formula>
    </cfRule>
  </conditionalFormatting>
  <conditionalFormatting sqref="L520:L523">
    <cfRule type="cellIs" dxfId="2425" priority="2550" operator="equal">
      <formula>"н/д"</formula>
    </cfRule>
  </conditionalFormatting>
  <conditionalFormatting sqref="K519:L519">
    <cfRule type="cellIs" dxfId="2424" priority="2555" operator="equal">
      <formula>"н/д"</formula>
    </cfRule>
  </conditionalFormatting>
  <conditionalFormatting sqref="K520">
    <cfRule type="cellIs" dxfId="2423" priority="2554" operator="equal">
      <formula>"н/д"</formula>
    </cfRule>
  </conditionalFormatting>
  <conditionalFormatting sqref="K521">
    <cfRule type="cellIs" dxfId="2422" priority="2553" operator="equal">
      <formula>"н/д"</formula>
    </cfRule>
  </conditionalFormatting>
  <conditionalFormatting sqref="K522">
    <cfRule type="cellIs" dxfId="2421" priority="2552" operator="equal">
      <formula>"н/д"</formula>
    </cfRule>
  </conditionalFormatting>
  <conditionalFormatting sqref="K523">
    <cfRule type="cellIs" dxfId="2420" priority="2551" operator="equal">
      <formula>"н/д"</formula>
    </cfRule>
  </conditionalFormatting>
  <conditionalFormatting sqref="L512">
    <cfRule type="cellIs" dxfId="2419" priority="2548" operator="equal">
      <formula>"н/д"</formula>
    </cfRule>
  </conditionalFormatting>
  <conditionalFormatting sqref="K512">
    <cfRule type="cellIs" dxfId="2418" priority="2549" operator="equal">
      <formula>"н/д"</formula>
    </cfRule>
  </conditionalFormatting>
  <conditionalFormatting sqref="O520:O523">
    <cfRule type="cellIs" dxfId="2417" priority="2542" operator="equal">
      <formula>"н/д"</formula>
    </cfRule>
  </conditionalFormatting>
  <conditionalFormatting sqref="N519:O519">
    <cfRule type="cellIs" dxfId="2416" priority="2547" operator="equal">
      <formula>"н/д"</formula>
    </cfRule>
  </conditionalFormatting>
  <conditionalFormatting sqref="N520">
    <cfRule type="cellIs" dxfId="2415" priority="2546" operator="equal">
      <formula>"н/д"</formula>
    </cfRule>
  </conditionalFormatting>
  <conditionalFormatting sqref="N521">
    <cfRule type="cellIs" dxfId="2414" priority="2545" operator="equal">
      <formula>"н/д"</formula>
    </cfRule>
  </conditionalFormatting>
  <conditionalFormatting sqref="N522">
    <cfRule type="cellIs" dxfId="2413" priority="2544" operator="equal">
      <formula>"н/д"</formula>
    </cfRule>
  </conditionalFormatting>
  <conditionalFormatting sqref="N523">
    <cfRule type="cellIs" dxfId="2412" priority="2543" operator="equal">
      <formula>"н/д"</formula>
    </cfRule>
  </conditionalFormatting>
  <conditionalFormatting sqref="O512">
    <cfRule type="cellIs" dxfId="2411" priority="2540" operator="equal">
      <formula>"н/д"</formula>
    </cfRule>
  </conditionalFormatting>
  <conditionalFormatting sqref="N512">
    <cfRule type="cellIs" dxfId="2410" priority="2541" operator="equal">
      <formula>"н/д"</formula>
    </cfRule>
  </conditionalFormatting>
  <conditionalFormatting sqref="R520:R523">
    <cfRule type="cellIs" dxfId="2409" priority="2534" operator="equal">
      <formula>"н/д"</formula>
    </cfRule>
  </conditionalFormatting>
  <conditionalFormatting sqref="Q519:R519">
    <cfRule type="cellIs" dxfId="2408" priority="2539" operator="equal">
      <formula>"н/д"</formula>
    </cfRule>
  </conditionalFormatting>
  <conditionalFormatting sqref="Q520">
    <cfRule type="cellIs" dxfId="2407" priority="2538" operator="equal">
      <formula>"н/д"</formula>
    </cfRule>
  </conditionalFormatting>
  <conditionalFormatting sqref="Q521">
    <cfRule type="cellIs" dxfId="2406" priority="2537" operator="equal">
      <formula>"н/д"</formula>
    </cfRule>
  </conditionalFormatting>
  <conditionalFormatting sqref="Q522">
    <cfRule type="cellIs" dxfId="2405" priority="2536" operator="equal">
      <formula>"н/д"</formula>
    </cfRule>
  </conditionalFormatting>
  <conditionalFormatting sqref="Q523">
    <cfRule type="cellIs" dxfId="2404" priority="2535" operator="equal">
      <formula>"н/д"</formula>
    </cfRule>
  </conditionalFormatting>
  <conditionalFormatting sqref="R512">
    <cfRule type="cellIs" dxfId="2403" priority="2532" operator="equal">
      <formula>"н/д"</formula>
    </cfRule>
  </conditionalFormatting>
  <conditionalFormatting sqref="Q512">
    <cfRule type="cellIs" dxfId="2402" priority="2533" operator="equal">
      <formula>"н/д"</formula>
    </cfRule>
  </conditionalFormatting>
  <conditionalFormatting sqref="X520:X523">
    <cfRule type="cellIs" dxfId="2401" priority="2526" operator="equal">
      <formula>"н/д"</formula>
    </cfRule>
  </conditionalFormatting>
  <conditionalFormatting sqref="W519:X519">
    <cfRule type="cellIs" dxfId="2400" priority="2531" operator="equal">
      <formula>"н/д"</formula>
    </cfRule>
  </conditionalFormatting>
  <conditionalFormatting sqref="W520">
    <cfRule type="cellIs" dxfId="2399" priority="2530" operator="equal">
      <formula>"н/д"</formula>
    </cfRule>
  </conditionalFormatting>
  <conditionalFormatting sqref="W521">
    <cfRule type="cellIs" dxfId="2398" priority="2529" operator="equal">
      <formula>"н/д"</formula>
    </cfRule>
  </conditionalFormatting>
  <conditionalFormatting sqref="W522">
    <cfRule type="cellIs" dxfId="2397" priority="2528" operator="equal">
      <formula>"н/д"</formula>
    </cfRule>
  </conditionalFormatting>
  <conditionalFormatting sqref="W523">
    <cfRule type="cellIs" dxfId="2396" priority="2527" operator="equal">
      <formula>"н/д"</formula>
    </cfRule>
  </conditionalFormatting>
  <conditionalFormatting sqref="X512">
    <cfRule type="cellIs" dxfId="2395" priority="2524" operator="equal">
      <formula>"н/д"</formula>
    </cfRule>
  </conditionalFormatting>
  <conditionalFormatting sqref="W512">
    <cfRule type="cellIs" dxfId="2394" priority="2525" operator="equal">
      <formula>"н/д"</formula>
    </cfRule>
  </conditionalFormatting>
  <conditionalFormatting sqref="AA520:AA523">
    <cfRule type="cellIs" dxfId="2393" priority="2518" operator="equal">
      <formula>"н/д"</formula>
    </cfRule>
  </conditionalFormatting>
  <conditionalFormatting sqref="Z519:AA519">
    <cfRule type="cellIs" dxfId="2392" priority="2523" operator="equal">
      <formula>"н/д"</formula>
    </cfRule>
  </conditionalFormatting>
  <conditionalFormatting sqref="Z520">
    <cfRule type="cellIs" dxfId="2391" priority="2522" operator="equal">
      <formula>"н/д"</formula>
    </cfRule>
  </conditionalFormatting>
  <conditionalFormatting sqref="Z521">
    <cfRule type="cellIs" dxfId="2390" priority="2521" operator="equal">
      <formula>"н/д"</formula>
    </cfRule>
  </conditionalFormatting>
  <conditionalFormatting sqref="Z522">
    <cfRule type="cellIs" dxfId="2389" priority="2520" operator="equal">
      <formula>"н/д"</formula>
    </cfRule>
  </conditionalFormatting>
  <conditionalFormatting sqref="Z523">
    <cfRule type="cellIs" dxfId="2388" priority="2519" operator="equal">
      <formula>"н/д"</formula>
    </cfRule>
  </conditionalFormatting>
  <conditionalFormatting sqref="AA512">
    <cfRule type="cellIs" dxfId="2387" priority="2516" operator="equal">
      <formula>"н/д"</formula>
    </cfRule>
  </conditionalFormatting>
  <conditionalFormatting sqref="Z512">
    <cfRule type="cellIs" dxfId="2386" priority="2517" operator="equal">
      <formula>"н/д"</formula>
    </cfRule>
  </conditionalFormatting>
  <conditionalFormatting sqref="AD520:AD523">
    <cfRule type="cellIs" dxfId="2385" priority="2510" operator="equal">
      <formula>"н/д"</formula>
    </cfRule>
  </conditionalFormatting>
  <conditionalFormatting sqref="AC519:AD519">
    <cfRule type="cellIs" dxfId="2384" priority="2515" operator="equal">
      <formula>"н/д"</formula>
    </cfRule>
  </conditionalFormatting>
  <conditionalFormatting sqref="AC520">
    <cfRule type="cellIs" dxfId="2383" priority="2514" operator="equal">
      <formula>"н/д"</formula>
    </cfRule>
  </conditionalFormatting>
  <conditionalFormatting sqref="AC521">
    <cfRule type="cellIs" dxfId="2382" priority="2513" operator="equal">
      <formula>"н/д"</formula>
    </cfRule>
  </conditionalFormatting>
  <conditionalFormatting sqref="AC522">
    <cfRule type="cellIs" dxfId="2381" priority="2512" operator="equal">
      <formula>"н/д"</formula>
    </cfRule>
  </conditionalFormatting>
  <conditionalFormatting sqref="AC523">
    <cfRule type="cellIs" dxfId="2380" priority="2511" operator="equal">
      <formula>"н/д"</formula>
    </cfRule>
  </conditionalFormatting>
  <conditionalFormatting sqref="AD512">
    <cfRule type="cellIs" dxfId="2379" priority="2508" operator="equal">
      <formula>"н/д"</formula>
    </cfRule>
  </conditionalFormatting>
  <conditionalFormatting sqref="AC512">
    <cfRule type="cellIs" dxfId="2378" priority="2509" operator="equal">
      <formula>"н/д"</formula>
    </cfRule>
  </conditionalFormatting>
  <conditionalFormatting sqref="AG520:AG523">
    <cfRule type="cellIs" dxfId="2377" priority="2502" operator="equal">
      <formula>"н/д"</formula>
    </cfRule>
  </conditionalFormatting>
  <conditionalFormatting sqref="AF519:AG519">
    <cfRule type="cellIs" dxfId="2376" priority="2507" operator="equal">
      <formula>"н/д"</formula>
    </cfRule>
  </conditionalFormatting>
  <conditionalFormatting sqref="AF520">
    <cfRule type="cellIs" dxfId="2375" priority="2506" operator="equal">
      <formula>"н/д"</formula>
    </cfRule>
  </conditionalFormatting>
  <conditionalFormatting sqref="AF521">
    <cfRule type="cellIs" dxfId="2374" priority="2505" operator="equal">
      <formula>"н/д"</formula>
    </cfRule>
  </conditionalFormatting>
  <conditionalFormatting sqref="AF522">
    <cfRule type="cellIs" dxfId="2373" priority="2504" operator="equal">
      <formula>"н/д"</formula>
    </cfRule>
  </conditionalFormatting>
  <conditionalFormatting sqref="AF523">
    <cfRule type="cellIs" dxfId="2372" priority="2503" operator="equal">
      <formula>"н/д"</formula>
    </cfRule>
  </conditionalFormatting>
  <conditionalFormatting sqref="AG512">
    <cfRule type="cellIs" dxfId="2371" priority="2500" operator="equal">
      <formula>"н/д"</formula>
    </cfRule>
  </conditionalFormatting>
  <conditionalFormatting sqref="AF512">
    <cfRule type="cellIs" dxfId="2370" priority="2501" operator="equal">
      <formula>"н/д"</formula>
    </cfRule>
  </conditionalFormatting>
  <conditionalFormatting sqref="AJ520:AJ523">
    <cfRule type="cellIs" dxfId="2369" priority="2494" operator="equal">
      <formula>"н/д"</formula>
    </cfRule>
  </conditionalFormatting>
  <conditionalFormatting sqref="AI519:AJ519">
    <cfRule type="cellIs" dxfId="2368" priority="2499" operator="equal">
      <formula>"н/д"</formula>
    </cfRule>
  </conditionalFormatting>
  <conditionalFormatting sqref="AI520">
    <cfRule type="cellIs" dxfId="2367" priority="2498" operator="equal">
      <formula>"н/д"</formula>
    </cfRule>
  </conditionalFormatting>
  <conditionalFormatting sqref="AI521">
    <cfRule type="cellIs" dxfId="2366" priority="2497" operator="equal">
      <formula>"н/д"</formula>
    </cfRule>
  </conditionalFormatting>
  <conditionalFormatting sqref="AI522">
    <cfRule type="cellIs" dxfId="2365" priority="2496" operator="equal">
      <formula>"н/д"</formula>
    </cfRule>
  </conditionalFormatting>
  <conditionalFormatting sqref="AI523">
    <cfRule type="cellIs" dxfId="2364" priority="2495" operator="equal">
      <formula>"н/д"</formula>
    </cfRule>
  </conditionalFormatting>
  <conditionalFormatting sqref="AJ512">
    <cfRule type="cellIs" dxfId="2363" priority="2492" operator="equal">
      <formula>"н/д"</formula>
    </cfRule>
  </conditionalFormatting>
  <conditionalFormatting sqref="AI512">
    <cfRule type="cellIs" dxfId="2362" priority="2493" operator="equal">
      <formula>"н/д"</formula>
    </cfRule>
  </conditionalFormatting>
  <conditionalFormatting sqref="AP520:AP523">
    <cfRule type="cellIs" dxfId="2361" priority="2486" operator="equal">
      <formula>"н/д"</formula>
    </cfRule>
  </conditionalFormatting>
  <conditionalFormatting sqref="AO519:AP519">
    <cfRule type="cellIs" dxfId="2360" priority="2491" operator="equal">
      <formula>"н/д"</formula>
    </cfRule>
  </conditionalFormatting>
  <conditionalFormatting sqref="AO520">
    <cfRule type="cellIs" dxfId="2359" priority="2490" operator="equal">
      <formula>"н/д"</formula>
    </cfRule>
  </conditionalFormatting>
  <conditionalFormatting sqref="AO521">
    <cfRule type="cellIs" dxfId="2358" priority="2489" operator="equal">
      <formula>"н/д"</formula>
    </cfRule>
  </conditionalFormatting>
  <conditionalFormatting sqref="AO522">
    <cfRule type="cellIs" dxfId="2357" priority="2488" operator="equal">
      <formula>"н/д"</formula>
    </cfRule>
  </conditionalFormatting>
  <conditionalFormatting sqref="AO523">
    <cfRule type="cellIs" dxfId="2356" priority="2487" operator="equal">
      <formula>"н/д"</formula>
    </cfRule>
  </conditionalFormatting>
  <conditionalFormatting sqref="AP512">
    <cfRule type="cellIs" dxfId="2355" priority="2484" operator="equal">
      <formula>"н/д"</formula>
    </cfRule>
  </conditionalFormatting>
  <conditionalFormatting sqref="AO512">
    <cfRule type="cellIs" dxfId="2354" priority="2485" operator="equal">
      <formula>"н/д"</formula>
    </cfRule>
  </conditionalFormatting>
  <conditionalFormatting sqref="AS520:AS523">
    <cfRule type="cellIs" dxfId="2353" priority="2478" operator="equal">
      <formula>"н/д"</formula>
    </cfRule>
  </conditionalFormatting>
  <conditionalFormatting sqref="AR519:AS519">
    <cfRule type="cellIs" dxfId="2352" priority="2483" operator="equal">
      <formula>"н/д"</formula>
    </cfRule>
  </conditionalFormatting>
  <conditionalFormatting sqref="AR520">
    <cfRule type="cellIs" dxfId="2351" priority="2482" operator="equal">
      <formula>"н/д"</formula>
    </cfRule>
  </conditionalFormatting>
  <conditionalFormatting sqref="AR521">
    <cfRule type="cellIs" dxfId="2350" priority="2481" operator="equal">
      <formula>"н/д"</formula>
    </cfRule>
  </conditionalFormatting>
  <conditionalFormatting sqref="AR522">
    <cfRule type="cellIs" dxfId="2349" priority="2480" operator="equal">
      <formula>"н/д"</formula>
    </cfRule>
  </conditionalFormatting>
  <conditionalFormatting sqref="AR523">
    <cfRule type="cellIs" dxfId="2348" priority="2479" operator="equal">
      <formula>"н/д"</formula>
    </cfRule>
  </conditionalFormatting>
  <conditionalFormatting sqref="AS512">
    <cfRule type="cellIs" dxfId="2347" priority="2476" operator="equal">
      <formula>"н/д"</formula>
    </cfRule>
  </conditionalFormatting>
  <conditionalFormatting sqref="AR512">
    <cfRule type="cellIs" dxfId="2346" priority="2477" operator="equal">
      <formula>"н/д"</formula>
    </cfRule>
  </conditionalFormatting>
  <conditionalFormatting sqref="AV520:AV523">
    <cfRule type="cellIs" dxfId="2345" priority="2470" operator="equal">
      <formula>"н/д"</formula>
    </cfRule>
  </conditionalFormatting>
  <conditionalFormatting sqref="AU519:AV519">
    <cfRule type="cellIs" dxfId="2344" priority="2475" operator="equal">
      <formula>"н/д"</formula>
    </cfRule>
  </conditionalFormatting>
  <conditionalFormatting sqref="AU520">
    <cfRule type="cellIs" dxfId="2343" priority="2474" operator="equal">
      <formula>"н/д"</formula>
    </cfRule>
  </conditionalFormatting>
  <conditionalFormatting sqref="AU521">
    <cfRule type="cellIs" dxfId="2342" priority="2473" operator="equal">
      <formula>"н/д"</formula>
    </cfRule>
  </conditionalFormatting>
  <conditionalFormatting sqref="AU522">
    <cfRule type="cellIs" dxfId="2341" priority="2472" operator="equal">
      <formula>"н/д"</formula>
    </cfRule>
  </conditionalFormatting>
  <conditionalFormatting sqref="AU523">
    <cfRule type="cellIs" dxfId="2340" priority="2471" operator="equal">
      <formula>"н/д"</formula>
    </cfRule>
  </conditionalFormatting>
  <conditionalFormatting sqref="AV512">
    <cfRule type="cellIs" dxfId="2339" priority="2468" operator="equal">
      <formula>"н/д"</formula>
    </cfRule>
  </conditionalFormatting>
  <conditionalFormatting sqref="AU512">
    <cfRule type="cellIs" dxfId="2338" priority="2469" operator="equal">
      <formula>"н/д"</formula>
    </cfRule>
  </conditionalFormatting>
  <conditionalFormatting sqref="AY520:AY523">
    <cfRule type="cellIs" dxfId="2337" priority="2462" operator="equal">
      <formula>"н/д"</formula>
    </cfRule>
  </conditionalFormatting>
  <conditionalFormatting sqref="AX519:AY519">
    <cfRule type="cellIs" dxfId="2336" priority="2467" operator="equal">
      <formula>"н/д"</formula>
    </cfRule>
  </conditionalFormatting>
  <conditionalFormatting sqref="AX520">
    <cfRule type="cellIs" dxfId="2335" priority="2466" operator="equal">
      <formula>"н/д"</formula>
    </cfRule>
  </conditionalFormatting>
  <conditionalFormatting sqref="AX521">
    <cfRule type="cellIs" dxfId="2334" priority="2465" operator="equal">
      <formula>"н/д"</formula>
    </cfRule>
  </conditionalFormatting>
  <conditionalFormatting sqref="AX522">
    <cfRule type="cellIs" dxfId="2333" priority="2464" operator="equal">
      <formula>"н/д"</formula>
    </cfRule>
  </conditionalFormatting>
  <conditionalFormatting sqref="AX523">
    <cfRule type="cellIs" dxfId="2332" priority="2463" operator="equal">
      <formula>"н/д"</formula>
    </cfRule>
  </conditionalFormatting>
  <conditionalFormatting sqref="AY512">
    <cfRule type="cellIs" dxfId="2331" priority="2460" operator="equal">
      <formula>"н/д"</formula>
    </cfRule>
  </conditionalFormatting>
  <conditionalFormatting sqref="AX512">
    <cfRule type="cellIs" dxfId="2330" priority="2461" operator="equal">
      <formula>"н/д"</formula>
    </cfRule>
  </conditionalFormatting>
  <conditionalFormatting sqref="BB520:BB523">
    <cfRule type="cellIs" dxfId="2329" priority="2454" operator="equal">
      <formula>"н/д"</formula>
    </cfRule>
  </conditionalFormatting>
  <conditionalFormatting sqref="BA519:BB519">
    <cfRule type="cellIs" dxfId="2328" priority="2459" operator="equal">
      <formula>"н/д"</formula>
    </cfRule>
  </conditionalFormatting>
  <conditionalFormatting sqref="BA520">
    <cfRule type="cellIs" dxfId="2327" priority="2458" operator="equal">
      <formula>"н/д"</formula>
    </cfRule>
  </conditionalFormatting>
  <conditionalFormatting sqref="BA521">
    <cfRule type="cellIs" dxfId="2326" priority="2457" operator="equal">
      <formula>"н/д"</formula>
    </cfRule>
  </conditionalFormatting>
  <conditionalFormatting sqref="BA522">
    <cfRule type="cellIs" dxfId="2325" priority="2456" operator="equal">
      <formula>"н/д"</formula>
    </cfRule>
  </conditionalFormatting>
  <conditionalFormatting sqref="BA523">
    <cfRule type="cellIs" dxfId="2324" priority="2455" operator="equal">
      <formula>"н/д"</formula>
    </cfRule>
  </conditionalFormatting>
  <conditionalFormatting sqref="BB512">
    <cfRule type="cellIs" dxfId="2323" priority="2452" operator="equal">
      <formula>"н/д"</formula>
    </cfRule>
  </conditionalFormatting>
  <conditionalFormatting sqref="BA512">
    <cfRule type="cellIs" dxfId="2322" priority="2453" operator="equal">
      <formula>"н/д"</formula>
    </cfRule>
  </conditionalFormatting>
  <conditionalFormatting sqref="BE520:BE523">
    <cfRule type="cellIs" dxfId="2321" priority="2446" operator="equal">
      <formula>"н/д"</formula>
    </cfRule>
  </conditionalFormatting>
  <conditionalFormatting sqref="BD519:BE519">
    <cfRule type="cellIs" dxfId="2320" priority="2451" operator="equal">
      <formula>"н/д"</formula>
    </cfRule>
  </conditionalFormatting>
  <conditionalFormatting sqref="BD520">
    <cfRule type="cellIs" dxfId="2319" priority="2450" operator="equal">
      <formula>"н/д"</formula>
    </cfRule>
  </conditionalFormatting>
  <conditionalFormatting sqref="BD521">
    <cfRule type="cellIs" dxfId="2318" priority="2449" operator="equal">
      <formula>"н/д"</formula>
    </cfRule>
  </conditionalFormatting>
  <conditionalFormatting sqref="BD522">
    <cfRule type="cellIs" dxfId="2317" priority="2448" operator="equal">
      <formula>"н/д"</formula>
    </cfRule>
  </conditionalFormatting>
  <conditionalFormatting sqref="BD523">
    <cfRule type="cellIs" dxfId="2316" priority="2447" operator="equal">
      <formula>"н/д"</formula>
    </cfRule>
  </conditionalFormatting>
  <conditionalFormatting sqref="BE512">
    <cfRule type="cellIs" dxfId="2315" priority="2444" operator="equal">
      <formula>"н/д"</formula>
    </cfRule>
  </conditionalFormatting>
  <conditionalFormatting sqref="BD512">
    <cfRule type="cellIs" dxfId="2314" priority="2445" operator="equal">
      <formula>"н/д"</formula>
    </cfRule>
  </conditionalFormatting>
  <conditionalFormatting sqref="BH520:BH523">
    <cfRule type="cellIs" dxfId="2313" priority="2438" operator="equal">
      <formula>"н/д"</formula>
    </cfRule>
  </conditionalFormatting>
  <conditionalFormatting sqref="BG519:BH519">
    <cfRule type="cellIs" dxfId="2312" priority="2443" operator="equal">
      <formula>"н/д"</formula>
    </cfRule>
  </conditionalFormatting>
  <conditionalFormatting sqref="BG520">
    <cfRule type="cellIs" dxfId="2311" priority="2442" operator="equal">
      <formula>"н/д"</formula>
    </cfRule>
  </conditionalFormatting>
  <conditionalFormatting sqref="BG521">
    <cfRule type="cellIs" dxfId="2310" priority="2441" operator="equal">
      <formula>"н/д"</formula>
    </cfRule>
  </conditionalFormatting>
  <conditionalFormatting sqref="BG522">
    <cfRule type="cellIs" dxfId="2309" priority="2440" operator="equal">
      <formula>"н/д"</formula>
    </cfRule>
  </conditionalFormatting>
  <conditionalFormatting sqref="BG523">
    <cfRule type="cellIs" dxfId="2308" priority="2439" operator="equal">
      <formula>"н/д"</formula>
    </cfRule>
  </conditionalFormatting>
  <conditionalFormatting sqref="BH512">
    <cfRule type="cellIs" dxfId="2307" priority="2436" operator="equal">
      <formula>"н/д"</formula>
    </cfRule>
  </conditionalFormatting>
  <conditionalFormatting sqref="BG512">
    <cfRule type="cellIs" dxfId="2306" priority="2437" operator="equal">
      <formula>"н/д"</formula>
    </cfRule>
  </conditionalFormatting>
  <conditionalFormatting sqref="BK520:BK523">
    <cfRule type="cellIs" dxfId="2305" priority="2430" operator="equal">
      <formula>"н/д"</formula>
    </cfRule>
  </conditionalFormatting>
  <conditionalFormatting sqref="BJ519:BK519">
    <cfRule type="cellIs" dxfId="2304" priority="2435" operator="equal">
      <formula>"н/д"</formula>
    </cfRule>
  </conditionalFormatting>
  <conditionalFormatting sqref="BJ520">
    <cfRule type="cellIs" dxfId="2303" priority="2434" operator="equal">
      <formula>"н/д"</formula>
    </cfRule>
  </conditionalFormatting>
  <conditionalFormatting sqref="BJ521">
    <cfRule type="cellIs" dxfId="2302" priority="2433" operator="equal">
      <formula>"н/д"</formula>
    </cfRule>
  </conditionalFormatting>
  <conditionalFormatting sqref="BJ522">
    <cfRule type="cellIs" dxfId="2301" priority="2432" operator="equal">
      <formula>"н/д"</formula>
    </cfRule>
  </conditionalFormatting>
  <conditionalFormatting sqref="BJ523">
    <cfRule type="cellIs" dxfId="2300" priority="2431" operator="equal">
      <formula>"н/д"</formula>
    </cfRule>
  </conditionalFormatting>
  <conditionalFormatting sqref="BK512">
    <cfRule type="cellIs" dxfId="2299" priority="2428" operator="equal">
      <formula>"н/д"</formula>
    </cfRule>
  </conditionalFormatting>
  <conditionalFormatting sqref="BJ512">
    <cfRule type="cellIs" dxfId="2298" priority="2429" operator="equal">
      <formula>"н/д"</formula>
    </cfRule>
  </conditionalFormatting>
  <conditionalFormatting sqref="BN520:BN523">
    <cfRule type="cellIs" dxfId="2297" priority="2422" operator="equal">
      <formula>"н/д"</formula>
    </cfRule>
  </conditionalFormatting>
  <conditionalFormatting sqref="BM519:BN519">
    <cfRule type="cellIs" dxfId="2296" priority="2427" operator="equal">
      <formula>"н/д"</formula>
    </cfRule>
  </conditionalFormatting>
  <conditionalFormatting sqref="BM520">
    <cfRule type="cellIs" dxfId="2295" priority="2426" operator="equal">
      <formula>"н/д"</formula>
    </cfRule>
  </conditionalFormatting>
  <conditionalFormatting sqref="BM521">
    <cfRule type="cellIs" dxfId="2294" priority="2425" operator="equal">
      <formula>"н/д"</formula>
    </cfRule>
  </conditionalFormatting>
  <conditionalFormatting sqref="BM522">
    <cfRule type="cellIs" dxfId="2293" priority="2424" operator="equal">
      <formula>"н/д"</formula>
    </cfRule>
  </conditionalFormatting>
  <conditionalFormatting sqref="BM523">
    <cfRule type="cellIs" dxfId="2292" priority="2423" operator="equal">
      <formula>"н/д"</formula>
    </cfRule>
  </conditionalFormatting>
  <conditionalFormatting sqref="BN512">
    <cfRule type="cellIs" dxfId="2291" priority="2420" operator="equal">
      <formula>"н/д"</formula>
    </cfRule>
  </conditionalFormatting>
  <conditionalFormatting sqref="BM512">
    <cfRule type="cellIs" dxfId="2290" priority="2421" operator="equal">
      <formula>"н/д"</formula>
    </cfRule>
  </conditionalFormatting>
  <conditionalFormatting sqref="BQ520:BQ523">
    <cfRule type="cellIs" dxfId="2289" priority="2414" operator="equal">
      <formula>"н/д"</formula>
    </cfRule>
  </conditionalFormatting>
  <conditionalFormatting sqref="BP519:BQ519">
    <cfRule type="cellIs" dxfId="2288" priority="2419" operator="equal">
      <formula>"н/д"</formula>
    </cfRule>
  </conditionalFormatting>
  <conditionalFormatting sqref="BP520">
    <cfRule type="cellIs" dxfId="2287" priority="2418" operator="equal">
      <formula>"н/д"</formula>
    </cfRule>
  </conditionalFormatting>
  <conditionalFormatting sqref="BP521">
    <cfRule type="cellIs" dxfId="2286" priority="2417" operator="equal">
      <formula>"н/д"</formula>
    </cfRule>
  </conditionalFormatting>
  <conditionalFormatting sqref="BP522">
    <cfRule type="cellIs" dxfId="2285" priority="2416" operator="equal">
      <formula>"н/д"</formula>
    </cfRule>
  </conditionalFormatting>
  <conditionalFormatting sqref="BP523">
    <cfRule type="cellIs" dxfId="2284" priority="2415" operator="equal">
      <formula>"н/д"</formula>
    </cfRule>
  </conditionalFormatting>
  <conditionalFormatting sqref="BQ512">
    <cfRule type="cellIs" dxfId="2283" priority="2412" operator="equal">
      <formula>"н/д"</formula>
    </cfRule>
  </conditionalFormatting>
  <conditionalFormatting sqref="BP512">
    <cfRule type="cellIs" dxfId="2282" priority="2413" operator="equal">
      <formula>"н/д"</formula>
    </cfRule>
  </conditionalFormatting>
  <conditionalFormatting sqref="BW520:BW523">
    <cfRule type="cellIs" dxfId="2281" priority="2406" operator="equal">
      <formula>"н/д"</formula>
    </cfRule>
  </conditionalFormatting>
  <conditionalFormatting sqref="BV519:BW519">
    <cfRule type="cellIs" dxfId="2280" priority="2411" operator="equal">
      <formula>"н/д"</formula>
    </cfRule>
  </conditionalFormatting>
  <conditionalFormatting sqref="BV520">
    <cfRule type="cellIs" dxfId="2279" priority="2410" operator="equal">
      <formula>"н/д"</formula>
    </cfRule>
  </conditionalFormatting>
  <conditionalFormatting sqref="BV521">
    <cfRule type="cellIs" dxfId="2278" priority="2409" operator="equal">
      <formula>"н/д"</formula>
    </cfRule>
  </conditionalFormatting>
  <conditionalFormatting sqref="BV522">
    <cfRule type="cellIs" dxfId="2277" priority="2408" operator="equal">
      <formula>"н/д"</formula>
    </cfRule>
  </conditionalFormatting>
  <conditionalFormatting sqref="BV523">
    <cfRule type="cellIs" dxfId="2276" priority="2407" operator="equal">
      <formula>"н/д"</formula>
    </cfRule>
  </conditionalFormatting>
  <conditionalFormatting sqref="BW512">
    <cfRule type="cellIs" dxfId="2275" priority="2404" operator="equal">
      <formula>"н/д"</formula>
    </cfRule>
  </conditionalFormatting>
  <conditionalFormatting sqref="BV512">
    <cfRule type="cellIs" dxfId="2274" priority="2405" operator="equal">
      <formula>"н/д"</formula>
    </cfRule>
  </conditionalFormatting>
  <conditionalFormatting sqref="BZ519:BZ523">
    <cfRule type="cellIs" dxfId="2273" priority="2398" operator="equal">
      <formula>"н/д"</formula>
    </cfRule>
  </conditionalFormatting>
  <conditionalFormatting sqref="BY519">
    <cfRule type="cellIs" dxfId="2272" priority="2403" operator="equal">
      <formula>"н/д"</formula>
    </cfRule>
  </conditionalFormatting>
  <conditionalFormatting sqref="BY520">
    <cfRule type="cellIs" dxfId="2271" priority="2402" operator="equal">
      <formula>"н/д"</formula>
    </cfRule>
  </conditionalFormatting>
  <conditionalFormatting sqref="BY521">
    <cfRule type="cellIs" dxfId="2270" priority="2401" operator="equal">
      <formula>"н/д"</formula>
    </cfRule>
  </conditionalFormatting>
  <conditionalFormatting sqref="BY522">
    <cfRule type="cellIs" dxfId="2269" priority="2400" operator="equal">
      <formula>"н/д"</formula>
    </cfRule>
  </conditionalFormatting>
  <conditionalFormatting sqref="BY523">
    <cfRule type="cellIs" dxfId="2268" priority="2399" operator="equal">
      <formula>"н/д"</formula>
    </cfRule>
  </conditionalFormatting>
  <conditionalFormatting sqref="BZ512">
    <cfRule type="cellIs" dxfId="2267" priority="2396" operator="equal">
      <formula>"н/д"</formula>
    </cfRule>
  </conditionalFormatting>
  <conditionalFormatting sqref="BY512">
    <cfRule type="cellIs" dxfId="2266" priority="2397" operator="equal">
      <formula>"н/д"</formula>
    </cfRule>
  </conditionalFormatting>
  <conditionalFormatting sqref="H544">
    <cfRule type="cellIs" dxfId="2265" priority="2395" operator="equal">
      <formula>"н/д"</formula>
    </cfRule>
  </conditionalFormatting>
  <conditionalFormatting sqref="H545">
    <cfRule type="cellIs" dxfId="2264" priority="2394" operator="equal">
      <formula>"н/д"</formula>
    </cfRule>
  </conditionalFormatting>
  <conditionalFormatting sqref="H546">
    <cfRule type="cellIs" dxfId="2263" priority="2393" operator="equal">
      <formula>"н/д"</formula>
    </cfRule>
  </conditionalFormatting>
  <conditionalFormatting sqref="H547">
    <cfRule type="cellIs" dxfId="2262" priority="2392" operator="equal">
      <formula>"н/д"</formula>
    </cfRule>
  </conditionalFormatting>
  <conditionalFormatting sqref="H548">
    <cfRule type="cellIs" dxfId="2261" priority="2391" operator="equal">
      <formula>"н/д"</formula>
    </cfRule>
  </conditionalFormatting>
  <conditionalFormatting sqref="H549">
    <cfRule type="cellIs" dxfId="2260" priority="2390" operator="equal">
      <formula>"н/д"</formula>
    </cfRule>
  </conditionalFormatting>
  <conditionalFormatting sqref="H552">
    <cfRule type="cellIs" dxfId="2259" priority="2389" operator="equal">
      <formula>"н/д"</formula>
    </cfRule>
  </conditionalFormatting>
  <conditionalFormatting sqref="H553">
    <cfRule type="cellIs" dxfId="2258" priority="2388" operator="equal">
      <formula>"н/д"</formula>
    </cfRule>
  </conditionalFormatting>
  <conditionalFormatting sqref="H554">
    <cfRule type="cellIs" dxfId="2257" priority="2387" operator="equal">
      <formula>"н/д"</formula>
    </cfRule>
  </conditionalFormatting>
  <conditionalFormatting sqref="H555">
    <cfRule type="cellIs" dxfId="2256" priority="2386" operator="equal">
      <formula>"н/д"</formula>
    </cfRule>
  </conditionalFormatting>
  <conditionalFormatting sqref="H531">
    <cfRule type="cellIs" dxfId="2255" priority="2385" operator="equal">
      <formula>"н/д"</formula>
    </cfRule>
  </conditionalFormatting>
  <conditionalFormatting sqref="K544">
    <cfRule type="cellIs" dxfId="2254" priority="2384" operator="equal">
      <formula>"н/д"</formula>
    </cfRule>
  </conditionalFormatting>
  <conditionalFormatting sqref="K545">
    <cfRule type="cellIs" dxfId="2253" priority="2383" operator="equal">
      <formula>"н/д"</formula>
    </cfRule>
  </conditionalFormatting>
  <conditionalFormatting sqref="K546">
    <cfRule type="cellIs" dxfId="2252" priority="2382" operator="equal">
      <formula>"н/д"</formula>
    </cfRule>
  </conditionalFormatting>
  <conditionalFormatting sqref="K547">
    <cfRule type="cellIs" dxfId="2251" priority="2381" operator="equal">
      <formula>"н/д"</formula>
    </cfRule>
  </conditionalFormatting>
  <conditionalFormatting sqref="K548">
    <cfRule type="cellIs" dxfId="2250" priority="2380" operator="equal">
      <formula>"н/д"</formula>
    </cfRule>
  </conditionalFormatting>
  <conditionalFormatting sqref="K549">
    <cfRule type="cellIs" dxfId="2249" priority="2379" operator="equal">
      <formula>"н/д"</formula>
    </cfRule>
  </conditionalFormatting>
  <conditionalFormatting sqref="K552">
    <cfRule type="cellIs" dxfId="2248" priority="2378" operator="equal">
      <formula>"н/д"</formula>
    </cfRule>
  </conditionalFormatting>
  <conditionalFormatting sqref="K553">
    <cfRule type="cellIs" dxfId="2247" priority="2377" operator="equal">
      <formula>"н/д"</formula>
    </cfRule>
  </conditionalFormatting>
  <conditionalFormatting sqref="K554">
    <cfRule type="cellIs" dxfId="2246" priority="2376" operator="equal">
      <formula>"н/д"</formula>
    </cfRule>
  </conditionalFormatting>
  <conditionalFormatting sqref="K555">
    <cfRule type="cellIs" dxfId="2245" priority="2375" operator="equal">
      <formula>"н/д"</formula>
    </cfRule>
  </conditionalFormatting>
  <conditionalFormatting sqref="K531">
    <cfRule type="cellIs" dxfId="2244" priority="2374" operator="equal">
      <formula>"н/д"</formula>
    </cfRule>
  </conditionalFormatting>
  <conditionalFormatting sqref="N544">
    <cfRule type="cellIs" dxfId="2243" priority="2373" operator="equal">
      <formula>"н/д"</formula>
    </cfRule>
  </conditionalFormatting>
  <conditionalFormatting sqref="N545">
    <cfRule type="cellIs" dxfId="2242" priority="2372" operator="equal">
      <formula>"н/д"</formula>
    </cfRule>
  </conditionalFormatting>
  <conditionalFormatting sqref="N546">
    <cfRule type="cellIs" dxfId="2241" priority="2371" operator="equal">
      <formula>"н/д"</formula>
    </cfRule>
  </conditionalFormatting>
  <conditionalFormatting sqref="N547">
    <cfRule type="cellIs" dxfId="2240" priority="2370" operator="equal">
      <formula>"н/д"</formula>
    </cfRule>
  </conditionalFormatting>
  <conditionalFormatting sqref="N548">
    <cfRule type="cellIs" dxfId="2239" priority="2369" operator="equal">
      <formula>"н/д"</formula>
    </cfRule>
  </conditionalFormatting>
  <conditionalFormatting sqref="N549">
    <cfRule type="cellIs" dxfId="2238" priority="2368" operator="equal">
      <formula>"н/д"</formula>
    </cfRule>
  </conditionalFormatting>
  <conditionalFormatting sqref="N552">
    <cfRule type="cellIs" dxfId="2237" priority="2367" operator="equal">
      <formula>"н/д"</formula>
    </cfRule>
  </conditionalFormatting>
  <conditionalFormatting sqref="N553">
    <cfRule type="cellIs" dxfId="2236" priority="2366" operator="equal">
      <formula>"н/д"</formula>
    </cfRule>
  </conditionalFormatting>
  <conditionalFormatting sqref="N554">
    <cfRule type="cellIs" dxfId="2235" priority="2365" operator="equal">
      <formula>"н/д"</formula>
    </cfRule>
  </conditionalFormatting>
  <conditionalFormatting sqref="N555">
    <cfRule type="cellIs" dxfId="2234" priority="2364" operator="equal">
      <formula>"н/д"</formula>
    </cfRule>
  </conditionalFormatting>
  <conditionalFormatting sqref="N531">
    <cfRule type="cellIs" dxfId="2233" priority="2363" operator="equal">
      <formula>"н/д"</formula>
    </cfRule>
  </conditionalFormatting>
  <conditionalFormatting sqref="Q544">
    <cfRule type="cellIs" dxfId="2232" priority="2362" operator="equal">
      <formula>"н/д"</formula>
    </cfRule>
  </conditionalFormatting>
  <conditionalFormatting sqref="Q545">
    <cfRule type="cellIs" dxfId="2231" priority="2361" operator="equal">
      <formula>"н/д"</formula>
    </cfRule>
  </conditionalFormatting>
  <conditionalFormatting sqref="Q546">
    <cfRule type="cellIs" dxfId="2230" priority="2360" operator="equal">
      <formula>"н/д"</formula>
    </cfRule>
  </conditionalFormatting>
  <conditionalFormatting sqref="Q547">
    <cfRule type="cellIs" dxfId="2229" priority="2359" operator="equal">
      <formula>"н/д"</formula>
    </cfRule>
  </conditionalFormatting>
  <conditionalFormatting sqref="Q548">
    <cfRule type="cellIs" dxfId="2228" priority="2358" operator="equal">
      <formula>"н/д"</formula>
    </cfRule>
  </conditionalFormatting>
  <conditionalFormatting sqref="Q549">
    <cfRule type="cellIs" dxfId="2227" priority="2357" operator="equal">
      <formula>"н/д"</formula>
    </cfRule>
  </conditionalFormatting>
  <conditionalFormatting sqref="Q552">
    <cfRule type="cellIs" dxfId="2226" priority="2356" operator="equal">
      <formula>"н/д"</formula>
    </cfRule>
  </conditionalFormatting>
  <conditionalFormatting sqref="Q553">
    <cfRule type="cellIs" dxfId="2225" priority="2355" operator="equal">
      <formula>"н/д"</formula>
    </cfRule>
  </conditionalFormatting>
  <conditionalFormatting sqref="Q554">
    <cfRule type="cellIs" dxfId="2224" priority="2354" operator="equal">
      <formula>"н/д"</formula>
    </cfRule>
  </conditionalFormatting>
  <conditionalFormatting sqref="Q555">
    <cfRule type="cellIs" dxfId="2223" priority="2353" operator="equal">
      <formula>"н/д"</formula>
    </cfRule>
  </conditionalFormatting>
  <conditionalFormatting sqref="Q531">
    <cfRule type="cellIs" dxfId="2222" priority="2352" operator="equal">
      <formula>"н/д"</formula>
    </cfRule>
  </conditionalFormatting>
  <conditionalFormatting sqref="W544">
    <cfRule type="cellIs" dxfId="2221" priority="2351" operator="equal">
      <formula>"н/д"</formula>
    </cfRule>
  </conditionalFormatting>
  <conditionalFormatting sqref="W545">
    <cfRule type="cellIs" dxfId="2220" priority="2350" operator="equal">
      <formula>"н/д"</formula>
    </cfRule>
  </conditionalFormatting>
  <conditionalFormatting sqref="W546">
    <cfRule type="cellIs" dxfId="2219" priority="2349" operator="equal">
      <formula>"н/д"</formula>
    </cfRule>
  </conditionalFormatting>
  <conditionalFormatting sqref="W547">
    <cfRule type="cellIs" dxfId="2218" priority="2348" operator="equal">
      <formula>"н/д"</formula>
    </cfRule>
  </conditionalFormatting>
  <conditionalFormatting sqref="W548">
    <cfRule type="cellIs" dxfId="2217" priority="2347" operator="equal">
      <formula>"н/д"</formula>
    </cfRule>
  </conditionalFormatting>
  <conditionalFormatting sqref="W549">
    <cfRule type="cellIs" dxfId="2216" priority="2346" operator="equal">
      <formula>"н/д"</formula>
    </cfRule>
  </conditionalFormatting>
  <conditionalFormatting sqref="W552">
    <cfRule type="cellIs" dxfId="2215" priority="2345" operator="equal">
      <formula>"н/д"</formula>
    </cfRule>
  </conditionalFormatting>
  <conditionalFormatting sqref="W553">
    <cfRule type="cellIs" dxfId="2214" priority="2344" operator="equal">
      <formula>"н/д"</formula>
    </cfRule>
  </conditionalFormatting>
  <conditionalFormatting sqref="W554">
    <cfRule type="cellIs" dxfId="2213" priority="2343" operator="equal">
      <formula>"н/д"</formula>
    </cfRule>
  </conditionalFormatting>
  <conditionalFormatting sqref="W555">
    <cfRule type="cellIs" dxfId="2212" priority="2342" operator="equal">
      <formula>"н/д"</formula>
    </cfRule>
  </conditionalFormatting>
  <conditionalFormatting sqref="W531">
    <cfRule type="cellIs" dxfId="2211" priority="2341" operator="equal">
      <formula>"н/д"</formula>
    </cfRule>
  </conditionalFormatting>
  <conditionalFormatting sqref="Z544">
    <cfRule type="cellIs" dxfId="2210" priority="2340" operator="equal">
      <formula>"н/д"</formula>
    </cfRule>
  </conditionalFormatting>
  <conditionalFormatting sqref="Z545">
    <cfRule type="cellIs" dxfId="2209" priority="2339" operator="equal">
      <formula>"н/д"</formula>
    </cfRule>
  </conditionalFormatting>
  <conditionalFormatting sqref="Z546">
    <cfRule type="cellIs" dxfId="2208" priority="2338" operator="equal">
      <formula>"н/д"</formula>
    </cfRule>
  </conditionalFormatting>
  <conditionalFormatting sqref="Z547">
    <cfRule type="cellIs" dxfId="2207" priority="2337" operator="equal">
      <formula>"н/д"</formula>
    </cfRule>
  </conditionalFormatting>
  <conditionalFormatting sqref="Z548">
    <cfRule type="cellIs" dxfId="2206" priority="2336" operator="equal">
      <formula>"н/д"</formula>
    </cfRule>
  </conditionalFormatting>
  <conditionalFormatting sqref="Z549">
    <cfRule type="cellIs" dxfId="2205" priority="2335" operator="equal">
      <formula>"н/д"</formula>
    </cfRule>
  </conditionalFormatting>
  <conditionalFormatting sqref="Z552">
    <cfRule type="cellIs" dxfId="2204" priority="2334" operator="equal">
      <formula>"н/д"</formula>
    </cfRule>
  </conditionalFormatting>
  <conditionalFormatting sqref="Z553">
    <cfRule type="cellIs" dxfId="2203" priority="2333" operator="equal">
      <formula>"н/д"</formula>
    </cfRule>
  </conditionalFormatting>
  <conditionalFormatting sqref="Z554">
    <cfRule type="cellIs" dxfId="2202" priority="2332" operator="equal">
      <formula>"н/д"</formula>
    </cfRule>
  </conditionalFormatting>
  <conditionalFormatting sqref="Z555">
    <cfRule type="cellIs" dxfId="2201" priority="2331" operator="equal">
      <formula>"н/д"</formula>
    </cfRule>
  </conditionalFormatting>
  <conditionalFormatting sqref="Z531">
    <cfRule type="cellIs" dxfId="2200" priority="2330" operator="equal">
      <formula>"н/д"</formula>
    </cfRule>
  </conditionalFormatting>
  <conditionalFormatting sqref="AC544">
    <cfRule type="cellIs" dxfId="2199" priority="2329" operator="equal">
      <formula>"н/д"</formula>
    </cfRule>
  </conditionalFormatting>
  <conditionalFormatting sqref="AC545">
    <cfRule type="cellIs" dxfId="2198" priority="2328" operator="equal">
      <formula>"н/д"</formula>
    </cfRule>
  </conditionalFormatting>
  <conditionalFormatting sqref="AC546">
    <cfRule type="cellIs" dxfId="2197" priority="2327" operator="equal">
      <formula>"н/д"</formula>
    </cfRule>
  </conditionalFormatting>
  <conditionalFormatting sqref="AC547">
    <cfRule type="cellIs" dxfId="2196" priority="2326" operator="equal">
      <formula>"н/д"</formula>
    </cfRule>
  </conditionalFormatting>
  <conditionalFormatting sqref="AC548">
    <cfRule type="cellIs" dxfId="2195" priority="2325" operator="equal">
      <formula>"н/д"</formula>
    </cfRule>
  </conditionalFormatting>
  <conditionalFormatting sqref="AC549">
    <cfRule type="cellIs" dxfId="2194" priority="2324" operator="equal">
      <formula>"н/д"</formula>
    </cfRule>
  </conditionalFormatting>
  <conditionalFormatting sqref="AC552">
    <cfRule type="cellIs" dxfId="2193" priority="2323" operator="equal">
      <formula>"н/д"</formula>
    </cfRule>
  </conditionalFormatting>
  <conditionalFormatting sqref="AC553">
    <cfRule type="cellIs" dxfId="2192" priority="2322" operator="equal">
      <formula>"н/д"</formula>
    </cfRule>
  </conditionalFormatting>
  <conditionalFormatting sqref="AC554">
    <cfRule type="cellIs" dxfId="2191" priority="2321" operator="equal">
      <formula>"н/д"</formula>
    </cfRule>
  </conditionalFormatting>
  <conditionalFormatting sqref="AC555">
    <cfRule type="cellIs" dxfId="2190" priority="2320" operator="equal">
      <formula>"н/д"</formula>
    </cfRule>
  </conditionalFormatting>
  <conditionalFormatting sqref="AC531">
    <cfRule type="cellIs" dxfId="2189" priority="2319" operator="equal">
      <formula>"н/д"</formula>
    </cfRule>
  </conditionalFormatting>
  <conditionalFormatting sqref="AF544">
    <cfRule type="cellIs" dxfId="2188" priority="2318" operator="equal">
      <formula>"н/д"</formula>
    </cfRule>
  </conditionalFormatting>
  <conditionalFormatting sqref="AF545">
    <cfRule type="cellIs" dxfId="2187" priority="2317" operator="equal">
      <formula>"н/д"</formula>
    </cfRule>
  </conditionalFormatting>
  <conditionalFormatting sqref="AF546">
    <cfRule type="cellIs" dxfId="2186" priority="2316" operator="equal">
      <formula>"н/д"</formula>
    </cfRule>
  </conditionalFormatting>
  <conditionalFormatting sqref="AF547">
    <cfRule type="cellIs" dxfId="2185" priority="2315" operator="equal">
      <formula>"н/д"</formula>
    </cfRule>
  </conditionalFormatting>
  <conditionalFormatting sqref="AF548">
    <cfRule type="cellIs" dxfId="2184" priority="2314" operator="equal">
      <formula>"н/д"</formula>
    </cfRule>
  </conditionalFormatting>
  <conditionalFormatting sqref="AF549">
    <cfRule type="cellIs" dxfId="2183" priority="2313" operator="equal">
      <formula>"н/д"</formula>
    </cfRule>
  </conditionalFormatting>
  <conditionalFormatting sqref="AF552">
    <cfRule type="cellIs" dxfId="2182" priority="2312" operator="equal">
      <formula>"н/д"</formula>
    </cfRule>
  </conditionalFormatting>
  <conditionalFormatting sqref="AF553">
    <cfRule type="cellIs" dxfId="2181" priority="2311" operator="equal">
      <formula>"н/д"</formula>
    </cfRule>
  </conditionalFormatting>
  <conditionalFormatting sqref="AF554">
    <cfRule type="cellIs" dxfId="2180" priority="2310" operator="equal">
      <formula>"н/д"</formula>
    </cfRule>
  </conditionalFormatting>
  <conditionalFormatting sqref="AF555">
    <cfRule type="cellIs" dxfId="2179" priority="2309" operator="equal">
      <formula>"н/д"</formula>
    </cfRule>
  </conditionalFormatting>
  <conditionalFormatting sqref="AF531">
    <cfRule type="cellIs" dxfId="2178" priority="2308" operator="equal">
      <formula>"н/д"</formula>
    </cfRule>
  </conditionalFormatting>
  <conditionalFormatting sqref="AI544">
    <cfRule type="cellIs" dxfId="2177" priority="2307" operator="equal">
      <formula>"н/д"</formula>
    </cfRule>
  </conditionalFormatting>
  <conditionalFormatting sqref="AI545">
    <cfRule type="cellIs" dxfId="2176" priority="2306" operator="equal">
      <formula>"н/д"</formula>
    </cfRule>
  </conditionalFormatting>
  <conditionalFormatting sqref="AI546">
    <cfRule type="cellIs" dxfId="2175" priority="2305" operator="equal">
      <formula>"н/д"</formula>
    </cfRule>
  </conditionalFormatting>
  <conditionalFormatting sqref="AI547">
    <cfRule type="cellIs" dxfId="2174" priority="2304" operator="equal">
      <formula>"н/д"</formula>
    </cfRule>
  </conditionalFormatting>
  <conditionalFormatting sqref="AI548">
    <cfRule type="cellIs" dxfId="2173" priority="2303" operator="equal">
      <formula>"н/д"</formula>
    </cfRule>
  </conditionalFormatting>
  <conditionalFormatting sqref="AI549">
    <cfRule type="cellIs" dxfId="2172" priority="2302" operator="equal">
      <formula>"н/д"</formula>
    </cfRule>
  </conditionalFormatting>
  <conditionalFormatting sqref="AI552">
    <cfRule type="cellIs" dxfId="2171" priority="2301" operator="equal">
      <formula>"н/д"</formula>
    </cfRule>
  </conditionalFormatting>
  <conditionalFormatting sqref="AI553">
    <cfRule type="cellIs" dxfId="2170" priority="2300" operator="equal">
      <formula>"н/д"</formula>
    </cfRule>
  </conditionalFormatting>
  <conditionalFormatting sqref="AI554">
    <cfRule type="cellIs" dxfId="2169" priority="2299" operator="equal">
      <formula>"н/д"</formula>
    </cfRule>
  </conditionalFormatting>
  <conditionalFormatting sqref="AI555">
    <cfRule type="cellIs" dxfId="2168" priority="2298" operator="equal">
      <formula>"н/д"</formula>
    </cfRule>
  </conditionalFormatting>
  <conditionalFormatting sqref="AI531">
    <cfRule type="cellIs" dxfId="2167" priority="2297" operator="equal">
      <formula>"н/д"</formula>
    </cfRule>
  </conditionalFormatting>
  <conditionalFormatting sqref="AO544">
    <cfRule type="cellIs" dxfId="2166" priority="2296" operator="equal">
      <formula>"н/д"</formula>
    </cfRule>
  </conditionalFormatting>
  <conditionalFormatting sqref="AO545">
    <cfRule type="cellIs" dxfId="2165" priority="2295" operator="equal">
      <formula>"н/д"</formula>
    </cfRule>
  </conditionalFormatting>
  <conditionalFormatting sqref="AO546">
    <cfRule type="cellIs" dxfId="2164" priority="2294" operator="equal">
      <formula>"н/д"</formula>
    </cfRule>
  </conditionalFormatting>
  <conditionalFormatting sqref="AO547">
    <cfRule type="cellIs" dxfId="2163" priority="2293" operator="equal">
      <formula>"н/д"</formula>
    </cfRule>
  </conditionalFormatting>
  <conditionalFormatting sqref="AO548">
    <cfRule type="cellIs" dxfId="2162" priority="2292" operator="equal">
      <formula>"н/д"</formula>
    </cfRule>
  </conditionalFormatting>
  <conditionalFormatting sqref="AO549">
    <cfRule type="cellIs" dxfId="2161" priority="2291" operator="equal">
      <formula>"н/д"</formula>
    </cfRule>
  </conditionalFormatting>
  <conditionalFormatting sqref="AO552">
    <cfRule type="cellIs" dxfId="2160" priority="2290" operator="equal">
      <formula>"н/д"</formula>
    </cfRule>
  </conditionalFormatting>
  <conditionalFormatting sqref="AO553">
    <cfRule type="cellIs" dxfId="2159" priority="2289" operator="equal">
      <formula>"н/д"</formula>
    </cfRule>
  </conditionalFormatting>
  <conditionalFormatting sqref="AO554">
    <cfRule type="cellIs" dxfId="2158" priority="2288" operator="equal">
      <formula>"н/д"</formula>
    </cfRule>
  </conditionalFormatting>
  <conditionalFormatting sqref="AO555">
    <cfRule type="cellIs" dxfId="2157" priority="2287" operator="equal">
      <formula>"н/д"</formula>
    </cfRule>
  </conditionalFormatting>
  <conditionalFormatting sqref="AO531">
    <cfRule type="cellIs" dxfId="2156" priority="2286" operator="equal">
      <formula>"н/д"</formula>
    </cfRule>
  </conditionalFormatting>
  <conditionalFormatting sqref="AR544">
    <cfRule type="cellIs" dxfId="2155" priority="2285" operator="equal">
      <formula>"н/д"</formula>
    </cfRule>
  </conditionalFormatting>
  <conditionalFormatting sqref="AR545">
    <cfRule type="cellIs" dxfId="2154" priority="2284" operator="equal">
      <formula>"н/д"</formula>
    </cfRule>
  </conditionalFormatting>
  <conditionalFormatting sqref="AR546">
    <cfRule type="cellIs" dxfId="2153" priority="2283" operator="equal">
      <formula>"н/д"</formula>
    </cfRule>
  </conditionalFormatting>
  <conditionalFormatting sqref="AR547">
    <cfRule type="cellIs" dxfId="2152" priority="2282" operator="equal">
      <formula>"н/д"</formula>
    </cfRule>
  </conditionalFormatting>
  <conditionalFormatting sqref="AR548">
    <cfRule type="cellIs" dxfId="2151" priority="2281" operator="equal">
      <formula>"н/д"</formula>
    </cfRule>
  </conditionalFormatting>
  <conditionalFormatting sqref="AR549">
    <cfRule type="cellIs" dxfId="2150" priority="2280" operator="equal">
      <formula>"н/д"</formula>
    </cfRule>
  </conditionalFormatting>
  <conditionalFormatting sqref="AR552">
    <cfRule type="cellIs" dxfId="2149" priority="2279" operator="equal">
      <formula>"н/д"</formula>
    </cfRule>
  </conditionalFormatting>
  <conditionalFormatting sqref="AR553">
    <cfRule type="cellIs" dxfId="2148" priority="2278" operator="equal">
      <formula>"н/д"</formula>
    </cfRule>
  </conditionalFormatting>
  <conditionalFormatting sqref="AR554">
    <cfRule type="cellIs" dxfId="2147" priority="2277" operator="equal">
      <formula>"н/д"</formula>
    </cfRule>
  </conditionalFormatting>
  <conditionalFormatting sqref="AR555">
    <cfRule type="cellIs" dxfId="2146" priority="2276" operator="equal">
      <formula>"н/д"</formula>
    </cfRule>
  </conditionalFormatting>
  <conditionalFormatting sqref="AR531">
    <cfRule type="cellIs" dxfId="2145" priority="2275" operator="equal">
      <formula>"н/д"</formula>
    </cfRule>
  </conditionalFormatting>
  <conditionalFormatting sqref="AU544">
    <cfRule type="cellIs" dxfId="2144" priority="2274" operator="equal">
      <formula>"н/д"</formula>
    </cfRule>
  </conditionalFormatting>
  <conditionalFormatting sqref="AU545">
    <cfRule type="cellIs" dxfId="2143" priority="2273" operator="equal">
      <formula>"н/д"</formula>
    </cfRule>
  </conditionalFormatting>
  <conditionalFormatting sqref="AU546">
    <cfRule type="cellIs" dxfId="2142" priority="2272" operator="equal">
      <formula>"н/д"</formula>
    </cfRule>
  </conditionalFormatting>
  <conditionalFormatting sqref="AU547">
    <cfRule type="cellIs" dxfId="2141" priority="2271" operator="equal">
      <formula>"н/д"</formula>
    </cfRule>
  </conditionalFormatting>
  <conditionalFormatting sqref="AU548">
    <cfRule type="cellIs" dxfId="2140" priority="2270" operator="equal">
      <formula>"н/д"</formula>
    </cfRule>
  </conditionalFormatting>
  <conditionalFormatting sqref="AU549">
    <cfRule type="cellIs" dxfId="2139" priority="2269" operator="equal">
      <formula>"н/д"</formula>
    </cfRule>
  </conditionalFormatting>
  <conditionalFormatting sqref="AU552">
    <cfRule type="cellIs" dxfId="2138" priority="2268" operator="equal">
      <formula>"н/д"</formula>
    </cfRule>
  </conditionalFormatting>
  <conditionalFormatting sqref="AU553">
    <cfRule type="cellIs" dxfId="2137" priority="2267" operator="equal">
      <formula>"н/д"</formula>
    </cfRule>
  </conditionalFormatting>
  <conditionalFormatting sqref="AU554">
    <cfRule type="cellIs" dxfId="2136" priority="2266" operator="equal">
      <formula>"н/д"</formula>
    </cfRule>
  </conditionalFormatting>
  <conditionalFormatting sqref="AU555">
    <cfRule type="cellIs" dxfId="2135" priority="2265" operator="equal">
      <formula>"н/д"</formula>
    </cfRule>
  </conditionalFormatting>
  <conditionalFormatting sqref="AU531">
    <cfRule type="cellIs" dxfId="2134" priority="2264" operator="equal">
      <formula>"н/д"</formula>
    </cfRule>
  </conditionalFormatting>
  <conditionalFormatting sqref="AX544">
    <cfRule type="cellIs" dxfId="2133" priority="2263" operator="equal">
      <formula>"н/д"</formula>
    </cfRule>
  </conditionalFormatting>
  <conditionalFormatting sqref="AX545">
    <cfRule type="cellIs" dxfId="2132" priority="2262" operator="equal">
      <formula>"н/д"</formula>
    </cfRule>
  </conditionalFormatting>
  <conditionalFormatting sqref="AX546">
    <cfRule type="cellIs" dxfId="2131" priority="2261" operator="equal">
      <formula>"н/д"</formula>
    </cfRule>
  </conditionalFormatting>
  <conditionalFormatting sqref="AX547">
    <cfRule type="cellIs" dxfId="2130" priority="2260" operator="equal">
      <formula>"н/д"</formula>
    </cfRule>
  </conditionalFormatting>
  <conditionalFormatting sqref="AX548">
    <cfRule type="cellIs" dxfId="2129" priority="2259" operator="equal">
      <formula>"н/д"</formula>
    </cfRule>
  </conditionalFormatting>
  <conditionalFormatting sqref="AX549">
    <cfRule type="cellIs" dxfId="2128" priority="2258" operator="equal">
      <formula>"н/д"</formula>
    </cfRule>
  </conditionalFormatting>
  <conditionalFormatting sqref="AX552">
    <cfRule type="cellIs" dxfId="2127" priority="2257" operator="equal">
      <formula>"н/д"</formula>
    </cfRule>
  </conditionalFormatting>
  <conditionalFormatting sqref="AX553">
    <cfRule type="cellIs" dxfId="2126" priority="2256" operator="equal">
      <formula>"н/д"</formula>
    </cfRule>
  </conditionalFormatting>
  <conditionalFormatting sqref="AX554">
    <cfRule type="cellIs" dxfId="2125" priority="2255" operator="equal">
      <formula>"н/д"</formula>
    </cfRule>
  </conditionalFormatting>
  <conditionalFormatting sqref="AX555">
    <cfRule type="cellIs" dxfId="2124" priority="2254" operator="equal">
      <formula>"н/д"</formula>
    </cfRule>
  </conditionalFormatting>
  <conditionalFormatting sqref="AX531">
    <cfRule type="cellIs" dxfId="2123" priority="2253" operator="equal">
      <formula>"н/д"</formula>
    </cfRule>
  </conditionalFormatting>
  <conditionalFormatting sqref="BA544">
    <cfRule type="cellIs" dxfId="2122" priority="2252" operator="equal">
      <formula>"н/д"</formula>
    </cfRule>
  </conditionalFormatting>
  <conditionalFormatting sqref="BA545">
    <cfRule type="cellIs" dxfId="2121" priority="2251" operator="equal">
      <formula>"н/д"</formula>
    </cfRule>
  </conditionalFormatting>
  <conditionalFormatting sqref="BA546">
    <cfRule type="cellIs" dxfId="2120" priority="2250" operator="equal">
      <formula>"н/д"</formula>
    </cfRule>
  </conditionalFormatting>
  <conditionalFormatting sqref="BA547">
    <cfRule type="cellIs" dxfId="2119" priority="2249" operator="equal">
      <formula>"н/д"</formula>
    </cfRule>
  </conditionalFormatting>
  <conditionalFormatting sqref="BA548">
    <cfRule type="cellIs" dxfId="2118" priority="2248" operator="equal">
      <formula>"н/д"</formula>
    </cfRule>
  </conditionalFormatting>
  <conditionalFormatting sqref="BA549">
    <cfRule type="cellIs" dxfId="2117" priority="2247" operator="equal">
      <formula>"н/д"</formula>
    </cfRule>
  </conditionalFormatting>
  <conditionalFormatting sqref="BA552">
    <cfRule type="cellIs" dxfId="2116" priority="2246" operator="equal">
      <formula>"н/д"</formula>
    </cfRule>
  </conditionalFormatting>
  <conditionalFormatting sqref="BA553">
    <cfRule type="cellIs" dxfId="2115" priority="2245" operator="equal">
      <formula>"н/д"</formula>
    </cfRule>
  </conditionalFormatting>
  <conditionalFormatting sqref="BA554">
    <cfRule type="cellIs" dxfId="2114" priority="2244" operator="equal">
      <formula>"н/д"</formula>
    </cfRule>
  </conditionalFormatting>
  <conditionalFormatting sqref="BA555">
    <cfRule type="cellIs" dxfId="2113" priority="2243" operator="equal">
      <formula>"н/д"</formula>
    </cfRule>
  </conditionalFormatting>
  <conditionalFormatting sqref="BA531">
    <cfRule type="cellIs" dxfId="2112" priority="2242" operator="equal">
      <formula>"н/д"</formula>
    </cfRule>
  </conditionalFormatting>
  <conditionalFormatting sqref="BD544">
    <cfRule type="cellIs" dxfId="2111" priority="2241" operator="equal">
      <formula>"н/д"</formula>
    </cfRule>
  </conditionalFormatting>
  <conditionalFormatting sqref="BD545">
    <cfRule type="cellIs" dxfId="2110" priority="2240" operator="equal">
      <formula>"н/д"</formula>
    </cfRule>
  </conditionalFormatting>
  <conditionalFormatting sqref="BD546">
    <cfRule type="cellIs" dxfId="2109" priority="2239" operator="equal">
      <formula>"н/д"</formula>
    </cfRule>
  </conditionalFormatting>
  <conditionalFormatting sqref="BD547">
    <cfRule type="cellIs" dxfId="2108" priority="2238" operator="equal">
      <formula>"н/д"</formula>
    </cfRule>
  </conditionalFormatting>
  <conditionalFormatting sqref="BD548">
    <cfRule type="cellIs" dxfId="2107" priority="2237" operator="equal">
      <formula>"н/д"</formula>
    </cfRule>
  </conditionalFormatting>
  <conditionalFormatting sqref="BD549">
    <cfRule type="cellIs" dxfId="2106" priority="2236" operator="equal">
      <formula>"н/д"</formula>
    </cfRule>
  </conditionalFormatting>
  <conditionalFormatting sqref="BD552">
    <cfRule type="cellIs" dxfId="2105" priority="2235" operator="equal">
      <formula>"н/д"</formula>
    </cfRule>
  </conditionalFormatting>
  <conditionalFormatting sqref="BD553">
    <cfRule type="cellIs" dxfId="2104" priority="2234" operator="equal">
      <formula>"н/д"</formula>
    </cfRule>
  </conditionalFormatting>
  <conditionalFormatting sqref="BD554">
    <cfRule type="cellIs" dxfId="2103" priority="2233" operator="equal">
      <formula>"н/д"</formula>
    </cfRule>
  </conditionalFormatting>
  <conditionalFormatting sqref="BD555">
    <cfRule type="cellIs" dxfId="2102" priority="2232" operator="equal">
      <formula>"н/д"</formula>
    </cfRule>
  </conditionalFormatting>
  <conditionalFormatting sqref="BD531">
    <cfRule type="cellIs" dxfId="2101" priority="2231" operator="equal">
      <formula>"н/д"</formula>
    </cfRule>
  </conditionalFormatting>
  <conditionalFormatting sqref="BG544">
    <cfRule type="cellIs" dxfId="2100" priority="2230" operator="equal">
      <formula>"н/д"</formula>
    </cfRule>
  </conditionalFormatting>
  <conditionalFormatting sqref="BG545">
    <cfRule type="cellIs" dxfId="2099" priority="2229" operator="equal">
      <formula>"н/д"</formula>
    </cfRule>
  </conditionalFormatting>
  <conditionalFormatting sqref="BG546">
    <cfRule type="cellIs" dxfId="2098" priority="2228" operator="equal">
      <formula>"н/д"</formula>
    </cfRule>
  </conditionalFormatting>
  <conditionalFormatting sqref="BG547">
    <cfRule type="cellIs" dxfId="2097" priority="2227" operator="equal">
      <formula>"н/д"</formula>
    </cfRule>
  </conditionalFormatting>
  <conditionalFormatting sqref="BG548">
    <cfRule type="cellIs" dxfId="2096" priority="2226" operator="equal">
      <formula>"н/д"</formula>
    </cfRule>
  </conditionalFormatting>
  <conditionalFormatting sqref="BG549">
    <cfRule type="cellIs" dxfId="2095" priority="2225" operator="equal">
      <formula>"н/д"</formula>
    </cfRule>
  </conditionalFormatting>
  <conditionalFormatting sqref="BG552">
    <cfRule type="cellIs" dxfId="2094" priority="2224" operator="equal">
      <formula>"н/д"</formula>
    </cfRule>
  </conditionalFormatting>
  <conditionalFormatting sqref="BG553">
    <cfRule type="cellIs" dxfId="2093" priority="2223" operator="equal">
      <formula>"н/д"</formula>
    </cfRule>
  </conditionalFormatting>
  <conditionalFormatting sqref="BG554">
    <cfRule type="cellIs" dxfId="2092" priority="2222" operator="equal">
      <formula>"н/д"</formula>
    </cfRule>
  </conditionalFormatting>
  <conditionalFormatting sqref="BG555">
    <cfRule type="cellIs" dxfId="2091" priority="2221" operator="equal">
      <formula>"н/д"</formula>
    </cfRule>
  </conditionalFormatting>
  <conditionalFormatting sqref="BG531">
    <cfRule type="cellIs" dxfId="2090" priority="2220" operator="equal">
      <formula>"н/д"</formula>
    </cfRule>
  </conditionalFormatting>
  <conditionalFormatting sqref="BJ544">
    <cfRule type="cellIs" dxfId="2089" priority="2219" operator="equal">
      <formula>"н/д"</formula>
    </cfRule>
  </conditionalFormatting>
  <conditionalFormatting sqref="BJ545">
    <cfRule type="cellIs" dxfId="2088" priority="2218" operator="equal">
      <formula>"н/д"</formula>
    </cfRule>
  </conditionalFormatting>
  <conditionalFormatting sqref="BJ546">
    <cfRule type="cellIs" dxfId="2087" priority="2217" operator="equal">
      <formula>"н/д"</formula>
    </cfRule>
  </conditionalFormatting>
  <conditionalFormatting sqref="BJ547">
    <cfRule type="cellIs" dxfId="2086" priority="2216" operator="equal">
      <formula>"н/д"</formula>
    </cfRule>
  </conditionalFormatting>
  <conditionalFormatting sqref="BJ548">
    <cfRule type="cellIs" dxfId="2085" priority="2215" operator="equal">
      <formula>"н/д"</formula>
    </cfRule>
  </conditionalFormatting>
  <conditionalFormatting sqref="BJ549">
    <cfRule type="cellIs" dxfId="2084" priority="2214" operator="equal">
      <formula>"н/д"</formula>
    </cfRule>
  </conditionalFormatting>
  <conditionalFormatting sqref="BJ552">
    <cfRule type="cellIs" dxfId="2083" priority="2213" operator="equal">
      <formula>"н/д"</formula>
    </cfRule>
  </conditionalFormatting>
  <conditionalFormatting sqref="BJ553">
    <cfRule type="cellIs" dxfId="2082" priority="2212" operator="equal">
      <formula>"н/д"</formula>
    </cfRule>
  </conditionalFormatting>
  <conditionalFormatting sqref="BJ554">
    <cfRule type="cellIs" dxfId="2081" priority="2211" operator="equal">
      <formula>"н/д"</formula>
    </cfRule>
  </conditionalFormatting>
  <conditionalFormatting sqref="BJ555">
    <cfRule type="cellIs" dxfId="2080" priority="2210" operator="equal">
      <formula>"н/д"</formula>
    </cfRule>
  </conditionalFormatting>
  <conditionalFormatting sqref="BJ531">
    <cfRule type="cellIs" dxfId="2079" priority="2209" operator="equal">
      <formula>"н/д"</formula>
    </cfRule>
  </conditionalFormatting>
  <conditionalFormatting sqref="BM544">
    <cfRule type="cellIs" dxfId="2078" priority="2208" operator="equal">
      <formula>"н/д"</formula>
    </cfRule>
  </conditionalFormatting>
  <conditionalFormatting sqref="BM545">
    <cfRule type="cellIs" dxfId="2077" priority="2207" operator="equal">
      <formula>"н/д"</formula>
    </cfRule>
  </conditionalFormatting>
  <conditionalFormatting sqref="BM546">
    <cfRule type="cellIs" dxfId="2076" priority="2206" operator="equal">
      <formula>"н/д"</formula>
    </cfRule>
  </conditionalFormatting>
  <conditionalFormatting sqref="BM547">
    <cfRule type="cellIs" dxfId="2075" priority="2205" operator="equal">
      <formula>"н/д"</formula>
    </cfRule>
  </conditionalFormatting>
  <conditionalFormatting sqref="BM548">
    <cfRule type="cellIs" dxfId="2074" priority="2204" operator="equal">
      <formula>"н/д"</formula>
    </cfRule>
  </conditionalFormatting>
  <conditionalFormatting sqref="BM549">
    <cfRule type="cellIs" dxfId="2073" priority="2203" operator="equal">
      <formula>"н/д"</formula>
    </cfRule>
  </conditionalFormatting>
  <conditionalFormatting sqref="BM552">
    <cfRule type="cellIs" dxfId="2072" priority="2202" operator="equal">
      <formula>"н/д"</formula>
    </cfRule>
  </conditionalFormatting>
  <conditionalFormatting sqref="BM553">
    <cfRule type="cellIs" dxfId="2071" priority="2201" operator="equal">
      <formula>"н/д"</formula>
    </cfRule>
  </conditionalFormatting>
  <conditionalFormatting sqref="BM554">
    <cfRule type="cellIs" dxfId="2070" priority="2200" operator="equal">
      <formula>"н/д"</formula>
    </cfRule>
  </conditionalFormatting>
  <conditionalFormatting sqref="BM555">
    <cfRule type="cellIs" dxfId="2069" priority="2199" operator="equal">
      <formula>"н/д"</formula>
    </cfRule>
  </conditionalFormatting>
  <conditionalFormatting sqref="BM531">
    <cfRule type="cellIs" dxfId="2068" priority="2198" operator="equal">
      <formula>"н/д"</formula>
    </cfRule>
  </conditionalFormatting>
  <conditionalFormatting sqref="BP544">
    <cfRule type="cellIs" dxfId="2067" priority="2197" operator="equal">
      <formula>"н/д"</formula>
    </cfRule>
  </conditionalFormatting>
  <conditionalFormatting sqref="BP545">
    <cfRule type="cellIs" dxfId="2066" priority="2196" operator="equal">
      <formula>"н/д"</formula>
    </cfRule>
  </conditionalFormatting>
  <conditionalFormatting sqref="BP546">
    <cfRule type="cellIs" dxfId="2065" priority="2195" operator="equal">
      <formula>"н/д"</formula>
    </cfRule>
  </conditionalFormatting>
  <conditionalFormatting sqref="BP547">
    <cfRule type="cellIs" dxfId="2064" priority="2194" operator="equal">
      <formula>"н/д"</formula>
    </cfRule>
  </conditionalFormatting>
  <conditionalFormatting sqref="BP548">
    <cfRule type="cellIs" dxfId="2063" priority="2193" operator="equal">
      <formula>"н/д"</formula>
    </cfRule>
  </conditionalFormatting>
  <conditionalFormatting sqref="BP549">
    <cfRule type="cellIs" dxfId="2062" priority="2192" operator="equal">
      <formula>"н/д"</formula>
    </cfRule>
  </conditionalFormatting>
  <conditionalFormatting sqref="BP552">
    <cfRule type="cellIs" dxfId="2061" priority="2191" operator="equal">
      <formula>"н/д"</formula>
    </cfRule>
  </conditionalFormatting>
  <conditionalFormatting sqref="BP553">
    <cfRule type="cellIs" dxfId="2060" priority="2190" operator="equal">
      <formula>"н/д"</formula>
    </cfRule>
  </conditionalFormatting>
  <conditionalFormatting sqref="BP554">
    <cfRule type="cellIs" dxfId="2059" priority="2189" operator="equal">
      <formula>"н/д"</formula>
    </cfRule>
  </conditionalFormatting>
  <conditionalFormatting sqref="BP555">
    <cfRule type="cellIs" dxfId="2058" priority="2188" operator="equal">
      <formula>"н/д"</formula>
    </cfRule>
  </conditionalFormatting>
  <conditionalFormatting sqref="BP531">
    <cfRule type="cellIs" dxfId="2057" priority="2187" operator="equal">
      <formula>"н/д"</formula>
    </cfRule>
  </conditionalFormatting>
  <conditionalFormatting sqref="BV544">
    <cfRule type="cellIs" dxfId="2056" priority="2186" operator="equal">
      <formula>"н/д"</formula>
    </cfRule>
  </conditionalFormatting>
  <conditionalFormatting sqref="BV545">
    <cfRule type="cellIs" dxfId="2055" priority="2185" operator="equal">
      <formula>"н/д"</formula>
    </cfRule>
  </conditionalFormatting>
  <conditionalFormatting sqref="BV546">
    <cfRule type="cellIs" dxfId="2054" priority="2184" operator="equal">
      <formula>"н/д"</formula>
    </cfRule>
  </conditionalFormatting>
  <conditionalFormatting sqref="BV547">
    <cfRule type="cellIs" dxfId="2053" priority="2183" operator="equal">
      <formula>"н/д"</formula>
    </cfRule>
  </conditionalFormatting>
  <conditionalFormatting sqref="BV548">
    <cfRule type="cellIs" dxfId="2052" priority="2182" operator="equal">
      <formula>"н/д"</formula>
    </cfRule>
  </conditionalFormatting>
  <conditionalFormatting sqref="BV549">
    <cfRule type="cellIs" dxfId="2051" priority="2181" operator="equal">
      <formula>"н/д"</formula>
    </cfRule>
  </conditionalFormatting>
  <conditionalFormatting sqref="BV552">
    <cfRule type="cellIs" dxfId="2050" priority="2180" operator="equal">
      <formula>"н/д"</formula>
    </cfRule>
  </conditionalFormatting>
  <conditionalFormatting sqref="BV553">
    <cfRule type="cellIs" dxfId="2049" priority="2179" operator="equal">
      <formula>"н/д"</formula>
    </cfRule>
  </conditionalFormatting>
  <conditionalFormatting sqref="BV554">
    <cfRule type="cellIs" dxfId="2048" priority="2178" operator="equal">
      <formula>"н/д"</formula>
    </cfRule>
  </conditionalFormatting>
  <conditionalFormatting sqref="BV555">
    <cfRule type="cellIs" dxfId="2047" priority="2177" operator="equal">
      <formula>"н/д"</formula>
    </cfRule>
  </conditionalFormatting>
  <conditionalFormatting sqref="BV531">
    <cfRule type="cellIs" dxfId="2046" priority="2176" operator="equal">
      <formula>"н/д"</formula>
    </cfRule>
  </conditionalFormatting>
  <conditionalFormatting sqref="BY544">
    <cfRule type="cellIs" dxfId="2045" priority="2175" operator="equal">
      <formula>"н/д"</formula>
    </cfRule>
  </conditionalFormatting>
  <conditionalFormatting sqref="BY545">
    <cfRule type="cellIs" dxfId="2044" priority="2174" operator="equal">
      <formula>"н/д"</formula>
    </cfRule>
  </conditionalFormatting>
  <conditionalFormatting sqref="BY546">
    <cfRule type="cellIs" dxfId="2043" priority="2173" operator="equal">
      <formula>"н/д"</formula>
    </cfRule>
  </conditionalFormatting>
  <conditionalFormatting sqref="BY547">
    <cfRule type="cellIs" dxfId="2042" priority="2172" operator="equal">
      <formula>"н/д"</formula>
    </cfRule>
  </conditionalFormatting>
  <conditionalFormatting sqref="BY548">
    <cfRule type="cellIs" dxfId="2041" priority="2171" operator="equal">
      <formula>"н/д"</formula>
    </cfRule>
  </conditionalFormatting>
  <conditionalFormatting sqref="BY549">
    <cfRule type="cellIs" dxfId="2040" priority="2170" operator="equal">
      <formula>"н/д"</formula>
    </cfRule>
  </conditionalFormatting>
  <conditionalFormatting sqref="BY552">
    <cfRule type="cellIs" dxfId="2039" priority="2169" operator="equal">
      <formula>"н/д"</formula>
    </cfRule>
  </conditionalFormatting>
  <conditionalFormatting sqref="BY553">
    <cfRule type="cellIs" dxfId="2038" priority="2168" operator="equal">
      <formula>"н/д"</formula>
    </cfRule>
  </conditionalFormatting>
  <conditionalFormatting sqref="BY554">
    <cfRule type="cellIs" dxfId="2037" priority="2167" operator="equal">
      <formula>"н/д"</formula>
    </cfRule>
  </conditionalFormatting>
  <conditionalFormatting sqref="BY555">
    <cfRule type="cellIs" dxfId="2036" priority="2166" operator="equal">
      <formula>"н/д"</formula>
    </cfRule>
  </conditionalFormatting>
  <conditionalFormatting sqref="BY531">
    <cfRule type="cellIs" dxfId="2035" priority="2165" operator="equal">
      <formula>"н/д"</formula>
    </cfRule>
  </conditionalFormatting>
  <conditionalFormatting sqref="H570">
    <cfRule type="cellIs" dxfId="2034" priority="2164" operator="equal">
      <formula>"н/д"</formula>
    </cfRule>
  </conditionalFormatting>
  <conditionalFormatting sqref="H571">
    <cfRule type="cellIs" dxfId="2033" priority="2163" operator="equal">
      <formula>"н/д"</formula>
    </cfRule>
  </conditionalFormatting>
  <conditionalFormatting sqref="H572">
    <cfRule type="cellIs" dxfId="2032" priority="2162" operator="equal">
      <formula>"н/д"</formula>
    </cfRule>
  </conditionalFormatting>
  <conditionalFormatting sqref="H575">
    <cfRule type="cellIs" dxfId="2031" priority="2161" operator="equal">
      <formula>"н/д"</formula>
    </cfRule>
  </conditionalFormatting>
  <conditionalFormatting sqref="H576">
    <cfRule type="cellIs" dxfId="2030" priority="2160" operator="equal">
      <formula>"н/д"</formula>
    </cfRule>
  </conditionalFormatting>
  <conditionalFormatting sqref="H577">
    <cfRule type="cellIs" dxfId="2029" priority="2159" operator="equal">
      <formula>"н/д"</formula>
    </cfRule>
  </conditionalFormatting>
  <conditionalFormatting sqref="K570">
    <cfRule type="cellIs" dxfId="2028" priority="2157" operator="equal">
      <formula>"н/д"</formula>
    </cfRule>
  </conditionalFormatting>
  <conditionalFormatting sqref="K571">
    <cfRule type="cellIs" dxfId="2027" priority="2156" operator="equal">
      <formula>"н/д"</formula>
    </cfRule>
  </conditionalFormatting>
  <conditionalFormatting sqref="K572">
    <cfRule type="cellIs" dxfId="2026" priority="2155" operator="equal">
      <formula>"н/д"</formula>
    </cfRule>
  </conditionalFormatting>
  <conditionalFormatting sqref="K575">
    <cfRule type="cellIs" dxfId="2025" priority="2154" operator="equal">
      <formula>"н/д"</formula>
    </cfRule>
  </conditionalFormatting>
  <conditionalFormatting sqref="K576">
    <cfRule type="cellIs" dxfId="2024" priority="2153" operator="equal">
      <formula>"н/д"</formula>
    </cfRule>
  </conditionalFormatting>
  <conditionalFormatting sqref="K577">
    <cfRule type="cellIs" dxfId="2023" priority="2152" operator="equal">
      <formula>"н/д"</formula>
    </cfRule>
  </conditionalFormatting>
  <conditionalFormatting sqref="N570">
    <cfRule type="cellIs" dxfId="2022" priority="2150" operator="equal">
      <formula>"н/д"</formula>
    </cfRule>
  </conditionalFormatting>
  <conditionalFormatting sqref="N571">
    <cfRule type="cellIs" dxfId="2021" priority="2149" operator="equal">
      <formula>"н/д"</formula>
    </cfRule>
  </conditionalFormatting>
  <conditionalFormatting sqref="N572">
    <cfRule type="cellIs" dxfId="2020" priority="2148" operator="equal">
      <formula>"н/д"</formula>
    </cfRule>
  </conditionalFormatting>
  <conditionalFormatting sqref="N575">
    <cfRule type="cellIs" dxfId="2019" priority="2147" operator="equal">
      <formula>"н/д"</formula>
    </cfRule>
  </conditionalFormatting>
  <conditionalFormatting sqref="N576">
    <cfRule type="cellIs" dxfId="2018" priority="2146" operator="equal">
      <formula>"н/д"</formula>
    </cfRule>
  </conditionalFormatting>
  <conditionalFormatting sqref="N577">
    <cfRule type="cellIs" dxfId="2017" priority="2145" operator="equal">
      <formula>"н/д"</formula>
    </cfRule>
  </conditionalFormatting>
  <conditionalFormatting sqref="Q570">
    <cfRule type="cellIs" dxfId="2016" priority="2143" operator="equal">
      <formula>"н/д"</formula>
    </cfRule>
  </conditionalFormatting>
  <conditionalFormatting sqref="Q571">
    <cfRule type="cellIs" dxfId="2015" priority="2142" operator="equal">
      <formula>"н/д"</formula>
    </cfRule>
  </conditionalFormatting>
  <conditionalFormatting sqref="Q572">
    <cfRule type="cellIs" dxfId="2014" priority="2141" operator="equal">
      <formula>"н/д"</formula>
    </cfRule>
  </conditionalFormatting>
  <conditionalFormatting sqref="Q575">
    <cfRule type="cellIs" dxfId="2013" priority="2140" operator="equal">
      <formula>"н/д"</formula>
    </cfRule>
  </conditionalFormatting>
  <conditionalFormatting sqref="Q576">
    <cfRule type="cellIs" dxfId="2012" priority="2139" operator="equal">
      <formula>"н/д"</formula>
    </cfRule>
  </conditionalFormatting>
  <conditionalFormatting sqref="Q577">
    <cfRule type="cellIs" dxfId="2011" priority="2138" operator="equal">
      <formula>"н/д"</formula>
    </cfRule>
  </conditionalFormatting>
  <conditionalFormatting sqref="W570">
    <cfRule type="cellIs" dxfId="2010" priority="2136" operator="equal">
      <formula>"н/д"</formula>
    </cfRule>
  </conditionalFormatting>
  <conditionalFormatting sqref="W571">
    <cfRule type="cellIs" dxfId="2009" priority="2135" operator="equal">
      <formula>"н/д"</formula>
    </cfRule>
  </conditionalFormatting>
  <conditionalFormatting sqref="W572">
    <cfRule type="cellIs" dxfId="2008" priority="2134" operator="equal">
      <formula>"н/д"</formula>
    </cfRule>
  </conditionalFormatting>
  <conditionalFormatting sqref="W575">
    <cfRule type="cellIs" dxfId="2007" priority="2133" operator="equal">
      <formula>"н/д"</formula>
    </cfRule>
  </conditionalFormatting>
  <conditionalFormatting sqref="W576">
    <cfRule type="cellIs" dxfId="2006" priority="2132" operator="equal">
      <formula>"н/д"</formula>
    </cfRule>
  </conditionalFormatting>
  <conditionalFormatting sqref="W577">
    <cfRule type="cellIs" dxfId="2005" priority="2131" operator="equal">
      <formula>"н/д"</formula>
    </cfRule>
  </conditionalFormatting>
  <conditionalFormatting sqref="Z570">
    <cfRule type="cellIs" dxfId="2004" priority="2129" operator="equal">
      <formula>"н/д"</formula>
    </cfRule>
  </conditionalFormatting>
  <conditionalFormatting sqref="Z571">
    <cfRule type="cellIs" dxfId="2003" priority="2128" operator="equal">
      <formula>"н/д"</formula>
    </cfRule>
  </conditionalFormatting>
  <conditionalFormatting sqref="Z572">
    <cfRule type="cellIs" dxfId="2002" priority="2127" operator="equal">
      <formula>"н/д"</formula>
    </cfRule>
  </conditionalFormatting>
  <conditionalFormatting sqref="Z575">
    <cfRule type="cellIs" dxfId="2001" priority="2126" operator="equal">
      <formula>"н/д"</formula>
    </cfRule>
  </conditionalFormatting>
  <conditionalFormatting sqref="Z576">
    <cfRule type="cellIs" dxfId="2000" priority="2125" operator="equal">
      <formula>"н/д"</formula>
    </cfRule>
  </conditionalFormatting>
  <conditionalFormatting sqref="Z577">
    <cfRule type="cellIs" dxfId="1999" priority="2124" operator="equal">
      <formula>"н/д"</formula>
    </cfRule>
  </conditionalFormatting>
  <conditionalFormatting sqref="AC570">
    <cfRule type="cellIs" dxfId="1998" priority="2122" operator="equal">
      <formula>"н/д"</formula>
    </cfRule>
  </conditionalFormatting>
  <conditionalFormatting sqref="AC571">
    <cfRule type="cellIs" dxfId="1997" priority="2121" operator="equal">
      <formula>"н/д"</formula>
    </cfRule>
  </conditionalFormatting>
  <conditionalFormatting sqref="AC572">
    <cfRule type="cellIs" dxfId="1996" priority="2120" operator="equal">
      <formula>"н/д"</formula>
    </cfRule>
  </conditionalFormatting>
  <conditionalFormatting sqref="AC575">
    <cfRule type="cellIs" dxfId="1995" priority="2119" operator="equal">
      <formula>"н/д"</formula>
    </cfRule>
  </conditionalFormatting>
  <conditionalFormatting sqref="AC576">
    <cfRule type="cellIs" dxfId="1994" priority="2118" operator="equal">
      <formula>"н/д"</formula>
    </cfRule>
  </conditionalFormatting>
  <conditionalFormatting sqref="AC577">
    <cfRule type="cellIs" dxfId="1993" priority="2117" operator="equal">
      <formula>"н/д"</formula>
    </cfRule>
  </conditionalFormatting>
  <conditionalFormatting sqref="AF575 AF570">
    <cfRule type="cellIs" dxfId="1992" priority="2109" operator="equal">
      <formula>"н/д"</formula>
    </cfRule>
  </conditionalFormatting>
  <conditionalFormatting sqref="AF576 AF571">
    <cfRule type="cellIs" dxfId="1991" priority="2108" operator="equal">
      <formula>"н/д"</formula>
    </cfRule>
  </conditionalFormatting>
  <conditionalFormatting sqref="AF577 AF572">
    <cfRule type="cellIs" dxfId="1990" priority="2107" operator="equal">
      <formula>"н/д"</formula>
    </cfRule>
  </conditionalFormatting>
  <conditionalFormatting sqref="AI570">
    <cfRule type="cellIs" dxfId="1989" priority="2105" operator="equal">
      <formula>"н/д"</formula>
    </cfRule>
  </conditionalFormatting>
  <conditionalFormatting sqref="AI571">
    <cfRule type="cellIs" dxfId="1988" priority="2104" operator="equal">
      <formula>"н/д"</formula>
    </cfRule>
  </conditionalFormatting>
  <conditionalFormatting sqref="AI572">
    <cfRule type="cellIs" dxfId="1987" priority="2103" operator="equal">
      <formula>"н/д"</formula>
    </cfRule>
  </conditionalFormatting>
  <conditionalFormatting sqref="AI575">
    <cfRule type="cellIs" dxfId="1986" priority="2102" operator="equal">
      <formula>"н/д"</formula>
    </cfRule>
  </conditionalFormatting>
  <conditionalFormatting sqref="AI576">
    <cfRule type="cellIs" dxfId="1985" priority="2101" operator="equal">
      <formula>"н/д"</formula>
    </cfRule>
  </conditionalFormatting>
  <conditionalFormatting sqref="AI577">
    <cfRule type="cellIs" dxfId="1984" priority="2100" operator="equal">
      <formula>"н/д"</formula>
    </cfRule>
  </conditionalFormatting>
  <conditionalFormatting sqref="AO570">
    <cfRule type="cellIs" dxfId="1983" priority="2098" operator="equal">
      <formula>"н/д"</formula>
    </cfRule>
  </conditionalFormatting>
  <conditionalFormatting sqref="AO571">
    <cfRule type="cellIs" dxfId="1982" priority="2097" operator="equal">
      <formula>"н/д"</formula>
    </cfRule>
  </conditionalFormatting>
  <conditionalFormatting sqref="AO572">
    <cfRule type="cellIs" dxfId="1981" priority="2096" operator="equal">
      <formula>"н/д"</formula>
    </cfRule>
  </conditionalFormatting>
  <conditionalFormatting sqref="AO575">
    <cfRule type="cellIs" dxfId="1980" priority="2095" operator="equal">
      <formula>"н/д"</formula>
    </cfRule>
  </conditionalFormatting>
  <conditionalFormatting sqref="AO576">
    <cfRule type="cellIs" dxfId="1979" priority="2094" operator="equal">
      <formula>"н/д"</formula>
    </cfRule>
  </conditionalFormatting>
  <conditionalFormatting sqref="AO577">
    <cfRule type="cellIs" dxfId="1978" priority="2093" operator="equal">
      <formula>"н/д"</formula>
    </cfRule>
  </conditionalFormatting>
  <conditionalFormatting sqref="AR570">
    <cfRule type="cellIs" dxfId="1977" priority="2091" operator="equal">
      <formula>"н/д"</formula>
    </cfRule>
  </conditionalFormatting>
  <conditionalFormatting sqref="AR571">
    <cfRule type="cellIs" dxfId="1976" priority="2090" operator="equal">
      <formula>"н/д"</formula>
    </cfRule>
  </conditionalFormatting>
  <conditionalFormatting sqref="AR572">
    <cfRule type="cellIs" dxfId="1975" priority="2089" operator="equal">
      <formula>"н/д"</formula>
    </cfRule>
  </conditionalFormatting>
  <conditionalFormatting sqref="AR575">
    <cfRule type="cellIs" dxfId="1974" priority="2088" operator="equal">
      <formula>"н/д"</formula>
    </cfRule>
  </conditionalFormatting>
  <conditionalFormatting sqref="AR576">
    <cfRule type="cellIs" dxfId="1973" priority="2087" operator="equal">
      <formula>"н/д"</formula>
    </cfRule>
  </conditionalFormatting>
  <conditionalFormatting sqref="AR577">
    <cfRule type="cellIs" dxfId="1972" priority="2086" operator="equal">
      <formula>"н/д"</formula>
    </cfRule>
  </conditionalFormatting>
  <conditionalFormatting sqref="AU570">
    <cfRule type="cellIs" dxfId="1971" priority="2084" operator="equal">
      <formula>"н/д"</formula>
    </cfRule>
  </conditionalFormatting>
  <conditionalFormatting sqref="AU571">
    <cfRule type="cellIs" dxfId="1970" priority="2083" operator="equal">
      <formula>"н/д"</formula>
    </cfRule>
  </conditionalFormatting>
  <conditionalFormatting sqref="AU572">
    <cfRule type="cellIs" dxfId="1969" priority="2082" operator="equal">
      <formula>"н/д"</formula>
    </cfRule>
  </conditionalFormatting>
  <conditionalFormatting sqref="AU575">
    <cfRule type="cellIs" dxfId="1968" priority="2081" operator="equal">
      <formula>"н/д"</formula>
    </cfRule>
  </conditionalFormatting>
  <conditionalFormatting sqref="AU576">
    <cfRule type="cellIs" dxfId="1967" priority="2080" operator="equal">
      <formula>"н/д"</formula>
    </cfRule>
  </conditionalFormatting>
  <conditionalFormatting sqref="AU577">
    <cfRule type="cellIs" dxfId="1966" priority="2079" operator="equal">
      <formula>"н/д"</formula>
    </cfRule>
  </conditionalFormatting>
  <conditionalFormatting sqref="AX570">
    <cfRule type="cellIs" dxfId="1965" priority="2077" operator="equal">
      <formula>"н/д"</formula>
    </cfRule>
  </conditionalFormatting>
  <conditionalFormatting sqref="AX571">
    <cfRule type="cellIs" dxfId="1964" priority="2076" operator="equal">
      <formula>"н/д"</formula>
    </cfRule>
  </conditionalFormatting>
  <conditionalFormatting sqref="AX572">
    <cfRule type="cellIs" dxfId="1963" priority="2075" operator="equal">
      <formula>"н/д"</formula>
    </cfRule>
  </conditionalFormatting>
  <conditionalFormatting sqref="AX575">
    <cfRule type="cellIs" dxfId="1962" priority="2074" operator="equal">
      <formula>"н/д"</formula>
    </cfRule>
  </conditionalFormatting>
  <conditionalFormatting sqref="AX576">
    <cfRule type="cellIs" dxfId="1961" priority="2073" operator="equal">
      <formula>"н/д"</formula>
    </cfRule>
  </conditionalFormatting>
  <conditionalFormatting sqref="AX577">
    <cfRule type="cellIs" dxfId="1960" priority="2072" operator="equal">
      <formula>"н/д"</formula>
    </cfRule>
  </conditionalFormatting>
  <conditionalFormatting sqref="BA570">
    <cfRule type="cellIs" dxfId="1959" priority="2070" operator="equal">
      <formula>"н/д"</formula>
    </cfRule>
  </conditionalFormatting>
  <conditionalFormatting sqref="BA571">
    <cfRule type="cellIs" dxfId="1958" priority="2069" operator="equal">
      <formula>"н/д"</formula>
    </cfRule>
  </conditionalFormatting>
  <conditionalFormatting sqref="BA572">
    <cfRule type="cellIs" dxfId="1957" priority="2068" operator="equal">
      <formula>"н/д"</formula>
    </cfRule>
  </conditionalFormatting>
  <conditionalFormatting sqref="BA575">
    <cfRule type="cellIs" dxfId="1956" priority="2067" operator="equal">
      <formula>"н/д"</formula>
    </cfRule>
  </conditionalFormatting>
  <conditionalFormatting sqref="BA576">
    <cfRule type="cellIs" dxfId="1955" priority="2066" operator="equal">
      <formula>"н/д"</formula>
    </cfRule>
  </conditionalFormatting>
  <conditionalFormatting sqref="BA577">
    <cfRule type="cellIs" dxfId="1954" priority="2065" operator="equal">
      <formula>"н/д"</formula>
    </cfRule>
  </conditionalFormatting>
  <conditionalFormatting sqref="BD570">
    <cfRule type="cellIs" dxfId="1953" priority="2063" operator="equal">
      <formula>"н/д"</formula>
    </cfRule>
  </conditionalFormatting>
  <conditionalFormatting sqref="BD571">
    <cfRule type="cellIs" dxfId="1952" priority="2062" operator="equal">
      <formula>"н/д"</formula>
    </cfRule>
  </conditionalFormatting>
  <conditionalFormatting sqref="BD572">
    <cfRule type="cellIs" dxfId="1951" priority="2061" operator="equal">
      <formula>"н/д"</formula>
    </cfRule>
  </conditionalFormatting>
  <conditionalFormatting sqref="BD575">
    <cfRule type="cellIs" dxfId="1950" priority="2060" operator="equal">
      <formula>"н/д"</formula>
    </cfRule>
  </conditionalFormatting>
  <conditionalFormatting sqref="BD576">
    <cfRule type="cellIs" dxfId="1949" priority="2059" operator="equal">
      <formula>"н/д"</formula>
    </cfRule>
  </conditionalFormatting>
  <conditionalFormatting sqref="BD577">
    <cfRule type="cellIs" dxfId="1948" priority="2058" operator="equal">
      <formula>"н/д"</formula>
    </cfRule>
  </conditionalFormatting>
  <conditionalFormatting sqref="BG570">
    <cfRule type="cellIs" dxfId="1947" priority="2056" operator="equal">
      <formula>"н/д"</formula>
    </cfRule>
  </conditionalFormatting>
  <conditionalFormatting sqref="BG571">
    <cfRule type="cellIs" dxfId="1946" priority="2055" operator="equal">
      <formula>"н/д"</formula>
    </cfRule>
  </conditionalFormatting>
  <conditionalFormatting sqref="BG572">
    <cfRule type="cellIs" dxfId="1945" priority="2054" operator="equal">
      <formula>"н/д"</formula>
    </cfRule>
  </conditionalFormatting>
  <conditionalFormatting sqref="BG575">
    <cfRule type="cellIs" dxfId="1944" priority="2053" operator="equal">
      <formula>"н/д"</formula>
    </cfRule>
  </conditionalFormatting>
  <conditionalFormatting sqref="BG576">
    <cfRule type="cellIs" dxfId="1943" priority="2052" operator="equal">
      <formula>"н/д"</formula>
    </cfRule>
  </conditionalFormatting>
  <conditionalFormatting sqref="BG577">
    <cfRule type="cellIs" dxfId="1942" priority="2051" operator="equal">
      <formula>"н/д"</formula>
    </cfRule>
  </conditionalFormatting>
  <conditionalFormatting sqref="BJ570">
    <cfRule type="cellIs" dxfId="1941" priority="2049" operator="equal">
      <formula>"н/д"</formula>
    </cfRule>
  </conditionalFormatting>
  <conditionalFormatting sqref="BJ571">
    <cfRule type="cellIs" dxfId="1940" priority="2048" operator="equal">
      <formula>"н/д"</formula>
    </cfRule>
  </conditionalFormatting>
  <conditionalFormatting sqref="BJ572">
    <cfRule type="cellIs" dxfId="1939" priority="2047" operator="equal">
      <formula>"н/д"</formula>
    </cfRule>
  </conditionalFormatting>
  <conditionalFormatting sqref="BJ575">
    <cfRule type="cellIs" dxfId="1938" priority="2046" operator="equal">
      <formula>"н/д"</formula>
    </cfRule>
  </conditionalFormatting>
  <conditionalFormatting sqref="BJ576">
    <cfRule type="cellIs" dxfId="1937" priority="2045" operator="equal">
      <formula>"н/д"</formula>
    </cfRule>
  </conditionalFormatting>
  <conditionalFormatting sqref="BJ577">
    <cfRule type="cellIs" dxfId="1936" priority="2044" operator="equal">
      <formula>"н/д"</formula>
    </cfRule>
  </conditionalFormatting>
  <conditionalFormatting sqref="BM570">
    <cfRule type="cellIs" dxfId="1935" priority="2042" operator="equal">
      <formula>"н/д"</formula>
    </cfRule>
  </conditionalFormatting>
  <conditionalFormatting sqref="BM571">
    <cfRule type="cellIs" dxfId="1934" priority="2041" operator="equal">
      <formula>"н/д"</formula>
    </cfRule>
  </conditionalFormatting>
  <conditionalFormatting sqref="BM572">
    <cfRule type="cellIs" dxfId="1933" priority="2040" operator="equal">
      <formula>"н/д"</formula>
    </cfRule>
  </conditionalFormatting>
  <conditionalFormatting sqref="BM575">
    <cfRule type="cellIs" dxfId="1932" priority="2039" operator="equal">
      <formula>"н/д"</formula>
    </cfRule>
  </conditionalFormatting>
  <conditionalFormatting sqref="BM576">
    <cfRule type="cellIs" dxfId="1931" priority="2038" operator="equal">
      <formula>"н/д"</formula>
    </cfRule>
  </conditionalFormatting>
  <conditionalFormatting sqref="BM577">
    <cfRule type="cellIs" dxfId="1930" priority="2037" operator="equal">
      <formula>"н/д"</formula>
    </cfRule>
  </conditionalFormatting>
  <conditionalFormatting sqref="BP570">
    <cfRule type="cellIs" dxfId="1929" priority="2035" operator="equal">
      <formula>"н/д"</formula>
    </cfRule>
  </conditionalFormatting>
  <conditionalFormatting sqref="BP571">
    <cfRule type="cellIs" dxfId="1928" priority="2034" operator="equal">
      <formula>"н/д"</formula>
    </cfRule>
  </conditionalFormatting>
  <conditionalFormatting sqref="BP572">
    <cfRule type="cellIs" dxfId="1927" priority="2033" operator="equal">
      <formula>"н/д"</formula>
    </cfRule>
  </conditionalFormatting>
  <conditionalFormatting sqref="BP575">
    <cfRule type="cellIs" dxfId="1926" priority="2032" operator="equal">
      <formula>"н/д"</formula>
    </cfRule>
  </conditionalFormatting>
  <conditionalFormatting sqref="BP576">
    <cfRule type="cellIs" dxfId="1925" priority="2031" operator="equal">
      <formula>"н/д"</formula>
    </cfRule>
  </conditionalFormatting>
  <conditionalFormatting sqref="BP577">
    <cfRule type="cellIs" dxfId="1924" priority="2030" operator="equal">
      <formula>"н/д"</formula>
    </cfRule>
  </conditionalFormatting>
  <conditionalFormatting sqref="BV570">
    <cfRule type="cellIs" dxfId="1923" priority="2028" operator="equal">
      <formula>"н/д"</formula>
    </cfRule>
  </conditionalFormatting>
  <conditionalFormatting sqref="BV571">
    <cfRule type="cellIs" dxfId="1922" priority="2027" operator="equal">
      <formula>"н/д"</formula>
    </cfRule>
  </conditionalFormatting>
  <conditionalFormatting sqref="BV572">
    <cfRule type="cellIs" dxfId="1921" priority="2026" operator="equal">
      <formula>"н/д"</formula>
    </cfRule>
  </conditionalFormatting>
  <conditionalFormatting sqref="BV575">
    <cfRule type="cellIs" dxfId="1920" priority="2025" operator="equal">
      <formula>"н/д"</formula>
    </cfRule>
  </conditionalFormatting>
  <conditionalFormatting sqref="BV576">
    <cfRule type="cellIs" dxfId="1919" priority="2024" operator="equal">
      <formula>"н/д"</formula>
    </cfRule>
  </conditionalFormatting>
  <conditionalFormatting sqref="BV577">
    <cfRule type="cellIs" dxfId="1918" priority="2023" operator="equal">
      <formula>"н/д"</formula>
    </cfRule>
  </conditionalFormatting>
  <conditionalFormatting sqref="BY570">
    <cfRule type="cellIs" dxfId="1917" priority="2021" operator="equal">
      <formula>"н/д"</formula>
    </cfRule>
  </conditionalFormatting>
  <conditionalFormatting sqref="BY571">
    <cfRule type="cellIs" dxfId="1916" priority="2020" operator="equal">
      <formula>"н/д"</formula>
    </cfRule>
  </conditionalFormatting>
  <conditionalFormatting sqref="BY572">
    <cfRule type="cellIs" dxfId="1915" priority="2019" operator="equal">
      <formula>"н/д"</formula>
    </cfRule>
  </conditionalFormatting>
  <conditionalFormatting sqref="BY575">
    <cfRule type="cellIs" dxfId="1914" priority="2018" operator="equal">
      <formula>"н/д"</formula>
    </cfRule>
  </conditionalFormatting>
  <conditionalFormatting sqref="BY576">
    <cfRule type="cellIs" dxfId="1913" priority="2017" operator="equal">
      <formula>"н/д"</formula>
    </cfRule>
  </conditionalFormatting>
  <conditionalFormatting sqref="BY577">
    <cfRule type="cellIs" dxfId="1912" priority="2016" operator="equal">
      <formula>"н/д"</formula>
    </cfRule>
  </conditionalFormatting>
  <conditionalFormatting sqref="H562">
    <cfRule type="cellIs" dxfId="1911" priority="2014" operator="equal">
      <formula>"н/д"</formula>
    </cfRule>
  </conditionalFormatting>
  <conditionalFormatting sqref="K562">
    <cfRule type="cellIs" dxfId="1910" priority="2013" operator="equal">
      <formula>"н/д"</formula>
    </cfRule>
  </conditionalFormatting>
  <conditionalFormatting sqref="N562">
    <cfRule type="cellIs" dxfId="1909" priority="2012" operator="equal">
      <formula>"н/д"</formula>
    </cfRule>
  </conditionalFormatting>
  <conditionalFormatting sqref="Q562">
    <cfRule type="cellIs" dxfId="1908" priority="2011" operator="equal">
      <formula>"н/д"</formula>
    </cfRule>
  </conditionalFormatting>
  <conditionalFormatting sqref="W562">
    <cfRule type="cellIs" dxfId="1907" priority="2010" operator="equal">
      <formula>"н/д"</formula>
    </cfRule>
  </conditionalFormatting>
  <conditionalFormatting sqref="Z562">
    <cfRule type="cellIs" dxfId="1906" priority="2008" operator="equal">
      <formula>"н/д"</formula>
    </cfRule>
  </conditionalFormatting>
  <conditionalFormatting sqref="AC562">
    <cfRule type="cellIs" dxfId="1905" priority="2007" operator="equal">
      <formula>"н/д"</formula>
    </cfRule>
  </conditionalFormatting>
  <conditionalFormatting sqref="AF562">
    <cfRule type="cellIs" dxfId="1904" priority="2006" operator="equal">
      <formula>"н/д"</formula>
    </cfRule>
  </conditionalFormatting>
  <conditionalFormatting sqref="AI562">
    <cfRule type="cellIs" dxfId="1903" priority="2005" operator="equal">
      <formula>"н/д"</formula>
    </cfRule>
  </conditionalFormatting>
  <conditionalFormatting sqref="AO562">
    <cfRule type="cellIs" dxfId="1902" priority="2004" operator="equal">
      <formula>"н/д"</formula>
    </cfRule>
  </conditionalFormatting>
  <conditionalFormatting sqref="AR562">
    <cfRule type="cellIs" dxfId="1901" priority="2003" operator="equal">
      <formula>"н/д"</formula>
    </cfRule>
  </conditionalFormatting>
  <conditionalFormatting sqref="AU562">
    <cfRule type="cellIs" dxfId="1900" priority="2002" operator="equal">
      <formula>"н/д"</formula>
    </cfRule>
  </conditionalFormatting>
  <conditionalFormatting sqref="AX562">
    <cfRule type="cellIs" dxfId="1899" priority="2001" operator="equal">
      <formula>"н/д"</formula>
    </cfRule>
  </conditionalFormatting>
  <conditionalFormatting sqref="BA562">
    <cfRule type="cellIs" dxfId="1898" priority="2000" operator="equal">
      <formula>"н/д"</formula>
    </cfRule>
  </conditionalFormatting>
  <conditionalFormatting sqref="BD562">
    <cfRule type="cellIs" dxfId="1897" priority="1999" operator="equal">
      <formula>"н/д"</formula>
    </cfRule>
  </conditionalFormatting>
  <conditionalFormatting sqref="BG562">
    <cfRule type="cellIs" dxfId="1896" priority="1998" operator="equal">
      <formula>"н/д"</formula>
    </cfRule>
  </conditionalFormatting>
  <conditionalFormatting sqref="BJ562">
    <cfRule type="cellIs" dxfId="1895" priority="1997" operator="equal">
      <formula>"н/д"</formula>
    </cfRule>
  </conditionalFormatting>
  <conditionalFormatting sqref="BM562">
    <cfRule type="cellIs" dxfId="1894" priority="1996" operator="equal">
      <formula>"н/д"</formula>
    </cfRule>
  </conditionalFormatting>
  <conditionalFormatting sqref="BP562">
    <cfRule type="cellIs" dxfId="1893" priority="1995" operator="equal">
      <formula>"н/д"</formula>
    </cfRule>
  </conditionalFormatting>
  <conditionalFormatting sqref="BV562">
    <cfRule type="cellIs" dxfId="1892" priority="1994" operator="equal">
      <formula>"н/д"</formula>
    </cfRule>
  </conditionalFormatting>
  <conditionalFormatting sqref="BY562">
    <cfRule type="cellIs" dxfId="1891" priority="1993" operator="equal">
      <formula>"н/д"</formula>
    </cfRule>
  </conditionalFormatting>
  <conditionalFormatting sqref="H588">
    <cfRule type="cellIs" dxfId="1890" priority="1992" operator="equal">
      <formula>"н/д"</formula>
    </cfRule>
  </conditionalFormatting>
  <conditionalFormatting sqref="H589">
    <cfRule type="cellIs" dxfId="1889" priority="1991" operator="equal">
      <formula>"н/д"</formula>
    </cfRule>
  </conditionalFormatting>
  <conditionalFormatting sqref="H590">
    <cfRule type="cellIs" dxfId="1888" priority="1990" operator="equal">
      <formula>"н/д"</formula>
    </cfRule>
  </conditionalFormatting>
  <conditionalFormatting sqref="H591">
    <cfRule type="cellIs" dxfId="1887" priority="1989" operator="equal">
      <formula>"н/д"</formula>
    </cfRule>
  </conditionalFormatting>
  <conditionalFormatting sqref="H592">
    <cfRule type="cellIs" dxfId="1886" priority="1988" operator="equal">
      <formula>"н/д"</formula>
    </cfRule>
  </conditionalFormatting>
  <conditionalFormatting sqref="H581">
    <cfRule type="cellIs" dxfId="1885" priority="1987" operator="equal">
      <formula>"н/д"</formula>
    </cfRule>
  </conditionalFormatting>
  <conditionalFormatting sqref="K588">
    <cfRule type="cellIs" dxfId="1884" priority="1986" operator="equal">
      <formula>"н/д"</formula>
    </cfRule>
  </conditionalFormatting>
  <conditionalFormatting sqref="K589">
    <cfRule type="cellIs" dxfId="1883" priority="1985" operator="equal">
      <formula>"н/д"</formula>
    </cfRule>
  </conditionalFormatting>
  <conditionalFormatting sqref="K590">
    <cfRule type="cellIs" dxfId="1882" priority="1984" operator="equal">
      <formula>"н/д"</formula>
    </cfRule>
  </conditionalFormatting>
  <conditionalFormatting sqref="K591">
    <cfRule type="cellIs" dxfId="1881" priority="1983" operator="equal">
      <formula>"н/д"</formula>
    </cfRule>
  </conditionalFormatting>
  <conditionalFormatting sqref="K592">
    <cfRule type="cellIs" dxfId="1880" priority="1982" operator="equal">
      <formula>"н/д"</formula>
    </cfRule>
  </conditionalFormatting>
  <conditionalFormatting sqref="K581">
    <cfRule type="cellIs" dxfId="1879" priority="1981" operator="equal">
      <formula>"н/д"</formula>
    </cfRule>
  </conditionalFormatting>
  <conditionalFormatting sqref="N588">
    <cfRule type="cellIs" dxfId="1878" priority="1980" operator="equal">
      <formula>"н/д"</formula>
    </cfRule>
  </conditionalFormatting>
  <conditionalFormatting sqref="N589">
    <cfRule type="cellIs" dxfId="1877" priority="1979" operator="equal">
      <formula>"н/д"</formula>
    </cfRule>
  </conditionalFormatting>
  <conditionalFormatting sqref="N590">
    <cfRule type="cellIs" dxfId="1876" priority="1978" operator="equal">
      <formula>"н/д"</formula>
    </cfRule>
  </conditionalFormatting>
  <conditionalFormatting sqref="N591">
    <cfRule type="cellIs" dxfId="1875" priority="1977" operator="equal">
      <formula>"н/д"</formula>
    </cfRule>
  </conditionalFormatting>
  <conditionalFormatting sqref="N592">
    <cfRule type="cellIs" dxfId="1874" priority="1976" operator="equal">
      <formula>"н/д"</formula>
    </cfRule>
  </conditionalFormatting>
  <conditionalFormatting sqref="N581">
    <cfRule type="cellIs" dxfId="1873" priority="1975" operator="equal">
      <formula>"н/д"</formula>
    </cfRule>
  </conditionalFormatting>
  <conditionalFormatting sqref="Q588">
    <cfRule type="cellIs" dxfId="1872" priority="1974" operator="equal">
      <formula>"н/д"</formula>
    </cfRule>
  </conditionalFormatting>
  <conditionalFormatting sqref="Q589">
    <cfRule type="cellIs" dxfId="1871" priority="1973" operator="equal">
      <formula>"н/д"</formula>
    </cfRule>
  </conditionalFormatting>
  <conditionalFormatting sqref="Q590">
    <cfRule type="cellIs" dxfId="1870" priority="1972" operator="equal">
      <formula>"н/д"</formula>
    </cfRule>
  </conditionalFormatting>
  <conditionalFormatting sqref="Q591">
    <cfRule type="cellIs" dxfId="1869" priority="1971" operator="equal">
      <formula>"н/д"</formula>
    </cfRule>
  </conditionalFormatting>
  <conditionalFormatting sqref="Q592">
    <cfRule type="cellIs" dxfId="1868" priority="1970" operator="equal">
      <formula>"н/д"</formula>
    </cfRule>
  </conditionalFormatting>
  <conditionalFormatting sqref="Q581">
    <cfRule type="cellIs" dxfId="1867" priority="1969" operator="equal">
      <formula>"н/д"</formula>
    </cfRule>
  </conditionalFormatting>
  <conditionalFormatting sqref="W588">
    <cfRule type="cellIs" dxfId="1866" priority="1968" operator="equal">
      <formula>"н/д"</formula>
    </cfRule>
  </conditionalFormatting>
  <conditionalFormatting sqref="W589">
    <cfRule type="cellIs" dxfId="1865" priority="1967" operator="equal">
      <formula>"н/д"</formula>
    </cfRule>
  </conditionalFormatting>
  <conditionalFormatting sqref="W590">
    <cfRule type="cellIs" dxfId="1864" priority="1966" operator="equal">
      <formula>"н/д"</formula>
    </cfRule>
  </conditionalFormatting>
  <conditionalFormatting sqref="W591">
    <cfRule type="cellIs" dxfId="1863" priority="1965" operator="equal">
      <formula>"н/д"</formula>
    </cfRule>
  </conditionalFormatting>
  <conditionalFormatting sqref="W592">
    <cfRule type="cellIs" dxfId="1862" priority="1964" operator="equal">
      <formula>"н/д"</formula>
    </cfRule>
  </conditionalFormatting>
  <conditionalFormatting sqref="W581">
    <cfRule type="cellIs" dxfId="1861" priority="1963" operator="equal">
      <formula>"н/д"</formula>
    </cfRule>
  </conditionalFormatting>
  <conditionalFormatting sqref="Z588">
    <cfRule type="cellIs" dxfId="1860" priority="1962" operator="equal">
      <formula>"н/д"</formula>
    </cfRule>
  </conditionalFormatting>
  <conditionalFormatting sqref="Z589">
    <cfRule type="cellIs" dxfId="1859" priority="1961" operator="equal">
      <formula>"н/д"</formula>
    </cfRule>
  </conditionalFormatting>
  <conditionalFormatting sqref="Z590">
    <cfRule type="cellIs" dxfId="1858" priority="1960" operator="equal">
      <formula>"н/д"</formula>
    </cfRule>
  </conditionalFormatting>
  <conditionalFormatting sqref="Z591">
    <cfRule type="cellIs" dxfId="1857" priority="1959" operator="equal">
      <formula>"н/д"</formula>
    </cfRule>
  </conditionalFormatting>
  <conditionalFormatting sqref="Z592">
    <cfRule type="cellIs" dxfId="1856" priority="1958" operator="equal">
      <formula>"н/д"</formula>
    </cfRule>
  </conditionalFormatting>
  <conditionalFormatting sqref="Z581">
    <cfRule type="cellIs" dxfId="1855" priority="1957" operator="equal">
      <formula>"н/д"</formula>
    </cfRule>
  </conditionalFormatting>
  <conditionalFormatting sqref="AC588">
    <cfRule type="cellIs" dxfId="1854" priority="1956" operator="equal">
      <formula>"н/д"</formula>
    </cfRule>
  </conditionalFormatting>
  <conditionalFormatting sqref="AC589">
    <cfRule type="cellIs" dxfId="1853" priority="1955" operator="equal">
      <formula>"н/д"</formula>
    </cfRule>
  </conditionalFormatting>
  <conditionalFormatting sqref="AC590">
    <cfRule type="cellIs" dxfId="1852" priority="1954" operator="equal">
      <formula>"н/д"</formula>
    </cfRule>
  </conditionalFormatting>
  <conditionalFormatting sqref="AC591">
    <cfRule type="cellIs" dxfId="1851" priority="1953" operator="equal">
      <formula>"н/д"</formula>
    </cfRule>
  </conditionalFormatting>
  <conditionalFormatting sqref="AC592">
    <cfRule type="cellIs" dxfId="1850" priority="1952" operator="equal">
      <formula>"н/д"</formula>
    </cfRule>
  </conditionalFormatting>
  <conditionalFormatting sqref="AC581">
    <cfRule type="cellIs" dxfId="1849" priority="1951" operator="equal">
      <formula>"н/д"</formula>
    </cfRule>
  </conditionalFormatting>
  <conditionalFormatting sqref="AF588">
    <cfRule type="cellIs" dxfId="1848" priority="1950" operator="equal">
      <formula>"н/д"</formula>
    </cfRule>
  </conditionalFormatting>
  <conditionalFormatting sqref="AF589">
    <cfRule type="cellIs" dxfId="1847" priority="1949" operator="equal">
      <formula>"н/д"</formula>
    </cfRule>
  </conditionalFormatting>
  <conditionalFormatting sqref="AF590">
    <cfRule type="cellIs" dxfId="1846" priority="1948" operator="equal">
      <formula>"н/д"</formula>
    </cfRule>
  </conditionalFormatting>
  <conditionalFormatting sqref="AF591">
    <cfRule type="cellIs" dxfId="1845" priority="1947" operator="equal">
      <formula>"н/д"</formula>
    </cfRule>
  </conditionalFormatting>
  <conditionalFormatting sqref="AF592">
    <cfRule type="cellIs" dxfId="1844" priority="1946" operator="equal">
      <formula>"н/д"</formula>
    </cfRule>
  </conditionalFormatting>
  <conditionalFormatting sqref="AF581">
    <cfRule type="cellIs" dxfId="1843" priority="1945" operator="equal">
      <formula>"н/д"</formula>
    </cfRule>
  </conditionalFormatting>
  <conditionalFormatting sqref="AI588">
    <cfRule type="cellIs" dxfId="1842" priority="1944" operator="equal">
      <formula>"н/д"</formula>
    </cfRule>
  </conditionalFormatting>
  <conditionalFormatting sqref="AI589">
    <cfRule type="cellIs" dxfId="1841" priority="1943" operator="equal">
      <formula>"н/д"</formula>
    </cfRule>
  </conditionalFormatting>
  <conditionalFormatting sqref="AI590">
    <cfRule type="cellIs" dxfId="1840" priority="1942" operator="equal">
      <formula>"н/д"</formula>
    </cfRule>
  </conditionalFormatting>
  <conditionalFormatting sqref="AI591">
    <cfRule type="cellIs" dxfId="1839" priority="1941" operator="equal">
      <formula>"н/д"</formula>
    </cfRule>
  </conditionalFormatting>
  <conditionalFormatting sqref="AI592">
    <cfRule type="cellIs" dxfId="1838" priority="1940" operator="equal">
      <formula>"н/д"</formula>
    </cfRule>
  </conditionalFormatting>
  <conditionalFormatting sqref="AI581">
    <cfRule type="cellIs" dxfId="1837" priority="1939" operator="equal">
      <formula>"н/д"</formula>
    </cfRule>
  </conditionalFormatting>
  <conditionalFormatting sqref="AO588">
    <cfRule type="cellIs" dxfId="1836" priority="1938" operator="equal">
      <formula>"н/д"</formula>
    </cfRule>
  </conditionalFormatting>
  <conditionalFormatting sqref="AO589">
    <cfRule type="cellIs" dxfId="1835" priority="1937" operator="equal">
      <formula>"н/д"</formula>
    </cfRule>
  </conditionalFormatting>
  <conditionalFormatting sqref="AO590">
    <cfRule type="cellIs" dxfId="1834" priority="1936" operator="equal">
      <formula>"н/д"</formula>
    </cfRule>
  </conditionalFormatting>
  <conditionalFormatting sqref="AO591">
    <cfRule type="cellIs" dxfId="1833" priority="1935" operator="equal">
      <formula>"н/д"</formula>
    </cfRule>
  </conditionalFormatting>
  <conditionalFormatting sqref="AO592">
    <cfRule type="cellIs" dxfId="1832" priority="1934" operator="equal">
      <formula>"н/д"</formula>
    </cfRule>
  </conditionalFormatting>
  <conditionalFormatting sqref="AO581">
    <cfRule type="cellIs" dxfId="1831" priority="1933" operator="equal">
      <formula>"н/д"</formula>
    </cfRule>
  </conditionalFormatting>
  <conditionalFormatting sqref="AR588">
    <cfRule type="cellIs" dxfId="1830" priority="1932" operator="equal">
      <formula>"н/д"</formula>
    </cfRule>
  </conditionalFormatting>
  <conditionalFormatting sqref="AR589">
    <cfRule type="cellIs" dxfId="1829" priority="1931" operator="equal">
      <formula>"н/д"</formula>
    </cfRule>
  </conditionalFormatting>
  <conditionalFormatting sqref="AR590">
    <cfRule type="cellIs" dxfId="1828" priority="1930" operator="equal">
      <formula>"н/д"</formula>
    </cfRule>
  </conditionalFormatting>
  <conditionalFormatting sqref="AR591">
    <cfRule type="cellIs" dxfId="1827" priority="1929" operator="equal">
      <formula>"н/д"</formula>
    </cfRule>
  </conditionalFormatting>
  <conditionalFormatting sqref="AR592">
    <cfRule type="cellIs" dxfId="1826" priority="1928" operator="equal">
      <formula>"н/д"</formula>
    </cfRule>
  </conditionalFormatting>
  <conditionalFormatting sqref="AR581">
    <cfRule type="cellIs" dxfId="1825" priority="1927" operator="equal">
      <formula>"н/д"</formula>
    </cfRule>
  </conditionalFormatting>
  <conditionalFormatting sqref="AU588">
    <cfRule type="cellIs" dxfId="1824" priority="1926" operator="equal">
      <formula>"н/д"</formula>
    </cfRule>
  </conditionalFormatting>
  <conditionalFormatting sqref="AU589">
    <cfRule type="cellIs" dxfId="1823" priority="1925" operator="equal">
      <formula>"н/д"</formula>
    </cfRule>
  </conditionalFormatting>
  <conditionalFormatting sqref="AU590">
    <cfRule type="cellIs" dxfId="1822" priority="1924" operator="equal">
      <formula>"н/д"</formula>
    </cfRule>
  </conditionalFormatting>
  <conditionalFormatting sqref="AU591">
    <cfRule type="cellIs" dxfId="1821" priority="1923" operator="equal">
      <formula>"н/д"</formula>
    </cfRule>
  </conditionalFormatting>
  <conditionalFormatting sqref="AU592">
    <cfRule type="cellIs" dxfId="1820" priority="1922" operator="equal">
      <formula>"н/д"</formula>
    </cfRule>
  </conditionalFormatting>
  <conditionalFormatting sqref="AU581">
    <cfRule type="cellIs" dxfId="1819" priority="1921" operator="equal">
      <formula>"н/д"</formula>
    </cfRule>
  </conditionalFormatting>
  <conditionalFormatting sqref="AX588">
    <cfRule type="cellIs" dxfId="1818" priority="1920" operator="equal">
      <formula>"н/д"</formula>
    </cfRule>
  </conditionalFormatting>
  <conditionalFormatting sqref="AX589">
    <cfRule type="cellIs" dxfId="1817" priority="1919" operator="equal">
      <formula>"н/д"</formula>
    </cfRule>
  </conditionalFormatting>
  <conditionalFormatting sqref="AX590">
    <cfRule type="cellIs" dxfId="1816" priority="1918" operator="equal">
      <formula>"н/д"</formula>
    </cfRule>
  </conditionalFormatting>
  <conditionalFormatting sqref="AX591">
    <cfRule type="cellIs" dxfId="1815" priority="1917" operator="equal">
      <formula>"н/д"</formula>
    </cfRule>
  </conditionalFormatting>
  <conditionalFormatting sqref="AX592">
    <cfRule type="cellIs" dxfId="1814" priority="1916" operator="equal">
      <formula>"н/д"</formula>
    </cfRule>
  </conditionalFormatting>
  <conditionalFormatting sqref="AX581">
    <cfRule type="cellIs" dxfId="1813" priority="1915" operator="equal">
      <formula>"н/д"</formula>
    </cfRule>
  </conditionalFormatting>
  <conditionalFormatting sqref="BA588">
    <cfRule type="cellIs" dxfId="1812" priority="1914" operator="equal">
      <formula>"н/д"</formula>
    </cfRule>
  </conditionalFormatting>
  <conditionalFormatting sqref="BA589">
    <cfRule type="cellIs" dxfId="1811" priority="1913" operator="equal">
      <formula>"н/д"</formula>
    </cfRule>
  </conditionalFormatting>
  <conditionalFormatting sqref="BA590">
    <cfRule type="cellIs" dxfId="1810" priority="1912" operator="equal">
      <formula>"н/д"</formula>
    </cfRule>
  </conditionalFormatting>
  <conditionalFormatting sqref="BA591">
    <cfRule type="cellIs" dxfId="1809" priority="1911" operator="equal">
      <formula>"н/д"</formula>
    </cfRule>
  </conditionalFormatting>
  <conditionalFormatting sqref="BA592">
    <cfRule type="cellIs" dxfId="1808" priority="1910" operator="equal">
      <formula>"н/д"</formula>
    </cfRule>
  </conditionalFormatting>
  <conditionalFormatting sqref="BA581">
    <cfRule type="cellIs" dxfId="1807" priority="1909" operator="equal">
      <formula>"н/д"</formula>
    </cfRule>
  </conditionalFormatting>
  <conditionalFormatting sqref="BD588">
    <cfRule type="cellIs" dxfId="1806" priority="1908" operator="equal">
      <formula>"н/д"</formula>
    </cfRule>
  </conditionalFormatting>
  <conditionalFormatting sqref="BD589">
    <cfRule type="cellIs" dxfId="1805" priority="1907" operator="equal">
      <formula>"н/д"</formula>
    </cfRule>
  </conditionalFormatting>
  <conditionalFormatting sqref="BD590">
    <cfRule type="cellIs" dxfId="1804" priority="1906" operator="equal">
      <formula>"н/д"</formula>
    </cfRule>
  </conditionalFormatting>
  <conditionalFormatting sqref="BD591">
    <cfRule type="cellIs" dxfId="1803" priority="1905" operator="equal">
      <formula>"н/д"</formula>
    </cfRule>
  </conditionalFormatting>
  <conditionalFormatting sqref="BD592">
    <cfRule type="cellIs" dxfId="1802" priority="1904" operator="equal">
      <formula>"н/д"</formula>
    </cfRule>
  </conditionalFormatting>
  <conditionalFormatting sqref="BD581">
    <cfRule type="cellIs" dxfId="1801" priority="1903" operator="equal">
      <formula>"н/д"</formula>
    </cfRule>
  </conditionalFormatting>
  <conditionalFormatting sqref="BG588">
    <cfRule type="cellIs" dxfId="1800" priority="1902" operator="equal">
      <formula>"н/д"</formula>
    </cfRule>
  </conditionalFormatting>
  <conditionalFormatting sqref="BG589">
    <cfRule type="cellIs" dxfId="1799" priority="1901" operator="equal">
      <formula>"н/д"</formula>
    </cfRule>
  </conditionalFormatting>
  <conditionalFormatting sqref="BG590">
    <cfRule type="cellIs" dxfId="1798" priority="1900" operator="equal">
      <formula>"н/д"</formula>
    </cfRule>
  </conditionalFormatting>
  <conditionalFormatting sqref="BG591">
    <cfRule type="cellIs" dxfId="1797" priority="1899" operator="equal">
      <formula>"н/д"</formula>
    </cfRule>
  </conditionalFormatting>
  <conditionalFormatting sqref="BG592">
    <cfRule type="cellIs" dxfId="1796" priority="1898" operator="equal">
      <formula>"н/д"</formula>
    </cfRule>
  </conditionalFormatting>
  <conditionalFormatting sqref="BG581">
    <cfRule type="cellIs" dxfId="1795" priority="1897" operator="equal">
      <formula>"н/д"</formula>
    </cfRule>
  </conditionalFormatting>
  <conditionalFormatting sqref="BJ588">
    <cfRule type="cellIs" dxfId="1794" priority="1896" operator="equal">
      <formula>"н/д"</formula>
    </cfRule>
  </conditionalFormatting>
  <conditionalFormatting sqref="BJ589">
    <cfRule type="cellIs" dxfId="1793" priority="1895" operator="equal">
      <formula>"н/д"</formula>
    </cfRule>
  </conditionalFormatting>
  <conditionalFormatting sqref="BJ590">
    <cfRule type="cellIs" dxfId="1792" priority="1894" operator="equal">
      <formula>"н/д"</formula>
    </cfRule>
  </conditionalFormatting>
  <conditionalFormatting sqref="BJ591">
    <cfRule type="cellIs" dxfId="1791" priority="1893" operator="equal">
      <formula>"н/д"</formula>
    </cfRule>
  </conditionalFormatting>
  <conditionalFormatting sqref="BJ592">
    <cfRule type="cellIs" dxfId="1790" priority="1892" operator="equal">
      <formula>"н/д"</formula>
    </cfRule>
  </conditionalFormatting>
  <conditionalFormatting sqref="BJ581">
    <cfRule type="cellIs" dxfId="1789" priority="1891" operator="equal">
      <formula>"н/д"</formula>
    </cfRule>
  </conditionalFormatting>
  <conditionalFormatting sqref="BM588">
    <cfRule type="cellIs" dxfId="1788" priority="1890" operator="equal">
      <formula>"н/д"</formula>
    </cfRule>
  </conditionalFormatting>
  <conditionalFormatting sqref="BM589">
    <cfRule type="cellIs" dxfId="1787" priority="1889" operator="equal">
      <formula>"н/д"</formula>
    </cfRule>
  </conditionalFormatting>
  <conditionalFormatting sqref="BM590">
    <cfRule type="cellIs" dxfId="1786" priority="1888" operator="equal">
      <formula>"н/д"</formula>
    </cfRule>
  </conditionalFormatting>
  <conditionalFormatting sqref="BM591">
    <cfRule type="cellIs" dxfId="1785" priority="1887" operator="equal">
      <formula>"н/д"</formula>
    </cfRule>
  </conditionalFormatting>
  <conditionalFormatting sqref="BM592">
    <cfRule type="cellIs" dxfId="1784" priority="1886" operator="equal">
      <formula>"н/д"</formula>
    </cfRule>
  </conditionalFormatting>
  <conditionalFormatting sqref="BM581">
    <cfRule type="cellIs" dxfId="1783" priority="1885" operator="equal">
      <formula>"н/д"</formula>
    </cfRule>
  </conditionalFormatting>
  <conditionalFormatting sqref="BP588">
    <cfRule type="cellIs" dxfId="1782" priority="1884" operator="equal">
      <formula>"н/д"</formula>
    </cfRule>
  </conditionalFormatting>
  <conditionalFormatting sqref="BP589">
    <cfRule type="cellIs" dxfId="1781" priority="1883" operator="equal">
      <formula>"н/д"</formula>
    </cfRule>
  </conditionalFormatting>
  <conditionalFormatting sqref="BP590">
    <cfRule type="cellIs" dxfId="1780" priority="1882" operator="equal">
      <formula>"н/д"</formula>
    </cfRule>
  </conditionalFormatting>
  <conditionalFormatting sqref="BP591">
    <cfRule type="cellIs" dxfId="1779" priority="1881" operator="equal">
      <formula>"н/д"</formula>
    </cfRule>
  </conditionalFormatting>
  <conditionalFormatting sqref="BP592">
    <cfRule type="cellIs" dxfId="1778" priority="1880" operator="equal">
      <formula>"н/д"</formula>
    </cfRule>
  </conditionalFormatting>
  <conditionalFormatting sqref="BP581">
    <cfRule type="cellIs" dxfId="1777" priority="1879" operator="equal">
      <formula>"н/д"</formula>
    </cfRule>
  </conditionalFormatting>
  <conditionalFormatting sqref="BV588">
    <cfRule type="cellIs" dxfId="1776" priority="1878" operator="equal">
      <formula>"н/д"</formula>
    </cfRule>
  </conditionalFormatting>
  <conditionalFormatting sqref="BV589">
    <cfRule type="cellIs" dxfId="1775" priority="1877" operator="equal">
      <formula>"н/д"</formula>
    </cfRule>
  </conditionalFormatting>
  <conditionalFormatting sqref="BV590">
    <cfRule type="cellIs" dxfId="1774" priority="1876" operator="equal">
      <formula>"н/д"</formula>
    </cfRule>
  </conditionalFormatting>
  <conditionalFormatting sqref="BV591">
    <cfRule type="cellIs" dxfId="1773" priority="1875" operator="equal">
      <formula>"н/д"</formula>
    </cfRule>
  </conditionalFormatting>
  <conditionalFormatting sqref="BV592">
    <cfRule type="cellIs" dxfId="1772" priority="1874" operator="equal">
      <formula>"н/д"</formula>
    </cfRule>
  </conditionalFormatting>
  <conditionalFormatting sqref="BV581">
    <cfRule type="cellIs" dxfId="1771" priority="1873" operator="equal">
      <formula>"н/д"</formula>
    </cfRule>
  </conditionalFormatting>
  <conditionalFormatting sqref="BY588">
    <cfRule type="cellIs" dxfId="1770" priority="1872" operator="equal">
      <formula>"н/д"</formula>
    </cfRule>
  </conditionalFormatting>
  <conditionalFormatting sqref="BY589">
    <cfRule type="cellIs" dxfId="1769" priority="1871" operator="equal">
      <formula>"н/д"</formula>
    </cfRule>
  </conditionalFormatting>
  <conditionalFormatting sqref="BY590">
    <cfRule type="cellIs" dxfId="1768" priority="1870" operator="equal">
      <formula>"н/д"</formula>
    </cfRule>
  </conditionalFormatting>
  <conditionalFormatting sqref="BY591">
    <cfRule type="cellIs" dxfId="1767" priority="1869" operator="equal">
      <formula>"н/д"</formula>
    </cfRule>
  </conditionalFormatting>
  <conditionalFormatting sqref="BY592">
    <cfRule type="cellIs" dxfId="1766" priority="1868" operator="equal">
      <formula>"н/д"</formula>
    </cfRule>
  </conditionalFormatting>
  <conditionalFormatting sqref="BY581">
    <cfRule type="cellIs" dxfId="1765" priority="1867" operator="equal">
      <formula>"н/д"</formula>
    </cfRule>
  </conditionalFormatting>
  <conditionalFormatting sqref="H609">
    <cfRule type="cellIs" dxfId="1764" priority="1862" operator="equal">
      <formula>"н/д"</formula>
    </cfRule>
  </conditionalFormatting>
  <conditionalFormatting sqref="K609">
    <cfRule type="cellIs" dxfId="1763" priority="1857" operator="equal">
      <formula>"н/д"</formula>
    </cfRule>
  </conditionalFormatting>
  <conditionalFormatting sqref="N609">
    <cfRule type="cellIs" dxfId="1762" priority="1852" operator="equal">
      <formula>"н/д"</formula>
    </cfRule>
  </conditionalFormatting>
  <conditionalFormatting sqref="Q609">
    <cfRule type="cellIs" dxfId="1761" priority="1847" operator="equal">
      <formula>"н/д"</formula>
    </cfRule>
  </conditionalFormatting>
  <conditionalFormatting sqref="H596">
    <cfRule type="cellIs" dxfId="1760" priority="1846" operator="equal">
      <formula>"н/д"</formula>
    </cfRule>
  </conditionalFormatting>
  <conditionalFormatting sqref="K596">
    <cfRule type="cellIs" dxfId="1759" priority="1845" operator="equal">
      <formula>"н/д"</formula>
    </cfRule>
  </conditionalFormatting>
  <conditionalFormatting sqref="N596">
    <cfRule type="cellIs" dxfId="1758" priority="1844" operator="equal">
      <formula>"н/д"</formula>
    </cfRule>
  </conditionalFormatting>
  <conditionalFormatting sqref="Q596">
    <cfRule type="cellIs" dxfId="1757" priority="1843" operator="equal">
      <formula>"н/д"</formula>
    </cfRule>
  </conditionalFormatting>
  <conditionalFormatting sqref="W596">
    <cfRule type="cellIs" dxfId="1756" priority="1838" operator="equal">
      <formula>"н/д"</formula>
    </cfRule>
  </conditionalFormatting>
  <conditionalFormatting sqref="Z596">
    <cfRule type="cellIs" dxfId="1755" priority="1833" operator="equal">
      <formula>"н/д"</formula>
    </cfRule>
  </conditionalFormatting>
  <conditionalFormatting sqref="AC596">
    <cfRule type="cellIs" dxfId="1754" priority="1827" operator="equal">
      <formula>"н/д"</formula>
    </cfRule>
  </conditionalFormatting>
  <conditionalFormatting sqref="AF596">
    <cfRule type="cellIs" dxfId="1753" priority="1821" operator="equal">
      <formula>"н/д"</formula>
    </cfRule>
  </conditionalFormatting>
  <conditionalFormatting sqref="AI596">
    <cfRule type="cellIs" dxfId="1752" priority="1817" operator="equal">
      <formula>"н/д"</formula>
    </cfRule>
  </conditionalFormatting>
  <conditionalFormatting sqref="AO596">
    <cfRule type="cellIs" dxfId="1751" priority="1811" operator="equal">
      <formula>"н/д"</formula>
    </cfRule>
  </conditionalFormatting>
  <conditionalFormatting sqref="AR596">
    <cfRule type="cellIs" dxfId="1750" priority="1806" operator="equal">
      <formula>"н/д"</formula>
    </cfRule>
  </conditionalFormatting>
  <conditionalFormatting sqref="AU596">
    <cfRule type="cellIs" dxfId="1749" priority="1801" operator="equal">
      <formula>"н/д"</formula>
    </cfRule>
  </conditionalFormatting>
  <conditionalFormatting sqref="AX596">
    <cfRule type="cellIs" dxfId="1748" priority="1796" operator="equal">
      <formula>"н/д"</formula>
    </cfRule>
  </conditionalFormatting>
  <conditionalFormatting sqref="BA596">
    <cfRule type="cellIs" dxfId="1747" priority="1791" operator="equal">
      <formula>"н/д"</formula>
    </cfRule>
  </conditionalFormatting>
  <conditionalFormatting sqref="BD596">
    <cfRule type="cellIs" dxfId="1746" priority="1786" operator="equal">
      <formula>"н/д"</formula>
    </cfRule>
  </conditionalFormatting>
  <conditionalFormatting sqref="BG596">
    <cfRule type="cellIs" dxfId="1745" priority="1781" operator="equal">
      <formula>"н/д"</formula>
    </cfRule>
  </conditionalFormatting>
  <conditionalFormatting sqref="BJ596">
    <cfRule type="cellIs" dxfId="1744" priority="1776" operator="equal">
      <formula>"н/д"</formula>
    </cfRule>
  </conditionalFormatting>
  <conditionalFormatting sqref="BM596">
    <cfRule type="cellIs" dxfId="1743" priority="1771" operator="equal">
      <formula>"н/д"</formula>
    </cfRule>
  </conditionalFormatting>
  <conditionalFormatting sqref="BP596">
    <cfRule type="cellIs" dxfId="1742" priority="1766" operator="equal">
      <formula>"н/д"</formula>
    </cfRule>
  </conditionalFormatting>
  <conditionalFormatting sqref="BV596">
    <cfRule type="cellIs" dxfId="1741" priority="1761" operator="equal">
      <formula>"н/д"</formula>
    </cfRule>
  </conditionalFormatting>
  <conditionalFormatting sqref="BY596">
    <cfRule type="cellIs" dxfId="1740" priority="1760" operator="equal">
      <formula>"н/д"</formula>
    </cfRule>
  </conditionalFormatting>
  <conditionalFormatting sqref="BV610:BW610">
    <cfRule type="cellIs" dxfId="1739" priority="1759" operator="equal">
      <formula>"н/д"</formula>
    </cfRule>
  </conditionalFormatting>
  <conditionalFormatting sqref="BV611:BW611">
    <cfRule type="cellIs" dxfId="1738" priority="1758" operator="equal">
      <formula>"н/д"</formula>
    </cfRule>
  </conditionalFormatting>
  <conditionalFormatting sqref="BV612:BW612">
    <cfRule type="cellIs" dxfId="1737" priority="1757" operator="equal">
      <formula>"н/д"</formula>
    </cfRule>
  </conditionalFormatting>
  <conditionalFormatting sqref="BV615:BW615">
    <cfRule type="cellIs" dxfId="1736" priority="1756" operator="equal">
      <formula>"н/д"</formula>
    </cfRule>
  </conditionalFormatting>
  <conditionalFormatting sqref="BV616:BW616">
    <cfRule type="cellIs" dxfId="1735" priority="1755" operator="equal">
      <formula>"н/д"</formula>
    </cfRule>
  </conditionalFormatting>
  <conditionalFormatting sqref="BY610:BZ610">
    <cfRule type="cellIs" dxfId="1734" priority="1754" operator="equal">
      <formula>"н/д"</formula>
    </cfRule>
  </conditionalFormatting>
  <conditionalFormatting sqref="BY611:BZ611">
    <cfRule type="cellIs" dxfId="1733" priority="1753" operator="equal">
      <formula>"н/д"</formula>
    </cfRule>
  </conditionalFormatting>
  <conditionalFormatting sqref="BY612:BZ612">
    <cfRule type="cellIs" dxfId="1732" priority="1752" operator="equal">
      <formula>"н/д"</formula>
    </cfRule>
  </conditionalFormatting>
  <conditionalFormatting sqref="BY615:BZ615">
    <cfRule type="cellIs" dxfId="1731" priority="1751" operator="equal">
      <formula>"н/д"</formula>
    </cfRule>
  </conditionalFormatting>
  <conditionalFormatting sqref="BY616:BZ616">
    <cfRule type="cellIs" dxfId="1730" priority="1750" operator="equal">
      <formula>"н/д"</formula>
    </cfRule>
  </conditionalFormatting>
  <conditionalFormatting sqref="BP610:BQ610">
    <cfRule type="cellIs" dxfId="1729" priority="1749" operator="equal">
      <formula>"н/д"</formula>
    </cfRule>
  </conditionalFormatting>
  <conditionalFormatting sqref="BP611:BQ611">
    <cfRule type="cellIs" dxfId="1728" priority="1748" operator="equal">
      <formula>"н/д"</formula>
    </cfRule>
  </conditionalFormatting>
  <conditionalFormatting sqref="BP612:BQ612">
    <cfRule type="cellIs" dxfId="1727" priority="1747" operator="equal">
      <formula>"н/д"</formula>
    </cfRule>
  </conditionalFormatting>
  <conditionalFormatting sqref="BP615:BQ615">
    <cfRule type="cellIs" dxfId="1726" priority="1746" operator="equal">
      <formula>"н/д"</formula>
    </cfRule>
  </conditionalFormatting>
  <conditionalFormatting sqref="BP616:BQ616">
    <cfRule type="cellIs" dxfId="1725" priority="1745" operator="equal">
      <formula>"н/д"</formula>
    </cfRule>
  </conditionalFormatting>
  <conditionalFormatting sqref="BM610:BN610">
    <cfRule type="cellIs" dxfId="1724" priority="1744" operator="equal">
      <formula>"н/д"</formula>
    </cfRule>
  </conditionalFormatting>
  <conditionalFormatting sqref="BM611:BN611">
    <cfRule type="cellIs" dxfId="1723" priority="1743" operator="equal">
      <formula>"н/д"</formula>
    </cfRule>
  </conditionalFormatting>
  <conditionalFormatting sqref="BM612:BN612">
    <cfRule type="cellIs" dxfId="1722" priority="1742" operator="equal">
      <formula>"н/д"</formula>
    </cfRule>
  </conditionalFormatting>
  <conditionalFormatting sqref="BM615:BN615">
    <cfRule type="cellIs" dxfId="1721" priority="1741" operator="equal">
      <formula>"н/д"</formula>
    </cfRule>
  </conditionalFormatting>
  <conditionalFormatting sqref="BM616:BN616">
    <cfRule type="cellIs" dxfId="1720" priority="1740" operator="equal">
      <formula>"н/д"</formula>
    </cfRule>
  </conditionalFormatting>
  <conditionalFormatting sqref="BJ610:BK610">
    <cfRule type="cellIs" dxfId="1719" priority="1739" operator="equal">
      <formula>"н/д"</formula>
    </cfRule>
  </conditionalFormatting>
  <conditionalFormatting sqref="BJ611:BK611">
    <cfRule type="cellIs" dxfId="1718" priority="1738" operator="equal">
      <formula>"н/д"</formula>
    </cfRule>
  </conditionalFormatting>
  <conditionalFormatting sqref="BJ612:BK612">
    <cfRule type="cellIs" dxfId="1717" priority="1737" operator="equal">
      <formula>"н/д"</formula>
    </cfRule>
  </conditionalFormatting>
  <conditionalFormatting sqref="BJ615:BK615">
    <cfRule type="cellIs" dxfId="1716" priority="1736" operator="equal">
      <formula>"н/д"</formula>
    </cfRule>
  </conditionalFormatting>
  <conditionalFormatting sqref="BJ616:BK616">
    <cfRule type="cellIs" dxfId="1715" priority="1735" operator="equal">
      <formula>"н/д"</formula>
    </cfRule>
  </conditionalFormatting>
  <conditionalFormatting sqref="BG610:BH610">
    <cfRule type="cellIs" dxfId="1714" priority="1734" operator="equal">
      <formula>"н/д"</formula>
    </cfRule>
  </conditionalFormatting>
  <conditionalFormatting sqref="BG611:BH611">
    <cfRule type="cellIs" dxfId="1713" priority="1733" operator="equal">
      <formula>"н/д"</formula>
    </cfRule>
  </conditionalFormatting>
  <conditionalFormatting sqref="BG612:BH612">
    <cfRule type="cellIs" dxfId="1712" priority="1732" operator="equal">
      <formula>"н/д"</formula>
    </cfRule>
  </conditionalFormatting>
  <conditionalFormatting sqref="BG615:BH615">
    <cfRule type="cellIs" dxfId="1711" priority="1731" operator="equal">
      <formula>"н/д"</formula>
    </cfRule>
  </conditionalFormatting>
  <conditionalFormatting sqref="BG616:BH616">
    <cfRule type="cellIs" dxfId="1710" priority="1730" operator="equal">
      <formula>"н/д"</formula>
    </cfRule>
  </conditionalFormatting>
  <conditionalFormatting sqref="BD610:BE610">
    <cfRule type="cellIs" dxfId="1709" priority="1729" operator="equal">
      <formula>"н/д"</formula>
    </cfRule>
  </conditionalFormatting>
  <conditionalFormatting sqref="BD611:BE611">
    <cfRule type="cellIs" dxfId="1708" priority="1728" operator="equal">
      <formula>"н/д"</formula>
    </cfRule>
  </conditionalFormatting>
  <conditionalFormatting sqref="BD612:BE612">
    <cfRule type="cellIs" dxfId="1707" priority="1727" operator="equal">
      <formula>"н/д"</formula>
    </cfRule>
  </conditionalFormatting>
  <conditionalFormatting sqref="BD615:BE615">
    <cfRule type="cellIs" dxfId="1706" priority="1726" operator="equal">
      <formula>"н/д"</formula>
    </cfRule>
  </conditionalFormatting>
  <conditionalFormatting sqref="BD616:BE616">
    <cfRule type="cellIs" dxfId="1705" priority="1725" operator="equal">
      <formula>"н/д"</formula>
    </cfRule>
  </conditionalFormatting>
  <conditionalFormatting sqref="BA610:BB610">
    <cfRule type="cellIs" dxfId="1704" priority="1724" operator="equal">
      <formula>"н/д"</formula>
    </cfRule>
  </conditionalFormatting>
  <conditionalFormatting sqref="BA611:BB611">
    <cfRule type="cellIs" dxfId="1703" priority="1723" operator="equal">
      <formula>"н/д"</formula>
    </cfRule>
  </conditionalFormatting>
  <conditionalFormatting sqref="BA612:BB612">
    <cfRule type="cellIs" dxfId="1702" priority="1722" operator="equal">
      <formula>"н/д"</formula>
    </cfRule>
  </conditionalFormatting>
  <conditionalFormatting sqref="BA615:BB615">
    <cfRule type="cellIs" dxfId="1701" priority="1721" operator="equal">
      <formula>"н/д"</formula>
    </cfRule>
  </conditionalFormatting>
  <conditionalFormatting sqref="BA616:BB616">
    <cfRule type="cellIs" dxfId="1700" priority="1720" operator="equal">
      <formula>"н/д"</formula>
    </cfRule>
  </conditionalFormatting>
  <conditionalFormatting sqref="AX610:AY610">
    <cfRule type="cellIs" dxfId="1699" priority="1719" operator="equal">
      <formula>"н/д"</formula>
    </cfRule>
  </conditionalFormatting>
  <conditionalFormatting sqref="AX611:AY611">
    <cfRule type="cellIs" dxfId="1698" priority="1718" operator="equal">
      <formula>"н/д"</formula>
    </cfRule>
  </conditionalFormatting>
  <conditionalFormatting sqref="AX612:AY612">
    <cfRule type="cellIs" dxfId="1697" priority="1717" operator="equal">
      <formula>"н/д"</formula>
    </cfRule>
  </conditionalFormatting>
  <conditionalFormatting sqref="AX615:AY615">
    <cfRule type="cellIs" dxfId="1696" priority="1716" operator="equal">
      <formula>"н/д"</formula>
    </cfRule>
  </conditionalFormatting>
  <conditionalFormatting sqref="AX616:AY616">
    <cfRule type="cellIs" dxfId="1695" priority="1715" operator="equal">
      <formula>"н/д"</formula>
    </cfRule>
  </conditionalFormatting>
  <conditionalFormatting sqref="AU610:AV610">
    <cfRule type="cellIs" dxfId="1694" priority="1714" operator="equal">
      <formula>"н/д"</formula>
    </cfRule>
  </conditionalFormatting>
  <conditionalFormatting sqref="AU611:AV611">
    <cfRule type="cellIs" dxfId="1693" priority="1713" operator="equal">
      <formula>"н/д"</formula>
    </cfRule>
  </conditionalFormatting>
  <conditionalFormatting sqref="AU612:AV612">
    <cfRule type="cellIs" dxfId="1692" priority="1712" operator="equal">
      <formula>"н/д"</formula>
    </cfRule>
  </conditionalFormatting>
  <conditionalFormatting sqref="AU615:AV615">
    <cfRule type="cellIs" dxfId="1691" priority="1711" operator="equal">
      <formula>"н/д"</formula>
    </cfRule>
  </conditionalFormatting>
  <conditionalFormatting sqref="AU616:AV616">
    <cfRule type="cellIs" dxfId="1690" priority="1710" operator="equal">
      <formula>"н/д"</formula>
    </cfRule>
  </conditionalFormatting>
  <conditionalFormatting sqref="AR610:AS610">
    <cfRule type="cellIs" dxfId="1689" priority="1709" operator="equal">
      <formula>"н/д"</formula>
    </cfRule>
  </conditionalFormatting>
  <conditionalFormatting sqref="AR611:AS611">
    <cfRule type="cellIs" dxfId="1688" priority="1708" operator="equal">
      <formula>"н/д"</formula>
    </cfRule>
  </conditionalFormatting>
  <conditionalFormatting sqref="AR612:AS612">
    <cfRule type="cellIs" dxfId="1687" priority="1707" operator="equal">
      <formula>"н/д"</formula>
    </cfRule>
  </conditionalFormatting>
  <conditionalFormatting sqref="AR615:AS615">
    <cfRule type="cellIs" dxfId="1686" priority="1706" operator="equal">
      <formula>"н/д"</formula>
    </cfRule>
  </conditionalFormatting>
  <conditionalFormatting sqref="AR616:AS616">
    <cfRule type="cellIs" dxfId="1685" priority="1705" operator="equal">
      <formula>"н/д"</formula>
    </cfRule>
  </conditionalFormatting>
  <conditionalFormatting sqref="AO610:AP610">
    <cfRule type="cellIs" dxfId="1684" priority="1704" operator="equal">
      <formula>"н/д"</formula>
    </cfRule>
  </conditionalFormatting>
  <conditionalFormatting sqref="AO611:AP611">
    <cfRule type="cellIs" dxfId="1683" priority="1703" operator="equal">
      <formula>"н/д"</formula>
    </cfRule>
  </conditionalFormatting>
  <conditionalFormatting sqref="AO612:AP612">
    <cfRule type="cellIs" dxfId="1682" priority="1702" operator="equal">
      <formula>"н/д"</formula>
    </cfRule>
  </conditionalFormatting>
  <conditionalFormatting sqref="AO615:AP615">
    <cfRule type="cellIs" dxfId="1681" priority="1701" operator="equal">
      <formula>"н/д"</formula>
    </cfRule>
  </conditionalFormatting>
  <conditionalFormatting sqref="AO616:AP616">
    <cfRule type="cellIs" dxfId="1680" priority="1700" operator="equal">
      <formula>"н/д"</formula>
    </cfRule>
  </conditionalFormatting>
  <conditionalFormatting sqref="AI610:AJ610">
    <cfRule type="cellIs" dxfId="1679" priority="1699" operator="equal">
      <formula>"н/д"</formula>
    </cfRule>
  </conditionalFormatting>
  <conditionalFormatting sqref="AI611:AJ611">
    <cfRule type="cellIs" dxfId="1678" priority="1698" operator="equal">
      <formula>"н/д"</formula>
    </cfRule>
  </conditionalFormatting>
  <conditionalFormatting sqref="AI612:AJ612">
    <cfRule type="cellIs" dxfId="1677" priority="1697" operator="equal">
      <formula>"н/д"</formula>
    </cfRule>
  </conditionalFormatting>
  <conditionalFormatting sqref="AI615:AJ615">
    <cfRule type="cellIs" dxfId="1676" priority="1696" operator="equal">
      <formula>"н/д"</formula>
    </cfRule>
  </conditionalFormatting>
  <conditionalFormatting sqref="AI616:AJ616">
    <cfRule type="cellIs" dxfId="1675" priority="1695" operator="equal">
      <formula>"н/д"</formula>
    </cfRule>
  </conditionalFormatting>
  <conditionalFormatting sqref="AF610:AG610">
    <cfRule type="cellIs" dxfId="1674" priority="1694" operator="equal">
      <formula>"н/д"</formula>
    </cfRule>
  </conditionalFormatting>
  <conditionalFormatting sqref="AF611:AG611">
    <cfRule type="cellIs" dxfId="1673" priority="1693" operator="equal">
      <formula>"н/д"</formula>
    </cfRule>
  </conditionalFormatting>
  <conditionalFormatting sqref="AF612:AG612">
    <cfRule type="cellIs" dxfId="1672" priority="1692" operator="equal">
      <formula>"н/д"</formula>
    </cfRule>
  </conditionalFormatting>
  <conditionalFormatting sqref="AF615:AG615">
    <cfRule type="cellIs" dxfId="1671" priority="1691" operator="equal">
      <formula>"н/д"</formula>
    </cfRule>
  </conditionalFormatting>
  <conditionalFormatting sqref="AF616:AG616">
    <cfRule type="cellIs" dxfId="1670" priority="1690" operator="equal">
      <formula>"н/д"</formula>
    </cfRule>
  </conditionalFormatting>
  <conditionalFormatting sqref="Q610:R610">
    <cfRule type="cellIs" dxfId="1669" priority="1689" operator="equal">
      <formula>"н/д"</formula>
    </cfRule>
  </conditionalFormatting>
  <conditionalFormatting sqref="Q611:R611">
    <cfRule type="cellIs" dxfId="1668" priority="1688" operator="equal">
      <formula>"н/д"</formula>
    </cfRule>
  </conditionalFormatting>
  <conditionalFormatting sqref="Q612:R612">
    <cfRule type="cellIs" dxfId="1667" priority="1687" operator="equal">
      <formula>"н/д"</formula>
    </cfRule>
  </conditionalFormatting>
  <conditionalFormatting sqref="Q615:R615">
    <cfRule type="cellIs" dxfId="1666" priority="1686" operator="equal">
      <formula>"н/д"</formula>
    </cfRule>
  </conditionalFormatting>
  <conditionalFormatting sqref="Q616:R616">
    <cfRule type="cellIs" dxfId="1665" priority="1685" operator="equal">
      <formula>"н/д"</formula>
    </cfRule>
  </conditionalFormatting>
  <conditionalFormatting sqref="W610:X610">
    <cfRule type="cellIs" dxfId="1664" priority="1684" operator="equal">
      <formula>"н/д"</formula>
    </cfRule>
  </conditionalFormatting>
  <conditionalFormatting sqref="W611:X611">
    <cfRule type="cellIs" dxfId="1663" priority="1683" operator="equal">
      <formula>"н/д"</formula>
    </cfRule>
  </conditionalFormatting>
  <conditionalFormatting sqref="W612:X612">
    <cfRule type="cellIs" dxfId="1662" priority="1682" operator="equal">
      <formula>"н/д"</formula>
    </cfRule>
  </conditionalFormatting>
  <conditionalFormatting sqref="W615:X615">
    <cfRule type="cellIs" dxfId="1661" priority="1681" operator="equal">
      <formula>"н/д"</formula>
    </cfRule>
  </conditionalFormatting>
  <conditionalFormatting sqref="W616:X616">
    <cfRule type="cellIs" dxfId="1660" priority="1680" operator="equal">
      <formula>"н/д"</formula>
    </cfRule>
  </conditionalFormatting>
  <conditionalFormatting sqref="Z610:AA610">
    <cfRule type="cellIs" dxfId="1659" priority="1679" operator="equal">
      <formula>"н/д"</formula>
    </cfRule>
  </conditionalFormatting>
  <conditionalFormatting sqref="Z611:AA611">
    <cfRule type="cellIs" dxfId="1658" priority="1678" operator="equal">
      <formula>"н/д"</formula>
    </cfRule>
  </conditionalFormatting>
  <conditionalFormatting sqref="Z612:AA612">
    <cfRule type="cellIs" dxfId="1657" priority="1677" operator="equal">
      <formula>"н/д"</formula>
    </cfRule>
  </conditionalFormatting>
  <conditionalFormatting sqref="Z615:AA615">
    <cfRule type="cellIs" dxfId="1656" priority="1676" operator="equal">
      <formula>"н/д"</formula>
    </cfRule>
  </conditionalFormatting>
  <conditionalFormatting sqref="Z616:AA616">
    <cfRule type="cellIs" dxfId="1655" priority="1675" operator="equal">
      <formula>"н/д"</formula>
    </cfRule>
  </conditionalFormatting>
  <conditionalFormatting sqref="AC610:AD610">
    <cfRule type="cellIs" dxfId="1654" priority="1674" operator="equal">
      <formula>"н/д"</formula>
    </cfRule>
  </conditionalFormatting>
  <conditionalFormatting sqref="AC611:AD611">
    <cfRule type="cellIs" dxfId="1653" priority="1673" operator="equal">
      <formula>"н/д"</formula>
    </cfRule>
  </conditionalFormatting>
  <conditionalFormatting sqref="AC612:AD612">
    <cfRule type="cellIs" dxfId="1652" priority="1672" operator="equal">
      <formula>"н/д"</formula>
    </cfRule>
  </conditionalFormatting>
  <conditionalFormatting sqref="AC615:AD615">
    <cfRule type="cellIs" dxfId="1651" priority="1671" operator="equal">
      <formula>"н/д"</formula>
    </cfRule>
  </conditionalFormatting>
  <conditionalFormatting sqref="AC616:AD616">
    <cfRule type="cellIs" dxfId="1650" priority="1670" operator="equal">
      <formula>"н/д"</formula>
    </cfRule>
  </conditionalFormatting>
  <conditionalFormatting sqref="N610:O610">
    <cfRule type="cellIs" dxfId="1649" priority="1669" operator="equal">
      <formula>"н/д"</formula>
    </cfRule>
  </conditionalFormatting>
  <conditionalFormatting sqref="N611:O611">
    <cfRule type="cellIs" dxfId="1648" priority="1668" operator="equal">
      <formula>"н/д"</formula>
    </cfRule>
  </conditionalFormatting>
  <conditionalFormatting sqref="N612:O612">
    <cfRule type="cellIs" dxfId="1647" priority="1667" operator="equal">
      <formula>"н/д"</formula>
    </cfRule>
  </conditionalFormatting>
  <conditionalFormatting sqref="N615:O615">
    <cfRule type="cellIs" dxfId="1646" priority="1666" operator="equal">
      <formula>"н/д"</formula>
    </cfRule>
  </conditionalFormatting>
  <conditionalFormatting sqref="N616:O616">
    <cfRule type="cellIs" dxfId="1645" priority="1665" operator="equal">
      <formula>"н/д"</formula>
    </cfRule>
  </conditionalFormatting>
  <conditionalFormatting sqref="K610:L610">
    <cfRule type="cellIs" dxfId="1644" priority="1664" operator="equal">
      <formula>"н/д"</formula>
    </cfRule>
  </conditionalFormatting>
  <conditionalFormatting sqref="K611:L611">
    <cfRule type="cellIs" dxfId="1643" priority="1663" operator="equal">
      <formula>"н/д"</formula>
    </cfRule>
  </conditionalFormatting>
  <conditionalFormatting sqref="K612:L612">
    <cfRule type="cellIs" dxfId="1642" priority="1662" operator="equal">
      <formula>"н/д"</formula>
    </cfRule>
  </conditionalFormatting>
  <conditionalFormatting sqref="K615:L615">
    <cfRule type="cellIs" dxfId="1641" priority="1661" operator="equal">
      <formula>"н/д"</formula>
    </cfRule>
  </conditionalFormatting>
  <conditionalFormatting sqref="K616:L616">
    <cfRule type="cellIs" dxfId="1640" priority="1660" operator="equal">
      <formula>"н/д"</formula>
    </cfRule>
  </conditionalFormatting>
  <conditionalFormatting sqref="H610:I610">
    <cfRule type="cellIs" dxfId="1639" priority="1659" operator="equal">
      <formula>"н/д"</formula>
    </cfRule>
  </conditionalFormatting>
  <conditionalFormatting sqref="H611:I611">
    <cfRule type="cellIs" dxfId="1638" priority="1658" operator="equal">
      <formula>"н/д"</formula>
    </cfRule>
  </conditionalFormatting>
  <conditionalFormatting sqref="H612:I612">
    <cfRule type="cellIs" dxfId="1637" priority="1657" operator="equal">
      <formula>"н/д"</formula>
    </cfRule>
  </conditionalFormatting>
  <conditionalFormatting sqref="H615:I615">
    <cfRule type="cellIs" dxfId="1636" priority="1656" operator="equal">
      <formula>"н/д"</formula>
    </cfRule>
  </conditionalFormatting>
  <conditionalFormatting sqref="H616:I616">
    <cfRule type="cellIs" dxfId="1635" priority="1655" operator="equal">
      <formula>"н/д"</formula>
    </cfRule>
  </conditionalFormatting>
  <conditionalFormatting sqref="I198:I201">
    <cfRule type="cellIs" dxfId="1634" priority="1650" operator="equal">
      <formula>"н/д"</formula>
    </cfRule>
  </conditionalFormatting>
  <conditionalFormatting sqref="H198">
    <cfRule type="cellIs" dxfId="1633" priority="1654" operator="equal">
      <formula>"н/д"</formula>
    </cfRule>
  </conditionalFormatting>
  <conditionalFormatting sqref="H199">
    <cfRule type="cellIs" dxfId="1632" priority="1653" operator="equal">
      <formula>"н/д"</formula>
    </cfRule>
  </conditionalFormatting>
  <conditionalFormatting sqref="H200">
    <cfRule type="cellIs" dxfId="1631" priority="1652" operator="equal">
      <formula>"н/д"</formula>
    </cfRule>
  </conditionalFormatting>
  <conditionalFormatting sqref="H201">
    <cfRule type="cellIs" dxfId="1630" priority="1651" operator="equal">
      <formula>"н/д"</formula>
    </cfRule>
  </conditionalFormatting>
  <conditionalFormatting sqref="I212:I215">
    <cfRule type="cellIs" dxfId="1629" priority="1645" operator="equal">
      <formula>"н/д"</formula>
    </cfRule>
  </conditionalFormatting>
  <conditionalFormatting sqref="H212">
    <cfRule type="cellIs" dxfId="1628" priority="1649" operator="equal">
      <formula>"н/д"</formula>
    </cfRule>
  </conditionalFormatting>
  <conditionalFormatting sqref="H213">
    <cfRule type="cellIs" dxfId="1627" priority="1648" operator="equal">
      <formula>"н/д"</formula>
    </cfRule>
  </conditionalFormatting>
  <conditionalFormatting sqref="H214">
    <cfRule type="cellIs" dxfId="1626" priority="1647" operator="equal">
      <formula>"н/д"</formula>
    </cfRule>
  </conditionalFormatting>
  <conditionalFormatting sqref="H215">
    <cfRule type="cellIs" dxfId="1625" priority="1646" operator="equal">
      <formula>"н/д"</formula>
    </cfRule>
  </conditionalFormatting>
  <conditionalFormatting sqref="H293">
    <cfRule type="cellIs" dxfId="1624" priority="1063" operator="equal">
      <formula>"н/д"</formula>
    </cfRule>
  </conditionalFormatting>
  <conditionalFormatting sqref="H290">
    <cfRule type="cellIs" dxfId="1623" priority="1066" operator="equal">
      <formula>"н/д"</formula>
    </cfRule>
  </conditionalFormatting>
  <conditionalFormatting sqref="H291">
    <cfRule type="cellIs" dxfId="1622" priority="1065" operator="equal">
      <formula>"н/д"</formula>
    </cfRule>
  </conditionalFormatting>
  <conditionalFormatting sqref="H292">
    <cfRule type="cellIs" dxfId="1621" priority="1064" operator="equal">
      <formula>"н/д"</formula>
    </cfRule>
  </conditionalFormatting>
  <conditionalFormatting sqref="I206:I208">
    <cfRule type="cellIs" dxfId="1620" priority="1637" operator="equal">
      <formula>"н/д"</formula>
    </cfRule>
  </conditionalFormatting>
  <conditionalFormatting sqref="H206">
    <cfRule type="cellIs" dxfId="1619" priority="1640" operator="equal">
      <formula>"н/д"</formula>
    </cfRule>
  </conditionalFormatting>
  <conditionalFormatting sqref="H207">
    <cfRule type="cellIs" dxfId="1618" priority="1639" operator="equal">
      <formula>"н/д"</formula>
    </cfRule>
  </conditionalFormatting>
  <conditionalFormatting sqref="H208">
    <cfRule type="cellIs" dxfId="1617" priority="1638" operator="equal">
      <formula>"н/д"</formula>
    </cfRule>
  </conditionalFormatting>
  <conditionalFormatting sqref="I220:I223">
    <cfRule type="cellIs" dxfId="1616" priority="1632" operator="equal">
      <formula>"н/д"</formula>
    </cfRule>
  </conditionalFormatting>
  <conditionalFormatting sqref="H220">
    <cfRule type="cellIs" dxfId="1615" priority="1636" operator="equal">
      <formula>"н/д"</formula>
    </cfRule>
  </conditionalFormatting>
  <conditionalFormatting sqref="H221">
    <cfRule type="cellIs" dxfId="1614" priority="1635" operator="equal">
      <formula>"н/д"</formula>
    </cfRule>
  </conditionalFormatting>
  <conditionalFormatting sqref="H222">
    <cfRule type="cellIs" dxfId="1613" priority="1634" operator="equal">
      <formula>"н/д"</formula>
    </cfRule>
  </conditionalFormatting>
  <conditionalFormatting sqref="H223">
    <cfRule type="cellIs" dxfId="1612" priority="1633" operator="equal">
      <formula>"н/д"</formula>
    </cfRule>
  </conditionalFormatting>
  <conditionalFormatting sqref="H181:I181">
    <cfRule type="cellIs" dxfId="1611" priority="1631" operator="equal">
      <formula>"н/д"</formula>
    </cfRule>
  </conditionalFormatting>
  <conditionalFormatting sqref="I180">
    <cfRule type="cellIs" dxfId="1610" priority="1629" operator="equal">
      <formula>"н/д"</formula>
    </cfRule>
  </conditionalFormatting>
  <conditionalFormatting sqref="H180">
    <cfRule type="cellIs" dxfId="1609" priority="1630" operator="equal">
      <formula>"н/д"</formula>
    </cfRule>
  </conditionalFormatting>
  <conditionalFormatting sqref="I179">
    <cfRule type="cellIs" dxfId="1608" priority="1627" operator="equal">
      <formula>"н/д"</formula>
    </cfRule>
  </conditionalFormatting>
  <conditionalFormatting sqref="H179">
    <cfRule type="cellIs" dxfId="1607" priority="1628" operator="equal">
      <formula>"н/д"</formula>
    </cfRule>
  </conditionalFormatting>
  <conditionalFormatting sqref="I189">
    <cfRule type="cellIs" dxfId="1606" priority="1625" operator="equal">
      <formula>"н/д"</formula>
    </cfRule>
  </conditionalFormatting>
  <conditionalFormatting sqref="H189">
    <cfRule type="cellIs" dxfId="1605" priority="1626" operator="equal">
      <formula>"н/д"</formula>
    </cfRule>
  </conditionalFormatting>
  <conditionalFormatting sqref="L198:L201">
    <cfRule type="cellIs" dxfId="1604" priority="1620" operator="equal">
      <formula>"н/д"</formula>
    </cfRule>
  </conditionalFormatting>
  <conditionalFormatting sqref="K198">
    <cfRule type="cellIs" dxfId="1603" priority="1624" operator="equal">
      <formula>"н/д"</formula>
    </cfRule>
  </conditionalFormatting>
  <conditionalFormatting sqref="K199">
    <cfRule type="cellIs" dxfId="1602" priority="1623" operator="equal">
      <formula>"н/д"</formula>
    </cfRule>
  </conditionalFormatting>
  <conditionalFormatting sqref="K200">
    <cfRule type="cellIs" dxfId="1601" priority="1622" operator="equal">
      <formula>"н/д"</formula>
    </cfRule>
  </conditionalFormatting>
  <conditionalFormatting sqref="K201">
    <cfRule type="cellIs" dxfId="1600" priority="1621" operator="equal">
      <formula>"н/д"</formula>
    </cfRule>
  </conditionalFormatting>
  <conditionalFormatting sqref="L212:L215">
    <cfRule type="cellIs" dxfId="1599" priority="1615" operator="equal">
      <formula>"н/д"</formula>
    </cfRule>
  </conditionalFormatting>
  <conditionalFormatting sqref="K212">
    <cfRule type="cellIs" dxfId="1598" priority="1619" operator="equal">
      <formula>"н/д"</formula>
    </cfRule>
  </conditionalFormatting>
  <conditionalFormatting sqref="K213">
    <cfRule type="cellIs" dxfId="1597" priority="1618" operator="equal">
      <formula>"н/д"</formula>
    </cfRule>
  </conditionalFormatting>
  <conditionalFormatting sqref="K214">
    <cfRule type="cellIs" dxfId="1596" priority="1617" operator="equal">
      <formula>"н/д"</formula>
    </cfRule>
  </conditionalFormatting>
  <conditionalFormatting sqref="K215">
    <cfRule type="cellIs" dxfId="1595" priority="1616" operator="equal">
      <formula>"н/д"</formula>
    </cfRule>
  </conditionalFormatting>
  <conditionalFormatting sqref="L206:L208">
    <cfRule type="cellIs" dxfId="1594" priority="1611" operator="equal">
      <formula>"н/д"</formula>
    </cfRule>
  </conditionalFormatting>
  <conditionalFormatting sqref="K206">
    <cfRule type="cellIs" dxfId="1593" priority="1614" operator="equal">
      <formula>"н/д"</formula>
    </cfRule>
  </conditionalFormatting>
  <conditionalFormatting sqref="K207">
    <cfRule type="cellIs" dxfId="1592" priority="1613" operator="equal">
      <formula>"н/д"</formula>
    </cfRule>
  </conditionalFormatting>
  <conditionalFormatting sqref="K208">
    <cfRule type="cellIs" dxfId="1591" priority="1612" operator="equal">
      <formula>"н/д"</formula>
    </cfRule>
  </conditionalFormatting>
  <conditionalFormatting sqref="L220:L223">
    <cfRule type="cellIs" dxfId="1590" priority="1606" operator="equal">
      <formula>"н/д"</formula>
    </cfRule>
  </conditionalFormatting>
  <conditionalFormatting sqref="K220">
    <cfRule type="cellIs" dxfId="1589" priority="1610" operator="equal">
      <formula>"н/д"</formula>
    </cfRule>
  </conditionalFormatting>
  <conditionalFormatting sqref="K221">
    <cfRule type="cellIs" dxfId="1588" priority="1609" operator="equal">
      <formula>"н/д"</formula>
    </cfRule>
  </conditionalFormatting>
  <conditionalFormatting sqref="K222">
    <cfRule type="cellIs" dxfId="1587" priority="1608" operator="equal">
      <formula>"н/д"</formula>
    </cfRule>
  </conditionalFormatting>
  <conditionalFormatting sqref="K223">
    <cfRule type="cellIs" dxfId="1586" priority="1607" operator="equal">
      <formula>"н/д"</formula>
    </cfRule>
  </conditionalFormatting>
  <conditionalFormatting sqref="K181:L181">
    <cfRule type="cellIs" dxfId="1585" priority="1605" operator="equal">
      <formula>"н/д"</formula>
    </cfRule>
  </conditionalFormatting>
  <conditionalFormatting sqref="L180">
    <cfRule type="cellIs" dxfId="1584" priority="1603" operator="equal">
      <formula>"н/д"</formula>
    </cfRule>
  </conditionalFormatting>
  <conditionalFormatting sqref="K180">
    <cfRule type="cellIs" dxfId="1583" priority="1604" operator="equal">
      <formula>"н/д"</formula>
    </cfRule>
  </conditionalFormatting>
  <conditionalFormatting sqref="L179">
    <cfRule type="cellIs" dxfId="1582" priority="1601" operator="equal">
      <formula>"н/д"</formula>
    </cfRule>
  </conditionalFormatting>
  <conditionalFormatting sqref="K179">
    <cfRule type="cellIs" dxfId="1581" priority="1602" operator="equal">
      <formula>"н/д"</formula>
    </cfRule>
  </conditionalFormatting>
  <conditionalFormatting sqref="L189">
    <cfRule type="cellIs" dxfId="1580" priority="1599" operator="equal">
      <formula>"н/д"</formula>
    </cfRule>
  </conditionalFormatting>
  <conditionalFormatting sqref="K189">
    <cfRule type="cellIs" dxfId="1579" priority="1600" operator="equal">
      <formula>"н/д"</formula>
    </cfRule>
  </conditionalFormatting>
  <conditionalFormatting sqref="O206:O208">
    <cfRule type="cellIs" dxfId="1578" priority="1595" operator="equal">
      <formula>"н/д"</formula>
    </cfRule>
  </conditionalFormatting>
  <conditionalFormatting sqref="N206">
    <cfRule type="cellIs" dxfId="1577" priority="1598" operator="equal">
      <formula>"н/д"</formula>
    </cfRule>
  </conditionalFormatting>
  <conditionalFormatting sqref="N207">
    <cfRule type="cellIs" dxfId="1576" priority="1597" operator="equal">
      <formula>"н/д"</formula>
    </cfRule>
  </conditionalFormatting>
  <conditionalFormatting sqref="N208">
    <cfRule type="cellIs" dxfId="1575" priority="1596" operator="equal">
      <formula>"н/д"</formula>
    </cfRule>
  </conditionalFormatting>
  <conditionalFormatting sqref="O220:O223">
    <cfRule type="cellIs" dxfId="1574" priority="1590" operator="equal">
      <formula>"н/д"</formula>
    </cfRule>
  </conditionalFormatting>
  <conditionalFormatting sqref="N220">
    <cfRule type="cellIs" dxfId="1573" priority="1594" operator="equal">
      <formula>"н/д"</formula>
    </cfRule>
  </conditionalFormatting>
  <conditionalFormatting sqref="N221">
    <cfRule type="cellIs" dxfId="1572" priority="1593" operator="equal">
      <formula>"н/д"</formula>
    </cfRule>
  </conditionalFormatting>
  <conditionalFormatting sqref="N222">
    <cfRule type="cellIs" dxfId="1571" priority="1592" operator="equal">
      <formula>"н/д"</formula>
    </cfRule>
  </conditionalFormatting>
  <conditionalFormatting sqref="N223">
    <cfRule type="cellIs" dxfId="1570" priority="1591" operator="equal">
      <formula>"н/д"</formula>
    </cfRule>
  </conditionalFormatting>
  <conditionalFormatting sqref="BY211:BZ211">
    <cfRule type="cellIs" dxfId="1569" priority="1068" operator="equal">
      <formula>"н/д"</formula>
    </cfRule>
  </conditionalFormatting>
  <conditionalFormatting sqref="H289:I289">
    <cfRule type="cellIs" dxfId="1568" priority="1067" operator="equal">
      <formula>"н/д"</formula>
    </cfRule>
  </conditionalFormatting>
  <conditionalFormatting sqref="O198:O201">
    <cfRule type="cellIs" dxfId="1567" priority="1580" operator="equal">
      <formula>"н/д"</formula>
    </cfRule>
  </conditionalFormatting>
  <conditionalFormatting sqref="N198">
    <cfRule type="cellIs" dxfId="1566" priority="1584" operator="equal">
      <formula>"н/д"</formula>
    </cfRule>
  </conditionalFormatting>
  <conditionalFormatting sqref="N199">
    <cfRule type="cellIs" dxfId="1565" priority="1583" operator="equal">
      <formula>"н/д"</formula>
    </cfRule>
  </conditionalFormatting>
  <conditionalFormatting sqref="N200">
    <cfRule type="cellIs" dxfId="1564" priority="1582" operator="equal">
      <formula>"н/д"</formula>
    </cfRule>
  </conditionalFormatting>
  <conditionalFormatting sqref="N201">
    <cfRule type="cellIs" dxfId="1563" priority="1581" operator="equal">
      <formula>"н/д"</formula>
    </cfRule>
  </conditionalFormatting>
  <conditionalFormatting sqref="O212:O215">
    <cfRule type="cellIs" dxfId="1562" priority="1575" operator="equal">
      <formula>"н/д"</formula>
    </cfRule>
  </conditionalFormatting>
  <conditionalFormatting sqref="N212">
    <cfRule type="cellIs" dxfId="1561" priority="1579" operator="equal">
      <formula>"н/д"</formula>
    </cfRule>
  </conditionalFormatting>
  <conditionalFormatting sqref="N213">
    <cfRule type="cellIs" dxfId="1560" priority="1578" operator="equal">
      <formula>"н/д"</formula>
    </cfRule>
  </conditionalFormatting>
  <conditionalFormatting sqref="N214">
    <cfRule type="cellIs" dxfId="1559" priority="1577" operator="equal">
      <formula>"н/д"</formula>
    </cfRule>
  </conditionalFormatting>
  <conditionalFormatting sqref="N215">
    <cfRule type="cellIs" dxfId="1558" priority="1576" operator="equal">
      <formula>"н/д"</formula>
    </cfRule>
  </conditionalFormatting>
  <conditionalFormatting sqref="N181:O181">
    <cfRule type="cellIs" dxfId="1557" priority="1574" operator="equal">
      <formula>"н/д"</formula>
    </cfRule>
  </conditionalFormatting>
  <conditionalFormatting sqref="O180">
    <cfRule type="cellIs" dxfId="1556" priority="1572" operator="equal">
      <formula>"н/д"</formula>
    </cfRule>
  </conditionalFormatting>
  <conditionalFormatting sqref="N180">
    <cfRule type="cellIs" dxfId="1555" priority="1573" operator="equal">
      <formula>"н/д"</formula>
    </cfRule>
  </conditionalFormatting>
  <conditionalFormatting sqref="O179">
    <cfRule type="cellIs" dxfId="1554" priority="1570" operator="equal">
      <formula>"н/д"</formula>
    </cfRule>
  </conditionalFormatting>
  <conditionalFormatting sqref="N179">
    <cfRule type="cellIs" dxfId="1553" priority="1571" operator="equal">
      <formula>"н/д"</formula>
    </cfRule>
  </conditionalFormatting>
  <conditionalFormatting sqref="O189">
    <cfRule type="cellIs" dxfId="1552" priority="1568" operator="equal">
      <formula>"н/д"</formula>
    </cfRule>
  </conditionalFormatting>
  <conditionalFormatting sqref="N189">
    <cfRule type="cellIs" dxfId="1551" priority="1569" operator="equal">
      <formula>"н/д"</formula>
    </cfRule>
  </conditionalFormatting>
  <conditionalFormatting sqref="R206:R208">
    <cfRule type="cellIs" dxfId="1550" priority="1564" operator="equal">
      <formula>"н/д"</formula>
    </cfRule>
  </conditionalFormatting>
  <conditionalFormatting sqref="Q206">
    <cfRule type="cellIs" dxfId="1549" priority="1567" operator="equal">
      <formula>"н/д"</formula>
    </cfRule>
  </conditionalFormatting>
  <conditionalFormatting sqref="Q207">
    <cfRule type="cellIs" dxfId="1548" priority="1566" operator="equal">
      <formula>"н/д"</formula>
    </cfRule>
  </conditionalFormatting>
  <conditionalFormatting sqref="Q208">
    <cfRule type="cellIs" dxfId="1547" priority="1565" operator="equal">
      <formula>"н/д"</formula>
    </cfRule>
  </conditionalFormatting>
  <conditionalFormatting sqref="R198:R201">
    <cfRule type="cellIs" dxfId="1546" priority="1554" operator="equal">
      <formula>"н/д"</formula>
    </cfRule>
  </conditionalFormatting>
  <conditionalFormatting sqref="Q198">
    <cfRule type="cellIs" dxfId="1545" priority="1558" operator="equal">
      <formula>"н/д"</formula>
    </cfRule>
  </conditionalFormatting>
  <conditionalFormatting sqref="Q199">
    <cfRule type="cellIs" dxfId="1544" priority="1557" operator="equal">
      <formula>"н/д"</formula>
    </cfRule>
  </conditionalFormatting>
  <conditionalFormatting sqref="Q200">
    <cfRule type="cellIs" dxfId="1543" priority="1556" operator="equal">
      <formula>"н/д"</formula>
    </cfRule>
  </conditionalFormatting>
  <conditionalFormatting sqref="Q201">
    <cfRule type="cellIs" dxfId="1542" priority="1555" operator="equal">
      <formula>"н/д"</formula>
    </cfRule>
  </conditionalFormatting>
  <conditionalFormatting sqref="R212:R215">
    <cfRule type="cellIs" dxfId="1541" priority="1549" operator="equal">
      <formula>"н/д"</formula>
    </cfRule>
  </conditionalFormatting>
  <conditionalFormatting sqref="Q212">
    <cfRule type="cellIs" dxfId="1540" priority="1553" operator="equal">
      <formula>"н/д"</formula>
    </cfRule>
  </conditionalFormatting>
  <conditionalFormatting sqref="Q213">
    <cfRule type="cellIs" dxfId="1539" priority="1552" operator="equal">
      <formula>"н/д"</formula>
    </cfRule>
  </conditionalFormatting>
  <conditionalFormatting sqref="Q214">
    <cfRule type="cellIs" dxfId="1538" priority="1551" operator="equal">
      <formula>"н/д"</formula>
    </cfRule>
  </conditionalFormatting>
  <conditionalFormatting sqref="Q215">
    <cfRule type="cellIs" dxfId="1537" priority="1550" operator="equal">
      <formula>"н/д"</formula>
    </cfRule>
  </conditionalFormatting>
  <conditionalFormatting sqref="R220:R223">
    <cfRule type="cellIs" dxfId="1536" priority="1544" operator="equal">
      <formula>"н/д"</formula>
    </cfRule>
  </conditionalFormatting>
  <conditionalFormatting sqref="Q220">
    <cfRule type="cellIs" dxfId="1535" priority="1548" operator="equal">
      <formula>"н/д"</formula>
    </cfRule>
  </conditionalFormatting>
  <conditionalFormatting sqref="Q221">
    <cfRule type="cellIs" dxfId="1534" priority="1547" operator="equal">
      <formula>"н/д"</formula>
    </cfRule>
  </conditionalFormatting>
  <conditionalFormatting sqref="Q222">
    <cfRule type="cellIs" dxfId="1533" priority="1546" operator="equal">
      <formula>"н/д"</formula>
    </cfRule>
  </conditionalFormatting>
  <conditionalFormatting sqref="Q223">
    <cfRule type="cellIs" dxfId="1532" priority="1545" operator="equal">
      <formula>"н/д"</formula>
    </cfRule>
  </conditionalFormatting>
  <conditionalFormatting sqref="Q181:R181">
    <cfRule type="cellIs" dxfId="1531" priority="1543" operator="equal">
      <formula>"н/д"</formula>
    </cfRule>
  </conditionalFormatting>
  <conditionalFormatting sqref="R180">
    <cfRule type="cellIs" dxfId="1530" priority="1541" operator="equal">
      <formula>"н/д"</formula>
    </cfRule>
  </conditionalFormatting>
  <conditionalFormatting sqref="Q180">
    <cfRule type="cellIs" dxfId="1529" priority="1542" operator="equal">
      <formula>"н/д"</formula>
    </cfRule>
  </conditionalFormatting>
  <conditionalFormatting sqref="R179">
    <cfRule type="cellIs" dxfId="1528" priority="1539" operator="equal">
      <formula>"н/д"</formula>
    </cfRule>
  </conditionalFormatting>
  <conditionalFormatting sqref="Q179">
    <cfRule type="cellIs" dxfId="1527" priority="1540" operator="equal">
      <formula>"н/д"</formula>
    </cfRule>
  </conditionalFormatting>
  <conditionalFormatting sqref="R189">
    <cfRule type="cellIs" dxfId="1526" priority="1537" operator="equal">
      <formula>"н/д"</formula>
    </cfRule>
  </conditionalFormatting>
  <conditionalFormatting sqref="Q189">
    <cfRule type="cellIs" dxfId="1525" priority="1538" operator="equal">
      <formula>"н/д"</formula>
    </cfRule>
  </conditionalFormatting>
  <conditionalFormatting sqref="Q197:R197">
    <cfRule type="cellIs" dxfId="1524" priority="1536" operator="equal">
      <formula>"н/д"</formula>
    </cfRule>
  </conditionalFormatting>
  <conditionalFormatting sqref="W197:X197">
    <cfRule type="cellIs" dxfId="1523" priority="1535" operator="equal">
      <formula>"н/д"</formula>
    </cfRule>
  </conditionalFormatting>
  <conditionalFormatting sqref="Z197:AA197">
    <cfRule type="cellIs" dxfId="1522" priority="1534" operator="equal">
      <formula>"н/д"</formula>
    </cfRule>
  </conditionalFormatting>
  <conditionalFormatting sqref="AC197:AD197">
    <cfRule type="cellIs" dxfId="1521" priority="1533" operator="equal">
      <formula>"н/д"</formula>
    </cfRule>
  </conditionalFormatting>
  <conditionalFormatting sqref="X206:X208">
    <cfRule type="cellIs" dxfId="1520" priority="1529" operator="equal">
      <formula>"н/д"</formula>
    </cfRule>
  </conditionalFormatting>
  <conditionalFormatting sqref="W206">
    <cfRule type="cellIs" dxfId="1519" priority="1532" operator="equal">
      <formula>"н/д"</formula>
    </cfRule>
  </conditionalFormatting>
  <conditionalFormatting sqref="W207">
    <cfRule type="cellIs" dxfId="1518" priority="1531" operator="equal">
      <formula>"н/д"</formula>
    </cfRule>
  </conditionalFormatting>
  <conditionalFormatting sqref="W208">
    <cfRule type="cellIs" dxfId="1517" priority="1530" operator="equal">
      <formula>"н/д"</formula>
    </cfRule>
  </conditionalFormatting>
  <conditionalFormatting sqref="X220:X223">
    <cfRule type="cellIs" dxfId="1516" priority="1524" operator="equal">
      <formula>"н/д"</formula>
    </cfRule>
  </conditionalFormatting>
  <conditionalFormatting sqref="W220">
    <cfRule type="cellIs" dxfId="1515" priority="1528" operator="equal">
      <formula>"н/д"</formula>
    </cfRule>
  </conditionalFormatting>
  <conditionalFormatting sqref="W221">
    <cfRule type="cellIs" dxfId="1514" priority="1527" operator="equal">
      <formula>"н/д"</formula>
    </cfRule>
  </conditionalFormatting>
  <conditionalFormatting sqref="W222">
    <cfRule type="cellIs" dxfId="1513" priority="1526" operator="equal">
      <formula>"н/д"</formula>
    </cfRule>
  </conditionalFormatting>
  <conditionalFormatting sqref="W223">
    <cfRule type="cellIs" dxfId="1512" priority="1525" operator="equal">
      <formula>"н/д"</formula>
    </cfRule>
  </conditionalFormatting>
  <conditionalFormatting sqref="X198:X201">
    <cfRule type="cellIs" dxfId="1511" priority="1519" operator="equal">
      <formula>"н/д"</formula>
    </cfRule>
  </conditionalFormatting>
  <conditionalFormatting sqref="W198">
    <cfRule type="cellIs" dxfId="1510" priority="1523" operator="equal">
      <formula>"н/д"</formula>
    </cfRule>
  </conditionalFormatting>
  <conditionalFormatting sqref="W199">
    <cfRule type="cellIs" dxfId="1509" priority="1522" operator="equal">
      <formula>"н/д"</formula>
    </cfRule>
  </conditionalFormatting>
  <conditionalFormatting sqref="W200">
    <cfRule type="cellIs" dxfId="1508" priority="1521" operator="equal">
      <formula>"н/д"</formula>
    </cfRule>
  </conditionalFormatting>
  <conditionalFormatting sqref="W201">
    <cfRule type="cellIs" dxfId="1507" priority="1520" operator="equal">
      <formula>"н/д"</formula>
    </cfRule>
  </conditionalFormatting>
  <conditionalFormatting sqref="X212:X215">
    <cfRule type="cellIs" dxfId="1506" priority="1514" operator="equal">
      <formula>"н/д"</formula>
    </cfRule>
  </conditionalFormatting>
  <conditionalFormatting sqref="W212">
    <cfRule type="cellIs" dxfId="1505" priority="1518" operator="equal">
      <formula>"н/д"</formula>
    </cfRule>
  </conditionalFormatting>
  <conditionalFormatting sqref="W213">
    <cfRule type="cellIs" dxfId="1504" priority="1517" operator="equal">
      <formula>"н/д"</formula>
    </cfRule>
  </conditionalFormatting>
  <conditionalFormatting sqref="W214">
    <cfRule type="cellIs" dxfId="1503" priority="1516" operator="equal">
      <formula>"н/д"</formula>
    </cfRule>
  </conditionalFormatting>
  <conditionalFormatting sqref="W215">
    <cfRule type="cellIs" dxfId="1502" priority="1515" operator="equal">
      <formula>"н/д"</formula>
    </cfRule>
  </conditionalFormatting>
  <conditionalFormatting sqref="W181:X181">
    <cfRule type="cellIs" dxfId="1501" priority="1513" operator="equal">
      <formula>"н/д"</formula>
    </cfRule>
  </conditionalFormatting>
  <conditionalFormatting sqref="X180">
    <cfRule type="cellIs" dxfId="1500" priority="1511" operator="equal">
      <formula>"н/д"</formula>
    </cfRule>
  </conditionalFormatting>
  <conditionalFormatting sqref="W180">
    <cfRule type="cellIs" dxfId="1499" priority="1512" operator="equal">
      <formula>"н/д"</formula>
    </cfRule>
  </conditionalFormatting>
  <conditionalFormatting sqref="X179">
    <cfRule type="cellIs" dxfId="1498" priority="1509" operator="equal">
      <formula>"н/д"</formula>
    </cfRule>
  </conditionalFormatting>
  <conditionalFormatting sqref="W179">
    <cfRule type="cellIs" dxfId="1497" priority="1510" operator="equal">
      <formula>"н/д"</formula>
    </cfRule>
  </conditionalFormatting>
  <conditionalFormatting sqref="X189">
    <cfRule type="cellIs" dxfId="1496" priority="1507" operator="equal">
      <formula>"н/д"</formula>
    </cfRule>
  </conditionalFormatting>
  <conditionalFormatting sqref="W189">
    <cfRule type="cellIs" dxfId="1495" priority="1508" operator="equal">
      <formula>"н/д"</formula>
    </cfRule>
  </conditionalFormatting>
  <conditionalFormatting sqref="AA206:AA208">
    <cfRule type="cellIs" dxfId="1494" priority="1503" operator="equal">
      <formula>"н/д"</formula>
    </cfRule>
  </conditionalFormatting>
  <conditionalFormatting sqref="Z206">
    <cfRule type="cellIs" dxfId="1493" priority="1506" operator="equal">
      <formula>"н/д"</formula>
    </cfRule>
  </conditionalFormatting>
  <conditionalFormatting sqref="Z207">
    <cfRule type="cellIs" dxfId="1492" priority="1505" operator="equal">
      <formula>"н/д"</formula>
    </cfRule>
  </conditionalFormatting>
  <conditionalFormatting sqref="Z208">
    <cfRule type="cellIs" dxfId="1491" priority="1504" operator="equal">
      <formula>"н/д"</formula>
    </cfRule>
  </conditionalFormatting>
  <conditionalFormatting sqref="AA220:AA223">
    <cfRule type="cellIs" dxfId="1490" priority="1498" operator="equal">
      <formula>"н/д"</formula>
    </cfRule>
  </conditionalFormatting>
  <conditionalFormatting sqref="Z220">
    <cfRule type="cellIs" dxfId="1489" priority="1502" operator="equal">
      <formula>"н/д"</formula>
    </cfRule>
  </conditionalFormatting>
  <conditionalFormatting sqref="Z221">
    <cfRule type="cellIs" dxfId="1488" priority="1501" operator="equal">
      <formula>"н/д"</formula>
    </cfRule>
  </conditionalFormatting>
  <conditionalFormatting sqref="Z222">
    <cfRule type="cellIs" dxfId="1487" priority="1500" operator="equal">
      <formula>"н/д"</formula>
    </cfRule>
  </conditionalFormatting>
  <conditionalFormatting sqref="Z223">
    <cfRule type="cellIs" dxfId="1486" priority="1499" operator="equal">
      <formula>"н/д"</formula>
    </cfRule>
  </conditionalFormatting>
  <conditionalFormatting sqref="AA198:AA201">
    <cfRule type="cellIs" dxfId="1485" priority="1493" operator="equal">
      <formula>"н/д"</formula>
    </cfRule>
  </conditionalFormatting>
  <conditionalFormatting sqref="Z198">
    <cfRule type="cellIs" dxfId="1484" priority="1497" operator="equal">
      <formula>"н/д"</formula>
    </cfRule>
  </conditionalFormatting>
  <conditionalFormatting sqref="Z199">
    <cfRule type="cellIs" dxfId="1483" priority="1496" operator="equal">
      <formula>"н/д"</formula>
    </cfRule>
  </conditionalFormatting>
  <conditionalFormatting sqref="Z200">
    <cfRule type="cellIs" dxfId="1482" priority="1495" operator="equal">
      <formula>"н/д"</formula>
    </cfRule>
  </conditionalFormatting>
  <conditionalFormatting sqref="Z201">
    <cfRule type="cellIs" dxfId="1481" priority="1494" operator="equal">
      <formula>"н/д"</formula>
    </cfRule>
  </conditionalFormatting>
  <conditionalFormatting sqref="AA212:AA215">
    <cfRule type="cellIs" dxfId="1480" priority="1488" operator="equal">
      <formula>"н/д"</formula>
    </cfRule>
  </conditionalFormatting>
  <conditionalFormatting sqref="Z212">
    <cfRule type="cellIs" dxfId="1479" priority="1492" operator="equal">
      <formula>"н/д"</formula>
    </cfRule>
  </conditionalFormatting>
  <conditionalFormatting sqref="Z213">
    <cfRule type="cellIs" dxfId="1478" priority="1491" operator="equal">
      <formula>"н/д"</formula>
    </cfRule>
  </conditionalFormatting>
  <conditionalFormatting sqref="Z214">
    <cfRule type="cellIs" dxfId="1477" priority="1490" operator="equal">
      <formula>"н/д"</formula>
    </cfRule>
  </conditionalFormatting>
  <conditionalFormatting sqref="Z215">
    <cfRule type="cellIs" dxfId="1476" priority="1489" operator="equal">
      <formula>"н/д"</formula>
    </cfRule>
  </conditionalFormatting>
  <conditionalFormatting sqref="Z181:AA181">
    <cfRule type="cellIs" dxfId="1475" priority="1487" operator="equal">
      <formula>"н/д"</formula>
    </cfRule>
  </conditionalFormatting>
  <conditionalFormatting sqref="AA180">
    <cfRule type="cellIs" dxfId="1474" priority="1485" operator="equal">
      <formula>"н/д"</formula>
    </cfRule>
  </conditionalFormatting>
  <conditionalFormatting sqref="Z180">
    <cfRule type="cellIs" dxfId="1473" priority="1486" operator="equal">
      <formula>"н/д"</formula>
    </cfRule>
  </conditionalFormatting>
  <conditionalFormatting sqref="AA179">
    <cfRule type="cellIs" dxfId="1472" priority="1483" operator="equal">
      <formula>"н/д"</formula>
    </cfRule>
  </conditionalFormatting>
  <conditionalFormatting sqref="Z179">
    <cfRule type="cellIs" dxfId="1471" priority="1484" operator="equal">
      <formula>"н/д"</formula>
    </cfRule>
  </conditionalFormatting>
  <conditionalFormatting sqref="AD206:AD208">
    <cfRule type="cellIs" dxfId="1470" priority="1479" operator="equal">
      <formula>"н/д"</formula>
    </cfRule>
  </conditionalFormatting>
  <conditionalFormatting sqref="AC206">
    <cfRule type="cellIs" dxfId="1469" priority="1482" operator="equal">
      <formula>"н/д"</formula>
    </cfRule>
  </conditionalFormatting>
  <conditionalFormatting sqref="AC207">
    <cfRule type="cellIs" dxfId="1468" priority="1481" operator="equal">
      <formula>"н/д"</formula>
    </cfRule>
  </conditionalFormatting>
  <conditionalFormatting sqref="AC208">
    <cfRule type="cellIs" dxfId="1467" priority="1480" operator="equal">
      <formula>"н/д"</formula>
    </cfRule>
  </conditionalFormatting>
  <conditionalFormatting sqref="AD220:AD223">
    <cfRule type="cellIs" dxfId="1466" priority="1474" operator="equal">
      <formula>"н/д"</formula>
    </cfRule>
  </conditionalFormatting>
  <conditionalFormatting sqref="AC220">
    <cfRule type="cellIs" dxfId="1465" priority="1478" operator="equal">
      <formula>"н/д"</formula>
    </cfRule>
  </conditionalFormatting>
  <conditionalFormatting sqref="AC221">
    <cfRule type="cellIs" dxfId="1464" priority="1477" operator="equal">
      <formula>"н/д"</formula>
    </cfRule>
  </conditionalFormatting>
  <conditionalFormatting sqref="AC222">
    <cfRule type="cellIs" dxfId="1463" priority="1476" operator="equal">
      <formula>"н/д"</formula>
    </cfRule>
  </conditionalFormatting>
  <conditionalFormatting sqref="AC223">
    <cfRule type="cellIs" dxfId="1462" priority="1475" operator="equal">
      <formula>"н/д"</formula>
    </cfRule>
  </conditionalFormatting>
  <conditionalFormatting sqref="AD198:AD201">
    <cfRule type="cellIs" dxfId="1461" priority="1469" operator="equal">
      <formula>"н/д"</formula>
    </cfRule>
  </conditionalFormatting>
  <conditionalFormatting sqref="AC198">
    <cfRule type="cellIs" dxfId="1460" priority="1473" operator="equal">
      <formula>"н/д"</formula>
    </cfRule>
  </conditionalFormatting>
  <conditionalFormatting sqref="AC199">
    <cfRule type="cellIs" dxfId="1459" priority="1472" operator="equal">
      <formula>"н/д"</formula>
    </cfRule>
  </conditionalFormatting>
  <conditionalFormatting sqref="AC200">
    <cfRule type="cellIs" dxfId="1458" priority="1471" operator="equal">
      <formula>"н/д"</formula>
    </cfRule>
  </conditionalFormatting>
  <conditionalFormatting sqref="AC201">
    <cfRule type="cellIs" dxfId="1457" priority="1470" operator="equal">
      <formula>"н/д"</formula>
    </cfRule>
  </conditionalFormatting>
  <conditionalFormatting sqref="AD212:AD215">
    <cfRule type="cellIs" dxfId="1456" priority="1464" operator="equal">
      <formula>"н/д"</formula>
    </cfRule>
  </conditionalFormatting>
  <conditionalFormatting sqref="AC212">
    <cfRule type="cellIs" dxfId="1455" priority="1468" operator="equal">
      <formula>"н/д"</formula>
    </cfRule>
  </conditionalFormatting>
  <conditionalFormatting sqref="AC213">
    <cfRule type="cellIs" dxfId="1454" priority="1467" operator="equal">
      <formula>"н/д"</formula>
    </cfRule>
  </conditionalFormatting>
  <conditionalFormatting sqref="AC214">
    <cfRule type="cellIs" dxfId="1453" priority="1466" operator="equal">
      <formula>"н/д"</formula>
    </cfRule>
  </conditionalFormatting>
  <conditionalFormatting sqref="AC215">
    <cfRule type="cellIs" dxfId="1452" priority="1465" operator="equal">
      <formula>"н/д"</formula>
    </cfRule>
  </conditionalFormatting>
  <conditionalFormatting sqref="AC181:AD181">
    <cfRule type="cellIs" dxfId="1451" priority="1463" operator="equal">
      <formula>"н/д"</formula>
    </cfRule>
  </conditionalFormatting>
  <conditionalFormatting sqref="AD180">
    <cfRule type="cellIs" dxfId="1450" priority="1461" operator="equal">
      <formula>"н/д"</formula>
    </cfRule>
  </conditionalFormatting>
  <conditionalFormatting sqref="AC180">
    <cfRule type="cellIs" dxfId="1449" priority="1462" operator="equal">
      <formula>"н/д"</formula>
    </cfRule>
  </conditionalFormatting>
  <conditionalFormatting sqref="AD179">
    <cfRule type="cellIs" dxfId="1448" priority="1459" operator="equal">
      <formula>"н/д"</formula>
    </cfRule>
  </conditionalFormatting>
  <conditionalFormatting sqref="AC179">
    <cfRule type="cellIs" dxfId="1447" priority="1460" operator="equal">
      <formula>"н/д"</formula>
    </cfRule>
  </conditionalFormatting>
  <conditionalFormatting sqref="AG206:AG208">
    <cfRule type="cellIs" dxfId="1446" priority="1455" operator="equal">
      <formula>"н/д"</formula>
    </cfRule>
  </conditionalFormatting>
  <conditionalFormatting sqref="AF206">
    <cfRule type="cellIs" dxfId="1445" priority="1458" operator="equal">
      <formula>"н/д"</formula>
    </cfRule>
  </conditionalFormatting>
  <conditionalFormatting sqref="AF207">
    <cfRule type="cellIs" dxfId="1444" priority="1457" operator="equal">
      <formula>"н/д"</formula>
    </cfRule>
  </conditionalFormatting>
  <conditionalFormatting sqref="AF208">
    <cfRule type="cellIs" dxfId="1443" priority="1456" operator="equal">
      <formula>"н/д"</formula>
    </cfRule>
  </conditionalFormatting>
  <conditionalFormatting sqref="AG220:AG223">
    <cfRule type="cellIs" dxfId="1442" priority="1450" operator="equal">
      <formula>"н/д"</formula>
    </cfRule>
  </conditionalFormatting>
  <conditionalFormatting sqref="AF220">
    <cfRule type="cellIs" dxfId="1441" priority="1454" operator="equal">
      <formula>"н/д"</formula>
    </cfRule>
  </conditionalFormatting>
  <conditionalFormatting sqref="AF221">
    <cfRule type="cellIs" dxfId="1440" priority="1453" operator="equal">
      <formula>"н/д"</formula>
    </cfRule>
  </conditionalFormatting>
  <conditionalFormatting sqref="AF222">
    <cfRule type="cellIs" dxfId="1439" priority="1452" operator="equal">
      <formula>"н/д"</formula>
    </cfRule>
  </conditionalFormatting>
  <conditionalFormatting sqref="AF223">
    <cfRule type="cellIs" dxfId="1438" priority="1451" operator="equal">
      <formula>"н/д"</formula>
    </cfRule>
  </conditionalFormatting>
  <conditionalFormatting sqref="AG198:AG201">
    <cfRule type="cellIs" dxfId="1437" priority="1445" operator="equal">
      <formula>"н/д"</formula>
    </cfRule>
  </conditionalFormatting>
  <conditionalFormatting sqref="AF198">
    <cfRule type="cellIs" dxfId="1436" priority="1449" operator="equal">
      <formula>"н/д"</formula>
    </cfRule>
  </conditionalFormatting>
  <conditionalFormatting sqref="AF199">
    <cfRule type="cellIs" dxfId="1435" priority="1448" operator="equal">
      <formula>"н/д"</formula>
    </cfRule>
  </conditionalFormatting>
  <conditionalFormatting sqref="AF200">
    <cfRule type="cellIs" dxfId="1434" priority="1447" operator="equal">
      <formula>"н/д"</formula>
    </cfRule>
  </conditionalFormatting>
  <conditionalFormatting sqref="AF201">
    <cfRule type="cellIs" dxfId="1433" priority="1446" operator="equal">
      <formula>"н/д"</formula>
    </cfRule>
  </conditionalFormatting>
  <conditionalFormatting sqref="AG212:AG215">
    <cfRule type="cellIs" dxfId="1432" priority="1440" operator="equal">
      <formula>"н/д"</formula>
    </cfRule>
  </conditionalFormatting>
  <conditionalFormatting sqref="AF212">
    <cfRule type="cellIs" dxfId="1431" priority="1444" operator="equal">
      <formula>"н/д"</formula>
    </cfRule>
  </conditionalFormatting>
  <conditionalFormatting sqref="AF213">
    <cfRule type="cellIs" dxfId="1430" priority="1443" operator="equal">
      <formula>"н/д"</formula>
    </cfRule>
  </conditionalFormatting>
  <conditionalFormatting sqref="AF214">
    <cfRule type="cellIs" dxfId="1429" priority="1442" operator="equal">
      <formula>"н/д"</formula>
    </cfRule>
  </conditionalFormatting>
  <conditionalFormatting sqref="AF215">
    <cfRule type="cellIs" dxfId="1428" priority="1441" operator="equal">
      <formula>"н/д"</formula>
    </cfRule>
  </conditionalFormatting>
  <conditionalFormatting sqref="AF181:AG181">
    <cfRule type="cellIs" dxfId="1427" priority="1439" operator="equal">
      <formula>"н/д"</formula>
    </cfRule>
  </conditionalFormatting>
  <conditionalFormatting sqref="AG180">
    <cfRule type="cellIs" dxfId="1426" priority="1437" operator="equal">
      <formula>"н/д"</formula>
    </cfRule>
  </conditionalFormatting>
  <conditionalFormatting sqref="AF180">
    <cfRule type="cellIs" dxfId="1425" priority="1438" operator="equal">
      <formula>"н/д"</formula>
    </cfRule>
  </conditionalFormatting>
  <conditionalFormatting sqref="AG179">
    <cfRule type="cellIs" dxfId="1424" priority="1435" operator="equal">
      <formula>"н/д"</formula>
    </cfRule>
  </conditionalFormatting>
  <conditionalFormatting sqref="AF179">
    <cfRule type="cellIs" dxfId="1423" priority="1436" operator="equal">
      <formula>"н/д"</formula>
    </cfRule>
  </conditionalFormatting>
  <conditionalFormatting sqref="AJ206:AJ208">
    <cfRule type="cellIs" dxfId="1422" priority="1431" operator="equal">
      <formula>"н/д"</formula>
    </cfRule>
  </conditionalFormatting>
  <conditionalFormatting sqref="AI206">
    <cfRule type="cellIs" dxfId="1421" priority="1434" operator="equal">
      <formula>"н/д"</formula>
    </cfRule>
  </conditionalFormatting>
  <conditionalFormatting sqref="AI207">
    <cfRule type="cellIs" dxfId="1420" priority="1433" operator="equal">
      <formula>"н/д"</formula>
    </cfRule>
  </conditionalFormatting>
  <conditionalFormatting sqref="AI208">
    <cfRule type="cellIs" dxfId="1419" priority="1432" operator="equal">
      <formula>"н/д"</formula>
    </cfRule>
  </conditionalFormatting>
  <conditionalFormatting sqref="AJ198:AJ201">
    <cfRule type="cellIs" dxfId="1418" priority="1421" operator="equal">
      <formula>"н/д"</formula>
    </cfRule>
  </conditionalFormatting>
  <conditionalFormatting sqref="AI198">
    <cfRule type="cellIs" dxfId="1417" priority="1425" operator="equal">
      <formula>"н/д"</formula>
    </cfRule>
  </conditionalFormatting>
  <conditionalFormatting sqref="AI199">
    <cfRule type="cellIs" dxfId="1416" priority="1424" operator="equal">
      <formula>"н/д"</formula>
    </cfRule>
  </conditionalFormatting>
  <conditionalFormatting sqref="AI200">
    <cfRule type="cellIs" dxfId="1415" priority="1423" operator="equal">
      <formula>"н/д"</formula>
    </cfRule>
  </conditionalFormatting>
  <conditionalFormatting sqref="AI201">
    <cfRule type="cellIs" dxfId="1414" priority="1422" operator="equal">
      <formula>"н/д"</formula>
    </cfRule>
  </conditionalFormatting>
  <conditionalFormatting sqref="AJ212:AJ215">
    <cfRule type="cellIs" dxfId="1413" priority="1416" operator="equal">
      <formula>"н/д"</formula>
    </cfRule>
  </conditionalFormatting>
  <conditionalFormatting sqref="AI212">
    <cfRule type="cellIs" dxfId="1412" priority="1420" operator="equal">
      <formula>"н/д"</formula>
    </cfRule>
  </conditionalFormatting>
  <conditionalFormatting sqref="AI213">
    <cfRule type="cellIs" dxfId="1411" priority="1419" operator="equal">
      <formula>"н/д"</formula>
    </cfRule>
  </conditionalFormatting>
  <conditionalFormatting sqref="AI214">
    <cfRule type="cellIs" dxfId="1410" priority="1418" operator="equal">
      <formula>"н/д"</formula>
    </cfRule>
  </conditionalFormatting>
  <conditionalFormatting sqref="AI215">
    <cfRule type="cellIs" dxfId="1409" priority="1417" operator="equal">
      <formula>"н/д"</formula>
    </cfRule>
  </conditionalFormatting>
  <conditionalFormatting sqref="AJ220:AJ223">
    <cfRule type="cellIs" dxfId="1408" priority="1411" operator="equal">
      <formula>"н/д"</formula>
    </cfRule>
  </conditionalFormatting>
  <conditionalFormatting sqref="AI220">
    <cfRule type="cellIs" dxfId="1407" priority="1415" operator="equal">
      <formula>"н/д"</formula>
    </cfRule>
  </conditionalFormatting>
  <conditionalFormatting sqref="AI221">
    <cfRule type="cellIs" dxfId="1406" priority="1414" operator="equal">
      <formula>"н/д"</formula>
    </cfRule>
  </conditionalFormatting>
  <conditionalFormatting sqref="AI222">
    <cfRule type="cellIs" dxfId="1405" priority="1413" operator="equal">
      <formula>"н/д"</formula>
    </cfRule>
  </conditionalFormatting>
  <conditionalFormatting sqref="AI223">
    <cfRule type="cellIs" dxfId="1404" priority="1412" operator="equal">
      <formula>"н/д"</formula>
    </cfRule>
  </conditionalFormatting>
  <conditionalFormatting sqref="AI181:AJ181">
    <cfRule type="cellIs" dxfId="1403" priority="1410" operator="equal">
      <formula>"н/д"</formula>
    </cfRule>
  </conditionalFormatting>
  <conditionalFormatting sqref="AJ180">
    <cfRule type="cellIs" dxfId="1402" priority="1408" operator="equal">
      <formula>"н/д"</formula>
    </cfRule>
  </conditionalFormatting>
  <conditionalFormatting sqref="AI180">
    <cfRule type="cellIs" dxfId="1401" priority="1409" operator="equal">
      <formula>"н/д"</formula>
    </cfRule>
  </conditionalFormatting>
  <conditionalFormatting sqref="AJ179">
    <cfRule type="cellIs" dxfId="1400" priority="1406" operator="equal">
      <formula>"н/д"</formula>
    </cfRule>
  </conditionalFormatting>
  <conditionalFormatting sqref="AI179">
    <cfRule type="cellIs" dxfId="1399" priority="1407" operator="equal">
      <formula>"н/д"</formula>
    </cfRule>
  </conditionalFormatting>
  <conditionalFormatting sqref="AJ189">
    <cfRule type="cellIs" dxfId="1398" priority="1404" operator="equal">
      <formula>"н/д"</formula>
    </cfRule>
  </conditionalFormatting>
  <conditionalFormatting sqref="AI189">
    <cfRule type="cellIs" dxfId="1397" priority="1405" operator="equal">
      <formula>"н/д"</formula>
    </cfRule>
  </conditionalFormatting>
  <conditionalFormatting sqref="AG189">
    <cfRule type="cellIs" dxfId="1396" priority="1402" operator="equal">
      <formula>"н/д"</formula>
    </cfRule>
  </conditionalFormatting>
  <conditionalFormatting sqref="AF189">
    <cfRule type="cellIs" dxfId="1395" priority="1403" operator="equal">
      <formula>"н/д"</formula>
    </cfRule>
  </conditionalFormatting>
  <conditionalFormatting sqref="AP206:AP208">
    <cfRule type="cellIs" dxfId="1394" priority="1398" operator="equal">
      <formula>"н/д"</formula>
    </cfRule>
  </conditionalFormatting>
  <conditionalFormatting sqref="AO206">
    <cfRule type="cellIs" dxfId="1393" priority="1401" operator="equal">
      <formula>"н/д"</formula>
    </cfRule>
  </conditionalFormatting>
  <conditionalFormatting sqref="AO207">
    <cfRule type="cellIs" dxfId="1392" priority="1400" operator="equal">
      <formula>"н/д"</formula>
    </cfRule>
  </conditionalFormatting>
  <conditionalFormatting sqref="AO208">
    <cfRule type="cellIs" dxfId="1391" priority="1399" operator="equal">
      <formula>"н/д"</formula>
    </cfRule>
  </conditionalFormatting>
  <conditionalFormatting sqref="AP220:AP223">
    <cfRule type="cellIs" dxfId="1390" priority="1393" operator="equal">
      <formula>"н/д"</formula>
    </cfRule>
  </conditionalFormatting>
  <conditionalFormatting sqref="AO220">
    <cfRule type="cellIs" dxfId="1389" priority="1397" operator="equal">
      <formula>"н/д"</formula>
    </cfRule>
  </conditionalFormatting>
  <conditionalFormatting sqref="AO221">
    <cfRule type="cellIs" dxfId="1388" priority="1396" operator="equal">
      <formula>"н/д"</formula>
    </cfRule>
  </conditionalFormatting>
  <conditionalFormatting sqref="AO222">
    <cfRule type="cellIs" dxfId="1387" priority="1395" operator="equal">
      <formula>"н/д"</formula>
    </cfRule>
  </conditionalFormatting>
  <conditionalFormatting sqref="AO223">
    <cfRule type="cellIs" dxfId="1386" priority="1394" operator="equal">
      <formula>"н/д"</formula>
    </cfRule>
  </conditionalFormatting>
  <conditionalFormatting sqref="AP198:AP201">
    <cfRule type="cellIs" dxfId="1385" priority="1388" operator="equal">
      <formula>"н/д"</formula>
    </cfRule>
  </conditionalFormatting>
  <conditionalFormatting sqref="AO198">
    <cfRule type="cellIs" dxfId="1384" priority="1392" operator="equal">
      <formula>"н/д"</formula>
    </cfRule>
  </conditionalFormatting>
  <conditionalFormatting sqref="AO199">
    <cfRule type="cellIs" dxfId="1383" priority="1391" operator="equal">
      <formula>"н/д"</formula>
    </cfRule>
  </conditionalFormatting>
  <conditionalFormatting sqref="AO200">
    <cfRule type="cellIs" dxfId="1382" priority="1390" operator="equal">
      <formula>"н/д"</formula>
    </cfRule>
  </conditionalFormatting>
  <conditionalFormatting sqref="AO201">
    <cfRule type="cellIs" dxfId="1381" priority="1389" operator="equal">
      <formula>"н/д"</formula>
    </cfRule>
  </conditionalFormatting>
  <conditionalFormatting sqref="AP212:AP215">
    <cfRule type="cellIs" dxfId="1380" priority="1383" operator="equal">
      <formula>"н/д"</formula>
    </cfRule>
  </conditionalFormatting>
  <conditionalFormatting sqref="AO212">
    <cfRule type="cellIs" dxfId="1379" priority="1387" operator="equal">
      <formula>"н/д"</formula>
    </cfRule>
  </conditionalFormatting>
  <conditionalFormatting sqref="AO213">
    <cfRule type="cellIs" dxfId="1378" priority="1386" operator="equal">
      <formula>"н/д"</formula>
    </cfRule>
  </conditionalFormatting>
  <conditionalFormatting sqref="AO214">
    <cfRule type="cellIs" dxfId="1377" priority="1385" operator="equal">
      <formula>"н/д"</formula>
    </cfRule>
  </conditionalFormatting>
  <conditionalFormatting sqref="AO215">
    <cfRule type="cellIs" dxfId="1376" priority="1384" operator="equal">
      <formula>"н/д"</formula>
    </cfRule>
  </conditionalFormatting>
  <conditionalFormatting sqref="AO181:AP181">
    <cfRule type="cellIs" dxfId="1375" priority="1382" operator="equal">
      <formula>"н/д"</formula>
    </cfRule>
  </conditionalFormatting>
  <conditionalFormatting sqref="AP180">
    <cfRule type="cellIs" dxfId="1374" priority="1380" operator="equal">
      <formula>"н/д"</formula>
    </cfRule>
  </conditionalFormatting>
  <conditionalFormatting sqref="AO180">
    <cfRule type="cellIs" dxfId="1373" priority="1381" operator="equal">
      <formula>"н/д"</formula>
    </cfRule>
  </conditionalFormatting>
  <conditionalFormatting sqref="AP179">
    <cfRule type="cellIs" dxfId="1372" priority="1378" operator="equal">
      <formula>"н/д"</formula>
    </cfRule>
  </conditionalFormatting>
  <conditionalFormatting sqref="AO179">
    <cfRule type="cellIs" dxfId="1371" priority="1379" operator="equal">
      <formula>"н/д"</formula>
    </cfRule>
  </conditionalFormatting>
  <conditionalFormatting sqref="AP189">
    <cfRule type="cellIs" dxfId="1370" priority="1376" operator="equal">
      <formula>"н/д"</formula>
    </cfRule>
  </conditionalFormatting>
  <conditionalFormatting sqref="AO189">
    <cfRule type="cellIs" dxfId="1369" priority="1377" operator="equal">
      <formula>"н/д"</formula>
    </cfRule>
  </conditionalFormatting>
  <conditionalFormatting sqref="AS206:AS208">
    <cfRule type="cellIs" dxfId="1368" priority="1372" operator="equal">
      <formula>"н/д"</formula>
    </cfRule>
  </conditionalFormatting>
  <conditionalFormatting sqref="AR206">
    <cfRule type="cellIs" dxfId="1367" priority="1375" operator="equal">
      <formula>"н/д"</formula>
    </cfRule>
  </conditionalFormatting>
  <conditionalFormatting sqref="AR207">
    <cfRule type="cellIs" dxfId="1366" priority="1374" operator="equal">
      <formula>"н/д"</formula>
    </cfRule>
  </conditionalFormatting>
  <conditionalFormatting sqref="AR208">
    <cfRule type="cellIs" dxfId="1365" priority="1373" operator="equal">
      <formula>"н/д"</formula>
    </cfRule>
  </conditionalFormatting>
  <conditionalFormatting sqref="AS220:AS223">
    <cfRule type="cellIs" dxfId="1364" priority="1367" operator="equal">
      <formula>"н/д"</formula>
    </cfRule>
  </conditionalFormatting>
  <conditionalFormatting sqref="AR220">
    <cfRule type="cellIs" dxfId="1363" priority="1371" operator="equal">
      <formula>"н/д"</formula>
    </cfRule>
  </conditionalFormatting>
  <conditionalFormatting sqref="AR221">
    <cfRule type="cellIs" dxfId="1362" priority="1370" operator="equal">
      <formula>"н/д"</formula>
    </cfRule>
  </conditionalFormatting>
  <conditionalFormatting sqref="AR222">
    <cfRule type="cellIs" dxfId="1361" priority="1369" operator="equal">
      <formula>"н/д"</formula>
    </cfRule>
  </conditionalFormatting>
  <conditionalFormatting sqref="AR223">
    <cfRule type="cellIs" dxfId="1360" priority="1368" operator="equal">
      <formula>"н/д"</formula>
    </cfRule>
  </conditionalFormatting>
  <conditionalFormatting sqref="AS198:AS201">
    <cfRule type="cellIs" dxfId="1359" priority="1362" operator="equal">
      <formula>"н/д"</formula>
    </cfRule>
  </conditionalFormatting>
  <conditionalFormatting sqref="AR198">
    <cfRule type="cellIs" dxfId="1358" priority="1366" operator="equal">
      <formula>"н/д"</formula>
    </cfRule>
  </conditionalFormatting>
  <conditionalFormatting sqref="AR199">
    <cfRule type="cellIs" dxfId="1357" priority="1365" operator="equal">
      <formula>"н/д"</formula>
    </cfRule>
  </conditionalFormatting>
  <conditionalFormatting sqref="AR200">
    <cfRule type="cellIs" dxfId="1356" priority="1364" operator="equal">
      <formula>"н/д"</formula>
    </cfRule>
  </conditionalFormatting>
  <conditionalFormatting sqref="AR201">
    <cfRule type="cellIs" dxfId="1355" priority="1363" operator="equal">
      <formula>"н/д"</formula>
    </cfRule>
  </conditionalFormatting>
  <conditionalFormatting sqref="AS212:AS215">
    <cfRule type="cellIs" dxfId="1354" priority="1357" operator="equal">
      <formula>"н/д"</formula>
    </cfRule>
  </conditionalFormatting>
  <conditionalFormatting sqref="AR212">
    <cfRule type="cellIs" dxfId="1353" priority="1361" operator="equal">
      <formula>"н/д"</formula>
    </cfRule>
  </conditionalFormatting>
  <conditionalFormatting sqref="AR213">
    <cfRule type="cellIs" dxfId="1352" priority="1360" operator="equal">
      <formula>"н/д"</formula>
    </cfRule>
  </conditionalFormatting>
  <conditionalFormatting sqref="AR214">
    <cfRule type="cellIs" dxfId="1351" priority="1359" operator="equal">
      <formula>"н/д"</formula>
    </cfRule>
  </conditionalFormatting>
  <conditionalFormatting sqref="AR215">
    <cfRule type="cellIs" dxfId="1350" priority="1358" operator="equal">
      <formula>"н/д"</formula>
    </cfRule>
  </conditionalFormatting>
  <conditionalFormatting sqref="AR181:AS181">
    <cfRule type="cellIs" dxfId="1349" priority="1356" operator="equal">
      <formula>"н/д"</formula>
    </cfRule>
  </conditionalFormatting>
  <conditionalFormatting sqref="AS180">
    <cfRule type="cellIs" dxfId="1348" priority="1354" operator="equal">
      <formula>"н/д"</formula>
    </cfRule>
  </conditionalFormatting>
  <conditionalFormatting sqref="AR180">
    <cfRule type="cellIs" dxfId="1347" priority="1355" operator="equal">
      <formula>"н/д"</formula>
    </cfRule>
  </conditionalFormatting>
  <conditionalFormatting sqref="AS179">
    <cfRule type="cellIs" dxfId="1346" priority="1352" operator="equal">
      <formula>"н/д"</formula>
    </cfRule>
  </conditionalFormatting>
  <conditionalFormatting sqref="AR179">
    <cfRule type="cellIs" dxfId="1345" priority="1353" operator="equal">
      <formula>"н/д"</formula>
    </cfRule>
  </conditionalFormatting>
  <conditionalFormatting sqref="AS189">
    <cfRule type="cellIs" dxfId="1344" priority="1350" operator="equal">
      <formula>"н/д"</formula>
    </cfRule>
  </conditionalFormatting>
  <conditionalFormatting sqref="AR189">
    <cfRule type="cellIs" dxfId="1343" priority="1351" operator="equal">
      <formula>"н/д"</formula>
    </cfRule>
  </conditionalFormatting>
  <conditionalFormatting sqref="AV206:AV208">
    <cfRule type="cellIs" dxfId="1342" priority="1346" operator="equal">
      <formula>"н/д"</formula>
    </cfRule>
  </conditionalFormatting>
  <conditionalFormatting sqref="AU206">
    <cfRule type="cellIs" dxfId="1341" priority="1349" operator="equal">
      <formula>"н/д"</formula>
    </cfRule>
  </conditionalFormatting>
  <conditionalFormatting sqref="AU207">
    <cfRule type="cellIs" dxfId="1340" priority="1348" operator="equal">
      <formula>"н/д"</formula>
    </cfRule>
  </conditionalFormatting>
  <conditionalFormatting sqref="AU208">
    <cfRule type="cellIs" dxfId="1339" priority="1347" operator="equal">
      <formula>"н/д"</formula>
    </cfRule>
  </conditionalFormatting>
  <conditionalFormatting sqref="AV220:AV223">
    <cfRule type="cellIs" dxfId="1338" priority="1341" operator="equal">
      <formula>"н/д"</formula>
    </cfRule>
  </conditionalFormatting>
  <conditionalFormatting sqref="AU220">
    <cfRule type="cellIs" dxfId="1337" priority="1345" operator="equal">
      <formula>"н/д"</formula>
    </cfRule>
  </conditionalFormatting>
  <conditionalFormatting sqref="AU221">
    <cfRule type="cellIs" dxfId="1336" priority="1344" operator="equal">
      <formula>"н/д"</formula>
    </cfRule>
  </conditionalFormatting>
  <conditionalFormatting sqref="AU222">
    <cfRule type="cellIs" dxfId="1335" priority="1343" operator="equal">
      <formula>"н/д"</formula>
    </cfRule>
  </conditionalFormatting>
  <conditionalFormatting sqref="AU223">
    <cfRule type="cellIs" dxfId="1334" priority="1342" operator="equal">
      <formula>"н/д"</formula>
    </cfRule>
  </conditionalFormatting>
  <conditionalFormatting sqref="AV198:AV201">
    <cfRule type="cellIs" dxfId="1333" priority="1336" operator="equal">
      <formula>"н/д"</formula>
    </cfRule>
  </conditionalFormatting>
  <conditionalFormatting sqref="AU198">
    <cfRule type="cellIs" dxfId="1332" priority="1340" operator="equal">
      <formula>"н/д"</formula>
    </cfRule>
  </conditionalFormatting>
  <conditionalFormatting sqref="AU199">
    <cfRule type="cellIs" dxfId="1331" priority="1339" operator="equal">
      <formula>"н/д"</formula>
    </cfRule>
  </conditionalFormatting>
  <conditionalFormatting sqref="AU200">
    <cfRule type="cellIs" dxfId="1330" priority="1338" operator="equal">
      <formula>"н/д"</formula>
    </cfRule>
  </conditionalFormatting>
  <conditionalFormatting sqref="AU201">
    <cfRule type="cellIs" dxfId="1329" priority="1337" operator="equal">
      <formula>"н/д"</formula>
    </cfRule>
  </conditionalFormatting>
  <conditionalFormatting sqref="AV212:AV215">
    <cfRule type="cellIs" dxfId="1328" priority="1331" operator="equal">
      <formula>"н/д"</formula>
    </cfRule>
  </conditionalFormatting>
  <conditionalFormatting sqref="AU212">
    <cfRule type="cellIs" dxfId="1327" priority="1335" operator="equal">
      <formula>"н/д"</formula>
    </cfRule>
  </conditionalFormatting>
  <conditionalFormatting sqref="AU213">
    <cfRule type="cellIs" dxfId="1326" priority="1334" operator="equal">
      <formula>"н/д"</formula>
    </cfRule>
  </conditionalFormatting>
  <conditionalFormatting sqref="AU214">
    <cfRule type="cellIs" dxfId="1325" priority="1333" operator="equal">
      <formula>"н/д"</formula>
    </cfRule>
  </conditionalFormatting>
  <conditionalFormatting sqref="AU215">
    <cfRule type="cellIs" dxfId="1324" priority="1332" operator="equal">
      <formula>"н/д"</formula>
    </cfRule>
  </conditionalFormatting>
  <conditionalFormatting sqref="AU181:AV181">
    <cfRule type="cellIs" dxfId="1323" priority="1330" operator="equal">
      <formula>"н/д"</formula>
    </cfRule>
  </conditionalFormatting>
  <conditionalFormatting sqref="AV180">
    <cfRule type="cellIs" dxfId="1322" priority="1328" operator="equal">
      <formula>"н/д"</formula>
    </cfRule>
  </conditionalFormatting>
  <conditionalFormatting sqref="AU180">
    <cfRule type="cellIs" dxfId="1321" priority="1329" operator="equal">
      <formula>"н/д"</formula>
    </cfRule>
  </conditionalFormatting>
  <conditionalFormatting sqref="AV179">
    <cfRule type="cellIs" dxfId="1320" priority="1326" operator="equal">
      <formula>"н/д"</formula>
    </cfRule>
  </conditionalFormatting>
  <conditionalFormatting sqref="AU179">
    <cfRule type="cellIs" dxfId="1319" priority="1327" operator="equal">
      <formula>"н/д"</formula>
    </cfRule>
  </conditionalFormatting>
  <conditionalFormatting sqref="AV189">
    <cfRule type="cellIs" dxfId="1318" priority="1324" operator="equal">
      <formula>"н/д"</formula>
    </cfRule>
  </conditionalFormatting>
  <conditionalFormatting sqref="AU189">
    <cfRule type="cellIs" dxfId="1317" priority="1325" operator="equal">
      <formula>"н/д"</formula>
    </cfRule>
  </conditionalFormatting>
  <conditionalFormatting sqref="AY206:AY208">
    <cfRule type="cellIs" dxfId="1316" priority="1320" operator="equal">
      <formula>"н/д"</formula>
    </cfRule>
  </conditionalFormatting>
  <conditionalFormatting sqref="AX206">
    <cfRule type="cellIs" dxfId="1315" priority="1323" operator="equal">
      <formula>"н/д"</formula>
    </cfRule>
  </conditionalFormatting>
  <conditionalFormatting sqref="AX207">
    <cfRule type="cellIs" dxfId="1314" priority="1322" operator="equal">
      <formula>"н/д"</formula>
    </cfRule>
  </conditionalFormatting>
  <conditionalFormatting sqref="AX208">
    <cfRule type="cellIs" dxfId="1313" priority="1321" operator="equal">
      <formula>"н/д"</formula>
    </cfRule>
  </conditionalFormatting>
  <conditionalFormatting sqref="AY220:AY223">
    <cfRule type="cellIs" dxfId="1312" priority="1315" operator="equal">
      <formula>"н/д"</formula>
    </cfRule>
  </conditionalFormatting>
  <conditionalFormatting sqref="AX220">
    <cfRule type="cellIs" dxfId="1311" priority="1319" operator="equal">
      <formula>"н/д"</formula>
    </cfRule>
  </conditionalFormatting>
  <conditionalFormatting sqref="AX221">
    <cfRule type="cellIs" dxfId="1310" priority="1318" operator="equal">
      <formula>"н/д"</formula>
    </cfRule>
  </conditionalFormatting>
  <conditionalFormatting sqref="AX222">
    <cfRule type="cellIs" dxfId="1309" priority="1317" operator="equal">
      <formula>"н/д"</formula>
    </cfRule>
  </conditionalFormatting>
  <conditionalFormatting sqref="AX223">
    <cfRule type="cellIs" dxfId="1308" priority="1316" operator="equal">
      <formula>"н/д"</formula>
    </cfRule>
  </conditionalFormatting>
  <conditionalFormatting sqref="AY198:AY201">
    <cfRule type="cellIs" dxfId="1307" priority="1310" operator="equal">
      <formula>"н/д"</formula>
    </cfRule>
  </conditionalFormatting>
  <conditionalFormatting sqref="AX198">
    <cfRule type="cellIs" dxfId="1306" priority="1314" operator="equal">
      <formula>"н/д"</formula>
    </cfRule>
  </conditionalFormatting>
  <conditionalFormatting sqref="AX199">
    <cfRule type="cellIs" dxfId="1305" priority="1313" operator="equal">
      <formula>"н/д"</formula>
    </cfRule>
  </conditionalFormatting>
  <conditionalFormatting sqref="AX200">
    <cfRule type="cellIs" dxfId="1304" priority="1312" operator="equal">
      <formula>"н/д"</formula>
    </cfRule>
  </conditionalFormatting>
  <conditionalFormatting sqref="AX201">
    <cfRule type="cellIs" dxfId="1303" priority="1311" operator="equal">
      <formula>"н/д"</formula>
    </cfRule>
  </conditionalFormatting>
  <conditionalFormatting sqref="AY212:AY215">
    <cfRule type="cellIs" dxfId="1302" priority="1305" operator="equal">
      <formula>"н/д"</formula>
    </cfRule>
  </conditionalFormatting>
  <conditionalFormatting sqref="AX212">
    <cfRule type="cellIs" dxfId="1301" priority="1309" operator="equal">
      <formula>"н/д"</formula>
    </cfRule>
  </conditionalFormatting>
  <conditionalFormatting sqref="AX213">
    <cfRule type="cellIs" dxfId="1300" priority="1308" operator="equal">
      <formula>"н/д"</formula>
    </cfRule>
  </conditionalFormatting>
  <conditionalFormatting sqref="AX214">
    <cfRule type="cellIs" dxfId="1299" priority="1307" operator="equal">
      <formula>"н/д"</formula>
    </cfRule>
  </conditionalFormatting>
  <conditionalFormatting sqref="AX215">
    <cfRule type="cellIs" dxfId="1298" priority="1306" operator="equal">
      <formula>"н/д"</formula>
    </cfRule>
  </conditionalFormatting>
  <conditionalFormatting sqref="AX181:AY181">
    <cfRule type="cellIs" dxfId="1297" priority="1304" operator="equal">
      <formula>"н/д"</formula>
    </cfRule>
  </conditionalFormatting>
  <conditionalFormatting sqref="AY180">
    <cfRule type="cellIs" dxfId="1296" priority="1302" operator="equal">
      <formula>"н/д"</formula>
    </cfRule>
  </conditionalFormatting>
  <conditionalFormatting sqref="AX180">
    <cfRule type="cellIs" dxfId="1295" priority="1303" operator="equal">
      <formula>"н/д"</formula>
    </cfRule>
  </conditionalFormatting>
  <conditionalFormatting sqref="AY179">
    <cfRule type="cellIs" dxfId="1294" priority="1300" operator="equal">
      <formula>"н/д"</formula>
    </cfRule>
  </conditionalFormatting>
  <conditionalFormatting sqref="AX179">
    <cfRule type="cellIs" dxfId="1293" priority="1301" operator="equal">
      <formula>"н/д"</formula>
    </cfRule>
  </conditionalFormatting>
  <conditionalFormatting sqref="AY189">
    <cfRule type="cellIs" dxfId="1292" priority="1298" operator="equal">
      <formula>"н/д"</formula>
    </cfRule>
  </conditionalFormatting>
  <conditionalFormatting sqref="AX189">
    <cfRule type="cellIs" dxfId="1291" priority="1299" operator="equal">
      <formula>"н/д"</formula>
    </cfRule>
  </conditionalFormatting>
  <conditionalFormatting sqref="BB206:BB208">
    <cfRule type="cellIs" dxfId="1290" priority="1294" operator="equal">
      <formula>"н/д"</formula>
    </cfRule>
  </conditionalFormatting>
  <conditionalFormatting sqref="BA206">
    <cfRule type="cellIs" dxfId="1289" priority="1297" operator="equal">
      <formula>"н/д"</formula>
    </cfRule>
  </conditionalFormatting>
  <conditionalFormatting sqref="BA207">
    <cfRule type="cellIs" dxfId="1288" priority="1296" operator="equal">
      <formula>"н/д"</formula>
    </cfRule>
  </conditionalFormatting>
  <conditionalFormatting sqref="BA208">
    <cfRule type="cellIs" dxfId="1287" priority="1295" operator="equal">
      <formula>"н/д"</formula>
    </cfRule>
  </conditionalFormatting>
  <conditionalFormatting sqref="BB220:BB223">
    <cfRule type="cellIs" dxfId="1286" priority="1289" operator="equal">
      <formula>"н/д"</formula>
    </cfRule>
  </conditionalFormatting>
  <conditionalFormatting sqref="BA220">
    <cfRule type="cellIs" dxfId="1285" priority="1293" operator="equal">
      <formula>"н/д"</formula>
    </cfRule>
  </conditionalFormatting>
  <conditionalFormatting sqref="BA221">
    <cfRule type="cellIs" dxfId="1284" priority="1292" operator="equal">
      <formula>"н/д"</formula>
    </cfRule>
  </conditionalFormatting>
  <conditionalFormatting sqref="BA222">
    <cfRule type="cellIs" dxfId="1283" priority="1291" operator="equal">
      <formula>"н/д"</formula>
    </cfRule>
  </conditionalFormatting>
  <conditionalFormatting sqref="BA223">
    <cfRule type="cellIs" dxfId="1282" priority="1290" operator="equal">
      <formula>"н/д"</formula>
    </cfRule>
  </conditionalFormatting>
  <conditionalFormatting sqref="BB198:BB201">
    <cfRule type="cellIs" dxfId="1281" priority="1284" operator="equal">
      <formula>"н/д"</formula>
    </cfRule>
  </conditionalFormatting>
  <conditionalFormatting sqref="BA198">
    <cfRule type="cellIs" dxfId="1280" priority="1288" operator="equal">
      <formula>"н/д"</formula>
    </cfRule>
  </conditionalFormatting>
  <conditionalFormatting sqref="BA199">
    <cfRule type="cellIs" dxfId="1279" priority="1287" operator="equal">
      <formula>"н/д"</formula>
    </cfRule>
  </conditionalFormatting>
  <conditionalFormatting sqref="BA200">
    <cfRule type="cellIs" dxfId="1278" priority="1286" operator="equal">
      <formula>"н/д"</formula>
    </cfRule>
  </conditionalFormatting>
  <conditionalFormatting sqref="BA201">
    <cfRule type="cellIs" dxfId="1277" priority="1285" operator="equal">
      <formula>"н/д"</formula>
    </cfRule>
  </conditionalFormatting>
  <conditionalFormatting sqref="BB212:BB215">
    <cfRule type="cellIs" dxfId="1276" priority="1279" operator="equal">
      <formula>"н/д"</formula>
    </cfRule>
  </conditionalFormatting>
  <conditionalFormatting sqref="BA212">
    <cfRule type="cellIs" dxfId="1275" priority="1283" operator="equal">
      <formula>"н/д"</formula>
    </cfRule>
  </conditionalFormatting>
  <conditionalFormatting sqref="BA213">
    <cfRule type="cellIs" dxfId="1274" priority="1282" operator="equal">
      <formula>"н/д"</formula>
    </cfRule>
  </conditionalFormatting>
  <conditionalFormatting sqref="BA214">
    <cfRule type="cellIs" dxfId="1273" priority="1281" operator="equal">
      <formula>"н/д"</formula>
    </cfRule>
  </conditionalFormatting>
  <conditionalFormatting sqref="BA215">
    <cfRule type="cellIs" dxfId="1272" priority="1280" operator="equal">
      <formula>"н/д"</formula>
    </cfRule>
  </conditionalFormatting>
  <conditionalFormatting sqref="BA181:BB181">
    <cfRule type="cellIs" dxfId="1271" priority="1278" operator="equal">
      <formula>"н/д"</formula>
    </cfRule>
  </conditionalFormatting>
  <conditionalFormatting sqref="BB180">
    <cfRule type="cellIs" dxfId="1270" priority="1276" operator="equal">
      <formula>"н/д"</formula>
    </cfRule>
  </conditionalFormatting>
  <conditionalFormatting sqref="BA180">
    <cfRule type="cellIs" dxfId="1269" priority="1277" operator="equal">
      <formula>"н/д"</formula>
    </cfRule>
  </conditionalFormatting>
  <conditionalFormatting sqref="BB179">
    <cfRule type="cellIs" dxfId="1268" priority="1274" operator="equal">
      <formula>"н/д"</formula>
    </cfRule>
  </conditionalFormatting>
  <conditionalFormatting sqref="BA179">
    <cfRule type="cellIs" dxfId="1267" priority="1275" operator="equal">
      <formula>"н/д"</formula>
    </cfRule>
  </conditionalFormatting>
  <conditionalFormatting sqref="BB189">
    <cfRule type="cellIs" dxfId="1266" priority="1272" operator="equal">
      <formula>"н/д"</formula>
    </cfRule>
  </conditionalFormatting>
  <conditionalFormatting sqref="BA189">
    <cfRule type="cellIs" dxfId="1265" priority="1273" operator="equal">
      <formula>"н/д"</formula>
    </cfRule>
  </conditionalFormatting>
  <conditionalFormatting sqref="BE206:BE208">
    <cfRule type="cellIs" dxfId="1264" priority="1268" operator="equal">
      <formula>"н/д"</formula>
    </cfRule>
  </conditionalFormatting>
  <conditionalFormatting sqref="BD206">
    <cfRule type="cellIs" dxfId="1263" priority="1271" operator="equal">
      <formula>"н/д"</formula>
    </cfRule>
  </conditionalFormatting>
  <conditionalFormatting sqref="BD207">
    <cfRule type="cellIs" dxfId="1262" priority="1270" operator="equal">
      <formula>"н/д"</formula>
    </cfRule>
  </conditionalFormatting>
  <conditionalFormatting sqref="BD208">
    <cfRule type="cellIs" dxfId="1261" priority="1269" operator="equal">
      <formula>"н/д"</formula>
    </cfRule>
  </conditionalFormatting>
  <conditionalFormatting sqref="BE220:BE223">
    <cfRule type="cellIs" dxfId="1260" priority="1263" operator="equal">
      <formula>"н/д"</formula>
    </cfRule>
  </conditionalFormatting>
  <conditionalFormatting sqref="BD220">
    <cfRule type="cellIs" dxfId="1259" priority="1267" operator="equal">
      <formula>"н/д"</formula>
    </cfRule>
  </conditionalFormatting>
  <conditionalFormatting sqref="BD221">
    <cfRule type="cellIs" dxfId="1258" priority="1266" operator="equal">
      <formula>"н/д"</formula>
    </cfRule>
  </conditionalFormatting>
  <conditionalFormatting sqref="BD222">
    <cfRule type="cellIs" dxfId="1257" priority="1265" operator="equal">
      <formula>"н/д"</formula>
    </cfRule>
  </conditionalFormatting>
  <conditionalFormatting sqref="BD223">
    <cfRule type="cellIs" dxfId="1256" priority="1264" operator="equal">
      <formula>"н/д"</formula>
    </cfRule>
  </conditionalFormatting>
  <conditionalFormatting sqref="BE198:BE201">
    <cfRule type="cellIs" dxfId="1255" priority="1258" operator="equal">
      <formula>"н/д"</formula>
    </cfRule>
  </conditionalFormatting>
  <conditionalFormatting sqref="BD198">
    <cfRule type="cellIs" dxfId="1254" priority="1262" operator="equal">
      <formula>"н/д"</formula>
    </cfRule>
  </conditionalFormatting>
  <conditionalFormatting sqref="BD199">
    <cfRule type="cellIs" dxfId="1253" priority="1261" operator="equal">
      <formula>"н/д"</formula>
    </cfRule>
  </conditionalFormatting>
  <conditionalFormatting sqref="BD200">
    <cfRule type="cellIs" dxfId="1252" priority="1260" operator="equal">
      <formula>"н/д"</formula>
    </cfRule>
  </conditionalFormatting>
  <conditionalFormatting sqref="BD201">
    <cfRule type="cellIs" dxfId="1251" priority="1259" operator="equal">
      <formula>"н/д"</formula>
    </cfRule>
  </conditionalFormatting>
  <conditionalFormatting sqref="BE212:BE215">
    <cfRule type="cellIs" dxfId="1250" priority="1253" operator="equal">
      <formula>"н/д"</formula>
    </cfRule>
  </conditionalFormatting>
  <conditionalFormatting sqref="BD212">
    <cfRule type="cellIs" dxfId="1249" priority="1257" operator="equal">
      <formula>"н/д"</formula>
    </cfRule>
  </conditionalFormatting>
  <conditionalFormatting sqref="BD213">
    <cfRule type="cellIs" dxfId="1248" priority="1256" operator="equal">
      <formula>"н/д"</formula>
    </cfRule>
  </conditionalFormatting>
  <conditionalFormatting sqref="BD214">
    <cfRule type="cellIs" dxfId="1247" priority="1255" operator="equal">
      <formula>"н/д"</formula>
    </cfRule>
  </conditionalFormatting>
  <conditionalFormatting sqref="BD215">
    <cfRule type="cellIs" dxfId="1246" priority="1254" operator="equal">
      <formula>"н/д"</formula>
    </cfRule>
  </conditionalFormatting>
  <conditionalFormatting sqref="BD181:BE181">
    <cfRule type="cellIs" dxfId="1245" priority="1252" operator="equal">
      <formula>"н/д"</formula>
    </cfRule>
  </conditionalFormatting>
  <conditionalFormatting sqref="BE180">
    <cfRule type="cellIs" dxfId="1244" priority="1250" operator="equal">
      <formula>"н/д"</formula>
    </cfRule>
  </conditionalFormatting>
  <conditionalFormatting sqref="BD180">
    <cfRule type="cellIs" dxfId="1243" priority="1251" operator="equal">
      <formula>"н/д"</formula>
    </cfRule>
  </conditionalFormatting>
  <conditionalFormatting sqref="BE179">
    <cfRule type="cellIs" dxfId="1242" priority="1248" operator="equal">
      <formula>"н/д"</formula>
    </cfRule>
  </conditionalFormatting>
  <conditionalFormatting sqref="BD179">
    <cfRule type="cellIs" dxfId="1241" priority="1249" operator="equal">
      <formula>"н/д"</formula>
    </cfRule>
  </conditionalFormatting>
  <conditionalFormatting sqref="BE189">
    <cfRule type="cellIs" dxfId="1240" priority="1246" operator="equal">
      <formula>"н/д"</formula>
    </cfRule>
  </conditionalFormatting>
  <conditionalFormatting sqref="BD189">
    <cfRule type="cellIs" dxfId="1239" priority="1247" operator="equal">
      <formula>"н/д"</formula>
    </cfRule>
  </conditionalFormatting>
  <conditionalFormatting sqref="BH206:BH208">
    <cfRule type="cellIs" dxfId="1238" priority="1242" operator="equal">
      <formula>"н/д"</formula>
    </cfRule>
  </conditionalFormatting>
  <conditionalFormatting sqref="BG206">
    <cfRule type="cellIs" dxfId="1237" priority="1245" operator="equal">
      <formula>"н/д"</formula>
    </cfRule>
  </conditionalFormatting>
  <conditionalFormatting sqref="BG207">
    <cfRule type="cellIs" dxfId="1236" priority="1244" operator="equal">
      <formula>"н/д"</formula>
    </cfRule>
  </conditionalFormatting>
  <conditionalFormatting sqref="BG208">
    <cfRule type="cellIs" dxfId="1235" priority="1243" operator="equal">
      <formula>"н/д"</formula>
    </cfRule>
  </conditionalFormatting>
  <conditionalFormatting sqref="BH220:BH223">
    <cfRule type="cellIs" dxfId="1234" priority="1237" operator="equal">
      <formula>"н/д"</formula>
    </cfRule>
  </conditionalFormatting>
  <conditionalFormatting sqref="BG220">
    <cfRule type="cellIs" dxfId="1233" priority="1241" operator="equal">
      <formula>"н/д"</formula>
    </cfRule>
  </conditionalFormatting>
  <conditionalFormatting sqref="BG221">
    <cfRule type="cellIs" dxfId="1232" priority="1240" operator="equal">
      <formula>"н/д"</formula>
    </cfRule>
  </conditionalFormatting>
  <conditionalFormatting sqref="BG222">
    <cfRule type="cellIs" dxfId="1231" priority="1239" operator="equal">
      <formula>"н/д"</formula>
    </cfRule>
  </conditionalFormatting>
  <conditionalFormatting sqref="BG223">
    <cfRule type="cellIs" dxfId="1230" priority="1238" operator="equal">
      <formula>"н/д"</formula>
    </cfRule>
  </conditionalFormatting>
  <conditionalFormatting sqref="BH198:BH201">
    <cfRule type="cellIs" dxfId="1229" priority="1232" operator="equal">
      <formula>"н/д"</formula>
    </cfRule>
  </conditionalFormatting>
  <conditionalFormatting sqref="BG198">
    <cfRule type="cellIs" dxfId="1228" priority="1236" operator="equal">
      <formula>"н/д"</formula>
    </cfRule>
  </conditionalFormatting>
  <conditionalFormatting sqref="BG199">
    <cfRule type="cellIs" dxfId="1227" priority="1235" operator="equal">
      <formula>"н/д"</formula>
    </cfRule>
  </conditionalFormatting>
  <conditionalFormatting sqref="BG200">
    <cfRule type="cellIs" dxfId="1226" priority="1234" operator="equal">
      <formula>"н/д"</formula>
    </cfRule>
  </conditionalFormatting>
  <conditionalFormatting sqref="BG201">
    <cfRule type="cellIs" dxfId="1225" priority="1233" operator="equal">
      <formula>"н/д"</formula>
    </cfRule>
  </conditionalFormatting>
  <conditionalFormatting sqref="BH212:BH215">
    <cfRule type="cellIs" dxfId="1224" priority="1227" operator="equal">
      <formula>"н/д"</formula>
    </cfRule>
  </conditionalFormatting>
  <conditionalFormatting sqref="BG212">
    <cfRule type="cellIs" dxfId="1223" priority="1231" operator="equal">
      <formula>"н/д"</formula>
    </cfRule>
  </conditionalFormatting>
  <conditionalFormatting sqref="BG213">
    <cfRule type="cellIs" dxfId="1222" priority="1230" operator="equal">
      <formula>"н/д"</formula>
    </cfRule>
  </conditionalFormatting>
  <conditionalFormatting sqref="BG214">
    <cfRule type="cellIs" dxfId="1221" priority="1229" operator="equal">
      <formula>"н/д"</formula>
    </cfRule>
  </conditionalFormatting>
  <conditionalFormatting sqref="BG215">
    <cfRule type="cellIs" dxfId="1220" priority="1228" operator="equal">
      <formula>"н/д"</formula>
    </cfRule>
  </conditionalFormatting>
  <conditionalFormatting sqref="BG181:BH181">
    <cfRule type="cellIs" dxfId="1219" priority="1226" operator="equal">
      <formula>"н/д"</formula>
    </cfRule>
  </conditionalFormatting>
  <conditionalFormatting sqref="BH180">
    <cfRule type="cellIs" dxfId="1218" priority="1224" operator="equal">
      <formula>"н/д"</formula>
    </cfRule>
  </conditionalFormatting>
  <conditionalFormatting sqref="BG180">
    <cfRule type="cellIs" dxfId="1217" priority="1225" operator="equal">
      <formula>"н/д"</formula>
    </cfRule>
  </conditionalFormatting>
  <conditionalFormatting sqref="BH179">
    <cfRule type="cellIs" dxfId="1216" priority="1222" operator="equal">
      <formula>"н/д"</formula>
    </cfRule>
  </conditionalFormatting>
  <conditionalFormatting sqref="BG179">
    <cfRule type="cellIs" dxfId="1215" priority="1223" operator="equal">
      <formula>"н/д"</formula>
    </cfRule>
  </conditionalFormatting>
  <conditionalFormatting sqref="BH189">
    <cfRule type="cellIs" dxfId="1214" priority="1220" operator="equal">
      <formula>"н/д"</formula>
    </cfRule>
  </conditionalFormatting>
  <conditionalFormatting sqref="BG189">
    <cfRule type="cellIs" dxfId="1213" priority="1221" operator="equal">
      <formula>"н/д"</formula>
    </cfRule>
  </conditionalFormatting>
  <conditionalFormatting sqref="BK206:BK208">
    <cfRule type="cellIs" dxfId="1212" priority="1216" operator="equal">
      <formula>"н/д"</formula>
    </cfRule>
  </conditionalFormatting>
  <conditionalFormatting sqref="BJ206">
    <cfRule type="cellIs" dxfId="1211" priority="1219" operator="equal">
      <formula>"н/д"</formula>
    </cfRule>
  </conditionalFormatting>
  <conditionalFormatting sqref="BJ207">
    <cfRule type="cellIs" dxfId="1210" priority="1218" operator="equal">
      <formula>"н/д"</formula>
    </cfRule>
  </conditionalFormatting>
  <conditionalFormatting sqref="BJ208">
    <cfRule type="cellIs" dxfId="1209" priority="1217" operator="equal">
      <formula>"н/д"</formula>
    </cfRule>
  </conditionalFormatting>
  <conditionalFormatting sqref="BK220:BK223">
    <cfRule type="cellIs" dxfId="1208" priority="1211" operator="equal">
      <formula>"н/д"</formula>
    </cfRule>
  </conditionalFormatting>
  <conditionalFormatting sqref="BJ220">
    <cfRule type="cellIs" dxfId="1207" priority="1215" operator="equal">
      <formula>"н/д"</formula>
    </cfRule>
  </conditionalFormatting>
  <conditionalFormatting sqref="BJ221">
    <cfRule type="cellIs" dxfId="1206" priority="1214" operator="equal">
      <formula>"н/д"</formula>
    </cfRule>
  </conditionalFormatting>
  <conditionalFormatting sqref="BJ222">
    <cfRule type="cellIs" dxfId="1205" priority="1213" operator="equal">
      <formula>"н/д"</formula>
    </cfRule>
  </conditionalFormatting>
  <conditionalFormatting sqref="BJ223">
    <cfRule type="cellIs" dxfId="1204" priority="1212" operator="equal">
      <formula>"н/д"</formula>
    </cfRule>
  </conditionalFormatting>
  <conditionalFormatting sqref="BK198:BK201">
    <cfRule type="cellIs" dxfId="1203" priority="1206" operator="equal">
      <formula>"н/д"</formula>
    </cfRule>
  </conditionalFormatting>
  <conditionalFormatting sqref="BJ198">
    <cfRule type="cellIs" dxfId="1202" priority="1210" operator="equal">
      <formula>"н/д"</formula>
    </cfRule>
  </conditionalFormatting>
  <conditionalFormatting sqref="BJ199">
    <cfRule type="cellIs" dxfId="1201" priority="1209" operator="equal">
      <formula>"н/д"</formula>
    </cfRule>
  </conditionalFormatting>
  <conditionalFormatting sqref="BJ200">
    <cfRule type="cellIs" dxfId="1200" priority="1208" operator="equal">
      <formula>"н/д"</formula>
    </cfRule>
  </conditionalFormatting>
  <conditionalFormatting sqref="BJ201">
    <cfRule type="cellIs" dxfId="1199" priority="1207" operator="equal">
      <formula>"н/д"</formula>
    </cfRule>
  </conditionalFormatting>
  <conditionalFormatting sqref="BK212:BK215">
    <cfRule type="cellIs" dxfId="1198" priority="1201" operator="equal">
      <formula>"н/д"</formula>
    </cfRule>
  </conditionalFormatting>
  <conditionalFormatting sqref="BJ212">
    <cfRule type="cellIs" dxfId="1197" priority="1205" operator="equal">
      <formula>"н/д"</formula>
    </cfRule>
  </conditionalFormatting>
  <conditionalFormatting sqref="BJ213">
    <cfRule type="cellIs" dxfId="1196" priority="1204" operator="equal">
      <formula>"н/д"</formula>
    </cfRule>
  </conditionalFormatting>
  <conditionalFormatting sqref="BJ214">
    <cfRule type="cellIs" dxfId="1195" priority="1203" operator="equal">
      <formula>"н/д"</formula>
    </cfRule>
  </conditionalFormatting>
  <conditionalFormatting sqref="BJ215">
    <cfRule type="cellIs" dxfId="1194" priority="1202" operator="equal">
      <formula>"н/д"</formula>
    </cfRule>
  </conditionalFormatting>
  <conditionalFormatting sqref="BJ181:BK181">
    <cfRule type="cellIs" dxfId="1193" priority="1200" operator="equal">
      <formula>"н/д"</formula>
    </cfRule>
  </conditionalFormatting>
  <conditionalFormatting sqref="BK180">
    <cfRule type="cellIs" dxfId="1192" priority="1198" operator="equal">
      <formula>"н/д"</formula>
    </cfRule>
  </conditionalFormatting>
  <conditionalFormatting sqref="BJ180">
    <cfRule type="cellIs" dxfId="1191" priority="1199" operator="equal">
      <formula>"н/д"</formula>
    </cfRule>
  </conditionalFormatting>
  <conditionalFormatting sqref="BK179">
    <cfRule type="cellIs" dxfId="1190" priority="1196" operator="equal">
      <formula>"н/д"</formula>
    </cfRule>
  </conditionalFormatting>
  <conditionalFormatting sqref="BJ179">
    <cfRule type="cellIs" dxfId="1189" priority="1197" operator="equal">
      <formula>"н/д"</formula>
    </cfRule>
  </conditionalFormatting>
  <conditionalFormatting sqref="BK189">
    <cfRule type="cellIs" dxfId="1188" priority="1194" operator="equal">
      <formula>"н/д"</formula>
    </cfRule>
  </conditionalFormatting>
  <conditionalFormatting sqref="BJ189">
    <cfRule type="cellIs" dxfId="1187" priority="1195" operator="equal">
      <formula>"н/д"</formula>
    </cfRule>
  </conditionalFormatting>
  <conditionalFormatting sqref="BN206:BN208">
    <cfRule type="cellIs" dxfId="1186" priority="1190" operator="equal">
      <formula>"н/д"</formula>
    </cfRule>
  </conditionalFormatting>
  <conditionalFormatting sqref="BM206">
    <cfRule type="cellIs" dxfId="1185" priority="1193" operator="equal">
      <formula>"н/д"</formula>
    </cfRule>
  </conditionalFormatting>
  <conditionalFormatting sqref="BM207">
    <cfRule type="cellIs" dxfId="1184" priority="1192" operator="equal">
      <formula>"н/д"</formula>
    </cfRule>
  </conditionalFormatting>
  <conditionalFormatting sqref="BM208">
    <cfRule type="cellIs" dxfId="1183" priority="1191" operator="equal">
      <formula>"н/д"</formula>
    </cfRule>
  </conditionalFormatting>
  <conditionalFormatting sqref="BN220:BN223">
    <cfRule type="cellIs" dxfId="1182" priority="1185" operator="equal">
      <formula>"н/д"</formula>
    </cfRule>
  </conditionalFormatting>
  <conditionalFormatting sqref="BM220">
    <cfRule type="cellIs" dxfId="1181" priority="1189" operator="equal">
      <formula>"н/д"</formula>
    </cfRule>
  </conditionalFormatting>
  <conditionalFormatting sqref="BM221">
    <cfRule type="cellIs" dxfId="1180" priority="1188" operator="equal">
      <formula>"н/д"</formula>
    </cfRule>
  </conditionalFormatting>
  <conditionalFormatting sqref="BM222">
    <cfRule type="cellIs" dxfId="1179" priority="1187" operator="equal">
      <formula>"н/д"</formula>
    </cfRule>
  </conditionalFormatting>
  <conditionalFormatting sqref="BM223">
    <cfRule type="cellIs" dxfId="1178" priority="1186" operator="equal">
      <formula>"н/д"</formula>
    </cfRule>
  </conditionalFormatting>
  <conditionalFormatting sqref="BN198:BN201">
    <cfRule type="cellIs" dxfId="1177" priority="1180" operator="equal">
      <formula>"н/д"</formula>
    </cfRule>
  </conditionalFormatting>
  <conditionalFormatting sqref="BM198">
    <cfRule type="cellIs" dxfId="1176" priority="1184" operator="equal">
      <formula>"н/д"</formula>
    </cfRule>
  </conditionalFormatting>
  <conditionalFormatting sqref="BM199">
    <cfRule type="cellIs" dxfId="1175" priority="1183" operator="equal">
      <formula>"н/д"</formula>
    </cfRule>
  </conditionalFormatting>
  <conditionalFormatting sqref="BM200">
    <cfRule type="cellIs" dxfId="1174" priority="1182" operator="equal">
      <formula>"н/д"</formula>
    </cfRule>
  </conditionalFormatting>
  <conditionalFormatting sqref="BM201">
    <cfRule type="cellIs" dxfId="1173" priority="1181" operator="equal">
      <formula>"н/д"</formula>
    </cfRule>
  </conditionalFormatting>
  <conditionalFormatting sqref="BN212:BN215">
    <cfRule type="cellIs" dxfId="1172" priority="1175" operator="equal">
      <formula>"н/д"</formula>
    </cfRule>
  </conditionalFormatting>
  <conditionalFormatting sqref="BM212">
    <cfRule type="cellIs" dxfId="1171" priority="1179" operator="equal">
      <formula>"н/д"</formula>
    </cfRule>
  </conditionalFormatting>
  <conditionalFormatting sqref="BM213">
    <cfRule type="cellIs" dxfId="1170" priority="1178" operator="equal">
      <formula>"н/д"</formula>
    </cfRule>
  </conditionalFormatting>
  <conditionalFormatting sqref="BM214">
    <cfRule type="cellIs" dxfId="1169" priority="1177" operator="equal">
      <formula>"н/д"</formula>
    </cfRule>
  </conditionalFormatting>
  <conditionalFormatting sqref="BM215">
    <cfRule type="cellIs" dxfId="1168" priority="1176" operator="equal">
      <formula>"н/д"</formula>
    </cfRule>
  </conditionalFormatting>
  <conditionalFormatting sqref="BM181:BN181">
    <cfRule type="cellIs" dxfId="1167" priority="1174" operator="equal">
      <formula>"н/д"</formula>
    </cfRule>
  </conditionalFormatting>
  <conditionalFormatting sqref="BN180">
    <cfRule type="cellIs" dxfId="1166" priority="1172" operator="equal">
      <formula>"н/д"</formula>
    </cfRule>
  </conditionalFormatting>
  <conditionalFormatting sqref="BM180">
    <cfRule type="cellIs" dxfId="1165" priority="1173" operator="equal">
      <formula>"н/д"</formula>
    </cfRule>
  </conditionalFormatting>
  <conditionalFormatting sqref="BN179">
    <cfRule type="cellIs" dxfId="1164" priority="1170" operator="equal">
      <formula>"н/д"</formula>
    </cfRule>
  </conditionalFormatting>
  <conditionalFormatting sqref="BM179">
    <cfRule type="cellIs" dxfId="1163" priority="1171" operator="equal">
      <formula>"н/д"</formula>
    </cfRule>
  </conditionalFormatting>
  <conditionalFormatting sqref="BN189">
    <cfRule type="cellIs" dxfId="1162" priority="1168" operator="equal">
      <formula>"н/д"</formula>
    </cfRule>
  </conditionalFormatting>
  <conditionalFormatting sqref="BM189">
    <cfRule type="cellIs" dxfId="1161" priority="1169" operator="equal">
      <formula>"н/д"</formula>
    </cfRule>
  </conditionalFormatting>
  <conditionalFormatting sqref="BQ206:BQ208">
    <cfRule type="cellIs" dxfId="1160" priority="1164" operator="equal">
      <formula>"н/д"</formula>
    </cfRule>
  </conditionalFormatting>
  <conditionalFormatting sqref="BP206">
    <cfRule type="cellIs" dxfId="1159" priority="1167" operator="equal">
      <formula>"н/д"</formula>
    </cfRule>
  </conditionalFormatting>
  <conditionalFormatting sqref="BP207">
    <cfRule type="cellIs" dxfId="1158" priority="1166" operator="equal">
      <formula>"н/д"</formula>
    </cfRule>
  </conditionalFormatting>
  <conditionalFormatting sqref="BP208">
    <cfRule type="cellIs" dxfId="1157" priority="1165" operator="equal">
      <formula>"н/д"</formula>
    </cfRule>
  </conditionalFormatting>
  <conditionalFormatting sqref="BQ220:BQ223">
    <cfRule type="cellIs" dxfId="1156" priority="1159" operator="equal">
      <formula>"н/д"</formula>
    </cfRule>
  </conditionalFormatting>
  <conditionalFormatting sqref="BP220">
    <cfRule type="cellIs" dxfId="1155" priority="1163" operator="equal">
      <formula>"н/д"</formula>
    </cfRule>
  </conditionalFormatting>
  <conditionalFormatting sqref="BP221">
    <cfRule type="cellIs" dxfId="1154" priority="1162" operator="equal">
      <formula>"н/д"</formula>
    </cfRule>
  </conditionalFormatting>
  <conditionalFormatting sqref="BP222">
    <cfRule type="cellIs" dxfId="1153" priority="1161" operator="equal">
      <formula>"н/д"</formula>
    </cfRule>
  </conditionalFormatting>
  <conditionalFormatting sqref="BP223">
    <cfRule type="cellIs" dxfId="1152" priority="1160" operator="equal">
      <formula>"н/д"</formula>
    </cfRule>
  </conditionalFormatting>
  <conditionalFormatting sqref="BQ198:BQ201">
    <cfRule type="cellIs" dxfId="1151" priority="1154" operator="equal">
      <formula>"н/д"</formula>
    </cfRule>
  </conditionalFormatting>
  <conditionalFormatting sqref="BP198">
    <cfRule type="cellIs" dxfId="1150" priority="1158" operator="equal">
      <formula>"н/д"</formula>
    </cfRule>
  </conditionalFormatting>
  <conditionalFormatting sqref="BP199">
    <cfRule type="cellIs" dxfId="1149" priority="1157" operator="equal">
      <formula>"н/д"</formula>
    </cfRule>
  </conditionalFormatting>
  <conditionalFormatting sqref="BP200">
    <cfRule type="cellIs" dxfId="1148" priority="1156" operator="equal">
      <formula>"н/д"</formula>
    </cfRule>
  </conditionalFormatting>
  <conditionalFormatting sqref="BP201">
    <cfRule type="cellIs" dxfId="1147" priority="1155" operator="equal">
      <formula>"н/д"</formula>
    </cfRule>
  </conditionalFormatting>
  <conditionalFormatting sqref="BQ212:BQ215">
    <cfRule type="cellIs" dxfId="1146" priority="1149" operator="equal">
      <formula>"н/д"</formula>
    </cfRule>
  </conditionalFormatting>
  <conditionalFormatting sqref="BP212">
    <cfRule type="cellIs" dxfId="1145" priority="1153" operator="equal">
      <formula>"н/д"</formula>
    </cfRule>
  </conditionalFormatting>
  <conditionalFormatting sqref="BP213">
    <cfRule type="cellIs" dxfId="1144" priority="1152" operator="equal">
      <formula>"н/д"</formula>
    </cfRule>
  </conditionalFormatting>
  <conditionalFormatting sqref="BP214">
    <cfRule type="cellIs" dxfId="1143" priority="1151" operator="equal">
      <formula>"н/д"</formula>
    </cfRule>
  </conditionalFormatting>
  <conditionalFormatting sqref="BP215">
    <cfRule type="cellIs" dxfId="1142" priority="1150" operator="equal">
      <formula>"н/д"</formula>
    </cfRule>
  </conditionalFormatting>
  <conditionalFormatting sqref="BP181:BQ181">
    <cfRule type="cellIs" dxfId="1141" priority="1148" operator="equal">
      <formula>"н/д"</formula>
    </cfRule>
  </conditionalFormatting>
  <conditionalFormatting sqref="BQ180">
    <cfRule type="cellIs" dxfId="1140" priority="1146" operator="equal">
      <formula>"н/д"</formula>
    </cfRule>
  </conditionalFormatting>
  <conditionalFormatting sqref="BP180">
    <cfRule type="cellIs" dxfId="1139" priority="1147" operator="equal">
      <formula>"н/д"</formula>
    </cfRule>
  </conditionalFormatting>
  <conditionalFormatting sqref="BQ179">
    <cfRule type="cellIs" dxfId="1138" priority="1144" operator="equal">
      <formula>"н/д"</formula>
    </cfRule>
  </conditionalFormatting>
  <conditionalFormatting sqref="BP179">
    <cfRule type="cellIs" dxfId="1137" priority="1145" operator="equal">
      <formula>"н/д"</formula>
    </cfRule>
  </conditionalFormatting>
  <conditionalFormatting sqref="BQ189">
    <cfRule type="cellIs" dxfId="1136" priority="1142" operator="equal">
      <formula>"н/д"</formula>
    </cfRule>
  </conditionalFormatting>
  <conditionalFormatting sqref="BP189">
    <cfRule type="cellIs" dxfId="1135" priority="1143" operator="equal">
      <formula>"н/д"</formula>
    </cfRule>
  </conditionalFormatting>
  <conditionalFormatting sqref="BW206:BW208">
    <cfRule type="cellIs" dxfId="1134" priority="1138" operator="equal">
      <formula>"н/д"</formula>
    </cfRule>
  </conditionalFormatting>
  <conditionalFormatting sqref="BV206">
    <cfRule type="cellIs" dxfId="1133" priority="1141" operator="equal">
      <formula>"н/д"</formula>
    </cfRule>
  </conditionalFormatting>
  <conditionalFormatting sqref="BV207">
    <cfRule type="cellIs" dxfId="1132" priority="1140" operator="equal">
      <formula>"н/д"</formula>
    </cfRule>
  </conditionalFormatting>
  <conditionalFormatting sqref="BV208">
    <cfRule type="cellIs" dxfId="1131" priority="1139" operator="equal">
      <formula>"н/д"</formula>
    </cfRule>
  </conditionalFormatting>
  <conditionalFormatting sqref="BW220:BW223">
    <cfRule type="cellIs" dxfId="1130" priority="1133" operator="equal">
      <formula>"н/д"</formula>
    </cfRule>
  </conditionalFormatting>
  <conditionalFormatting sqref="BV220">
    <cfRule type="cellIs" dxfId="1129" priority="1137" operator="equal">
      <formula>"н/д"</formula>
    </cfRule>
  </conditionalFormatting>
  <conditionalFormatting sqref="BV221">
    <cfRule type="cellIs" dxfId="1128" priority="1136" operator="equal">
      <formula>"н/д"</formula>
    </cfRule>
  </conditionalFormatting>
  <conditionalFormatting sqref="BV222">
    <cfRule type="cellIs" dxfId="1127" priority="1135" operator="equal">
      <formula>"н/д"</formula>
    </cfRule>
  </conditionalFormatting>
  <conditionalFormatting sqref="BV223">
    <cfRule type="cellIs" dxfId="1126" priority="1134" operator="equal">
      <formula>"н/д"</formula>
    </cfRule>
  </conditionalFormatting>
  <conditionalFormatting sqref="BW198:BW201">
    <cfRule type="cellIs" dxfId="1125" priority="1128" operator="equal">
      <formula>"н/д"</formula>
    </cfRule>
  </conditionalFormatting>
  <conditionalFormatting sqref="BV198">
    <cfRule type="cellIs" dxfId="1124" priority="1132" operator="equal">
      <formula>"н/д"</formula>
    </cfRule>
  </conditionalFormatting>
  <conditionalFormatting sqref="BV199">
    <cfRule type="cellIs" dxfId="1123" priority="1131" operator="equal">
      <formula>"н/д"</formula>
    </cfRule>
  </conditionalFormatting>
  <conditionalFormatting sqref="BV200">
    <cfRule type="cellIs" dxfId="1122" priority="1130" operator="equal">
      <formula>"н/д"</formula>
    </cfRule>
  </conditionalFormatting>
  <conditionalFormatting sqref="BV201">
    <cfRule type="cellIs" dxfId="1121" priority="1129" operator="equal">
      <formula>"н/д"</formula>
    </cfRule>
  </conditionalFormatting>
  <conditionalFormatting sqref="BW212:BW215">
    <cfRule type="cellIs" dxfId="1120" priority="1123" operator="equal">
      <formula>"н/д"</formula>
    </cfRule>
  </conditionalFormatting>
  <conditionalFormatting sqref="BV212">
    <cfRule type="cellIs" dxfId="1119" priority="1127" operator="equal">
      <formula>"н/д"</formula>
    </cfRule>
  </conditionalFormatting>
  <conditionalFormatting sqref="BV213">
    <cfRule type="cellIs" dxfId="1118" priority="1126" operator="equal">
      <formula>"н/д"</formula>
    </cfRule>
  </conditionalFormatting>
  <conditionalFormatting sqref="BV214">
    <cfRule type="cellIs" dxfId="1117" priority="1125" operator="equal">
      <formula>"н/д"</formula>
    </cfRule>
  </conditionalFormatting>
  <conditionalFormatting sqref="BV215">
    <cfRule type="cellIs" dxfId="1116" priority="1124" operator="equal">
      <formula>"н/д"</formula>
    </cfRule>
  </conditionalFormatting>
  <conditionalFormatting sqref="BV181:BW181">
    <cfRule type="cellIs" dxfId="1115" priority="1122" operator="equal">
      <formula>"н/д"</formula>
    </cfRule>
  </conditionalFormatting>
  <conditionalFormatting sqref="BW180">
    <cfRule type="cellIs" dxfId="1114" priority="1120" operator="equal">
      <formula>"н/д"</formula>
    </cfRule>
  </conditionalFormatting>
  <conditionalFormatting sqref="BV180">
    <cfRule type="cellIs" dxfId="1113" priority="1121" operator="equal">
      <formula>"н/д"</formula>
    </cfRule>
  </conditionalFormatting>
  <conditionalFormatting sqref="BW179">
    <cfRule type="cellIs" dxfId="1112" priority="1118" operator="equal">
      <formula>"н/д"</formula>
    </cfRule>
  </conditionalFormatting>
  <conditionalFormatting sqref="BV179">
    <cfRule type="cellIs" dxfId="1111" priority="1119" operator="equal">
      <formula>"н/д"</formula>
    </cfRule>
  </conditionalFormatting>
  <conditionalFormatting sqref="BW189">
    <cfRule type="cellIs" dxfId="1110" priority="1116" operator="equal">
      <formula>"н/д"</formula>
    </cfRule>
  </conditionalFormatting>
  <conditionalFormatting sqref="BV189">
    <cfRule type="cellIs" dxfId="1109" priority="1117" operator="equal">
      <formula>"н/д"</formula>
    </cfRule>
  </conditionalFormatting>
  <conditionalFormatting sqref="BZ206:BZ208">
    <cfRule type="cellIs" dxfId="1108" priority="1112" operator="equal">
      <formula>"н/д"</formula>
    </cfRule>
  </conditionalFormatting>
  <conditionalFormatting sqref="BY206">
    <cfRule type="cellIs" dxfId="1107" priority="1115" operator="equal">
      <formula>"н/д"</formula>
    </cfRule>
  </conditionalFormatting>
  <conditionalFormatting sqref="BY207">
    <cfRule type="cellIs" dxfId="1106" priority="1114" operator="equal">
      <formula>"н/д"</formula>
    </cfRule>
  </conditionalFormatting>
  <conditionalFormatting sqref="BY208">
    <cfRule type="cellIs" dxfId="1105" priority="1113" operator="equal">
      <formula>"н/д"</formula>
    </cfRule>
  </conditionalFormatting>
  <conditionalFormatting sqref="BZ220:BZ223">
    <cfRule type="cellIs" dxfId="1104" priority="1107" operator="equal">
      <formula>"н/д"</formula>
    </cfRule>
  </conditionalFormatting>
  <conditionalFormatting sqref="BY220">
    <cfRule type="cellIs" dxfId="1103" priority="1111" operator="equal">
      <formula>"н/д"</formula>
    </cfRule>
  </conditionalFormatting>
  <conditionalFormatting sqref="BY221">
    <cfRule type="cellIs" dxfId="1102" priority="1110" operator="equal">
      <formula>"н/д"</formula>
    </cfRule>
  </conditionalFormatting>
  <conditionalFormatting sqref="BY222">
    <cfRule type="cellIs" dxfId="1101" priority="1109" operator="equal">
      <formula>"н/д"</formula>
    </cfRule>
  </conditionalFormatting>
  <conditionalFormatting sqref="BY223">
    <cfRule type="cellIs" dxfId="1100" priority="1108" operator="equal">
      <formula>"н/д"</formula>
    </cfRule>
  </conditionalFormatting>
  <conditionalFormatting sqref="BZ198:BZ201">
    <cfRule type="cellIs" dxfId="1099" priority="1102" operator="equal">
      <formula>"н/д"</formula>
    </cfRule>
  </conditionalFormatting>
  <conditionalFormatting sqref="BY198">
    <cfRule type="cellIs" dxfId="1098" priority="1106" operator="equal">
      <formula>"н/д"</formula>
    </cfRule>
  </conditionalFormatting>
  <conditionalFormatting sqref="BY199">
    <cfRule type="cellIs" dxfId="1097" priority="1105" operator="equal">
      <formula>"н/д"</formula>
    </cfRule>
  </conditionalFormatting>
  <conditionalFormatting sqref="BY200">
    <cfRule type="cellIs" dxfId="1096" priority="1104" operator="equal">
      <formula>"н/д"</formula>
    </cfRule>
  </conditionalFormatting>
  <conditionalFormatting sqref="BY201">
    <cfRule type="cellIs" dxfId="1095" priority="1103" operator="equal">
      <formula>"н/д"</formula>
    </cfRule>
  </conditionalFormatting>
  <conditionalFormatting sqref="BZ212:BZ215">
    <cfRule type="cellIs" dxfId="1094" priority="1097" operator="equal">
      <formula>"н/д"</formula>
    </cfRule>
  </conditionalFormatting>
  <conditionalFormatting sqref="BY212">
    <cfRule type="cellIs" dxfId="1093" priority="1101" operator="equal">
      <formula>"н/д"</formula>
    </cfRule>
  </conditionalFormatting>
  <conditionalFormatting sqref="BY213">
    <cfRule type="cellIs" dxfId="1092" priority="1100" operator="equal">
      <formula>"н/д"</formula>
    </cfRule>
  </conditionalFormatting>
  <conditionalFormatting sqref="BY214">
    <cfRule type="cellIs" dxfId="1091" priority="1099" operator="equal">
      <formula>"н/д"</formula>
    </cfRule>
  </conditionalFormatting>
  <conditionalFormatting sqref="BY215">
    <cfRule type="cellIs" dxfId="1090" priority="1098" operator="equal">
      <formula>"н/д"</formula>
    </cfRule>
  </conditionalFormatting>
  <conditionalFormatting sqref="BZ181">
    <cfRule type="cellIs" dxfId="1089" priority="1095" operator="equal">
      <formula>"н/д"</formula>
    </cfRule>
  </conditionalFormatting>
  <conditionalFormatting sqref="BY181">
    <cfRule type="cellIs" dxfId="1088" priority="1096" operator="equal">
      <formula>"н/д"</formula>
    </cfRule>
  </conditionalFormatting>
  <conditionalFormatting sqref="BZ180">
    <cfRule type="cellIs" dxfId="1087" priority="1093" operator="equal">
      <formula>"н/д"</formula>
    </cfRule>
  </conditionalFormatting>
  <conditionalFormatting sqref="BY180">
    <cfRule type="cellIs" dxfId="1086" priority="1094" operator="equal">
      <formula>"н/д"</formula>
    </cfRule>
  </conditionalFormatting>
  <conditionalFormatting sqref="BZ179">
    <cfRule type="cellIs" dxfId="1085" priority="1091" operator="equal">
      <formula>"н/д"</formula>
    </cfRule>
  </conditionalFormatting>
  <conditionalFormatting sqref="BY179">
    <cfRule type="cellIs" dxfId="1084" priority="1092" operator="equal">
      <formula>"н/д"</formula>
    </cfRule>
  </conditionalFormatting>
  <conditionalFormatting sqref="BZ189">
    <cfRule type="cellIs" dxfId="1083" priority="1089" operator="equal">
      <formula>"н/д"</formula>
    </cfRule>
  </conditionalFormatting>
  <conditionalFormatting sqref="BY189">
    <cfRule type="cellIs" dxfId="1082" priority="1090" operator="equal">
      <formula>"н/д"</formula>
    </cfRule>
  </conditionalFormatting>
  <conditionalFormatting sqref="H211:I211">
    <cfRule type="cellIs" dxfId="1081" priority="1088" operator="equal">
      <formula>"н/д"</formula>
    </cfRule>
  </conditionalFormatting>
  <conditionalFormatting sqref="K211:L211">
    <cfRule type="cellIs" dxfId="1080" priority="1087" operator="equal">
      <formula>"н/д"</formula>
    </cfRule>
  </conditionalFormatting>
  <conditionalFormatting sqref="N211:O211">
    <cfRule type="cellIs" dxfId="1079" priority="1086" operator="equal">
      <formula>"н/д"</formula>
    </cfRule>
  </conditionalFormatting>
  <conditionalFormatting sqref="Q211:R211">
    <cfRule type="cellIs" dxfId="1078" priority="1085" operator="equal">
      <formula>"н/д"</formula>
    </cfRule>
  </conditionalFormatting>
  <conditionalFormatting sqref="W211:X211">
    <cfRule type="cellIs" dxfId="1077" priority="1084" operator="equal">
      <formula>"н/д"</formula>
    </cfRule>
  </conditionalFormatting>
  <conditionalFormatting sqref="Z211:AA211">
    <cfRule type="cellIs" dxfId="1076" priority="1083" operator="equal">
      <formula>"н/д"</formula>
    </cfRule>
  </conditionalFormatting>
  <conditionalFormatting sqref="AC211:AD211">
    <cfRule type="cellIs" dxfId="1075" priority="1082" operator="equal">
      <formula>"н/д"</formula>
    </cfRule>
  </conditionalFormatting>
  <conditionalFormatting sqref="AF211:AG211">
    <cfRule type="cellIs" dxfId="1074" priority="1081" operator="equal">
      <formula>"н/д"</formula>
    </cfRule>
  </conditionalFormatting>
  <conditionalFormatting sqref="AI211:AJ211">
    <cfRule type="cellIs" dxfId="1073" priority="1080" operator="equal">
      <formula>"н/д"</formula>
    </cfRule>
  </conditionalFormatting>
  <conditionalFormatting sqref="AO211:AP211">
    <cfRule type="cellIs" dxfId="1072" priority="1079" operator="equal">
      <formula>"н/д"</formula>
    </cfRule>
  </conditionalFormatting>
  <conditionalFormatting sqref="AR211:AS211">
    <cfRule type="cellIs" dxfId="1071" priority="1078" operator="equal">
      <formula>"н/д"</formula>
    </cfRule>
  </conditionalFormatting>
  <conditionalFormatting sqref="AU211:AV211">
    <cfRule type="cellIs" dxfId="1070" priority="1077" operator="equal">
      <formula>"н/д"</formula>
    </cfRule>
  </conditionalFormatting>
  <conditionalFormatting sqref="AX211:AY211">
    <cfRule type="cellIs" dxfId="1069" priority="1076" operator="equal">
      <formula>"н/д"</formula>
    </cfRule>
  </conditionalFormatting>
  <conditionalFormatting sqref="BA211:BB211">
    <cfRule type="cellIs" dxfId="1068" priority="1075" operator="equal">
      <formula>"н/д"</formula>
    </cfRule>
  </conditionalFormatting>
  <conditionalFormatting sqref="BD211:BE211">
    <cfRule type="cellIs" dxfId="1067" priority="1074" operator="equal">
      <formula>"н/д"</formula>
    </cfRule>
  </conditionalFormatting>
  <conditionalFormatting sqref="BG211:BH211">
    <cfRule type="cellIs" dxfId="1066" priority="1073" operator="equal">
      <formula>"н/д"</formula>
    </cfRule>
  </conditionalFormatting>
  <conditionalFormatting sqref="BJ211:BK211">
    <cfRule type="cellIs" dxfId="1065" priority="1072" operator="equal">
      <formula>"н/д"</formula>
    </cfRule>
  </conditionalFormatting>
  <conditionalFormatting sqref="BM211:BN211">
    <cfRule type="cellIs" dxfId="1064" priority="1071" operator="equal">
      <formula>"н/д"</formula>
    </cfRule>
  </conditionalFormatting>
  <conditionalFormatting sqref="BP211:BQ211">
    <cfRule type="cellIs" dxfId="1063" priority="1070" operator="equal">
      <formula>"н/д"</formula>
    </cfRule>
  </conditionalFormatting>
  <conditionalFormatting sqref="BV211:BW211">
    <cfRule type="cellIs" dxfId="1062" priority="1069" operator="equal">
      <formula>"н/д"</formula>
    </cfRule>
  </conditionalFormatting>
  <conditionalFormatting sqref="I290:I293">
    <cfRule type="cellIs" dxfId="1061" priority="1062" operator="equal">
      <formula>"н/д"</formula>
    </cfRule>
  </conditionalFormatting>
  <conditionalFormatting sqref="I297:I298">
    <cfRule type="cellIs" dxfId="1060" priority="1059" operator="equal">
      <formula>"н/д"</formula>
    </cfRule>
  </conditionalFormatting>
  <conditionalFormatting sqref="H297">
    <cfRule type="cellIs" dxfId="1059" priority="1061" operator="equal">
      <formula>"н/д"</formula>
    </cfRule>
  </conditionalFormatting>
  <conditionalFormatting sqref="H298">
    <cfRule type="cellIs" dxfId="1058" priority="1060" operator="equal">
      <formula>"н/д"</formula>
    </cfRule>
  </conditionalFormatting>
  <conditionalFormatting sqref="I274">
    <cfRule type="cellIs" dxfId="1057" priority="1057" operator="equal">
      <formula>"н/д"</formula>
    </cfRule>
  </conditionalFormatting>
  <conditionalFormatting sqref="H274">
    <cfRule type="cellIs" dxfId="1056" priority="1058" operator="equal">
      <formula>"н/д"</formula>
    </cfRule>
  </conditionalFormatting>
  <conditionalFormatting sqref="L290:L293">
    <cfRule type="cellIs" dxfId="1055" priority="1051" operator="equal">
      <formula>"н/д"</formula>
    </cfRule>
  </conditionalFormatting>
  <conditionalFormatting sqref="K289:L289">
    <cfRule type="cellIs" dxfId="1054" priority="1056" operator="equal">
      <formula>"н/д"</formula>
    </cfRule>
  </conditionalFormatting>
  <conditionalFormatting sqref="K290">
    <cfRule type="cellIs" dxfId="1053" priority="1055" operator="equal">
      <formula>"н/д"</formula>
    </cfRule>
  </conditionalFormatting>
  <conditionalFormatting sqref="K291">
    <cfRule type="cellIs" dxfId="1052" priority="1054" operator="equal">
      <formula>"н/д"</formula>
    </cfRule>
  </conditionalFormatting>
  <conditionalFormatting sqref="K292">
    <cfRule type="cellIs" dxfId="1051" priority="1053" operator="equal">
      <formula>"н/д"</formula>
    </cfRule>
  </conditionalFormatting>
  <conditionalFormatting sqref="K293">
    <cfRule type="cellIs" dxfId="1050" priority="1052" operator="equal">
      <formula>"н/д"</formula>
    </cfRule>
  </conditionalFormatting>
  <conditionalFormatting sqref="L297:L298">
    <cfRule type="cellIs" dxfId="1049" priority="1048" operator="equal">
      <formula>"н/д"</formula>
    </cfRule>
  </conditionalFormatting>
  <conditionalFormatting sqref="K297">
    <cfRule type="cellIs" dxfId="1048" priority="1050" operator="equal">
      <formula>"н/д"</formula>
    </cfRule>
  </conditionalFormatting>
  <conditionalFormatting sqref="K298">
    <cfRule type="cellIs" dxfId="1047" priority="1049" operator="equal">
      <formula>"н/д"</formula>
    </cfRule>
  </conditionalFormatting>
  <conditionalFormatting sqref="L274">
    <cfRule type="cellIs" dxfId="1046" priority="1046" operator="equal">
      <formula>"н/д"</formula>
    </cfRule>
  </conditionalFormatting>
  <conditionalFormatting sqref="K274">
    <cfRule type="cellIs" dxfId="1045" priority="1047" operator="equal">
      <formula>"н/д"</formula>
    </cfRule>
  </conditionalFormatting>
  <conditionalFormatting sqref="O290:O293">
    <cfRule type="cellIs" dxfId="1044" priority="1040" operator="equal">
      <formula>"н/д"</formula>
    </cfRule>
  </conditionalFormatting>
  <conditionalFormatting sqref="N289:O289">
    <cfRule type="cellIs" dxfId="1043" priority="1045" operator="equal">
      <formula>"н/д"</formula>
    </cfRule>
  </conditionalFormatting>
  <conditionalFormatting sqref="N290">
    <cfRule type="cellIs" dxfId="1042" priority="1044" operator="equal">
      <formula>"н/д"</formula>
    </cfRule>
  </conditionalFormatting>
  <conditionalFormatting sqref="N291">
    <cfRule type="cellIs" dxfId="1041" priority="1043" operator="equal">
      <formula>"н/д"</formula>
    </cfRule>
  </conditionalFormatting>
  <conditionalFormatting sqref="N292">
    <cfRule type="cellIs" dxfId="1040" priority="1042" operator="equal">
      <formula>"н/д"</formula>
    </cfRule>
  </conditionalFormatting>
  <conditionalFormatting sqref="N293">
    <cfRule type="cellIs" dxfId="1039" priority="1041" operator="equal">
      <formula>"н/д"</formula>
    </cfRule>
  </conditionalFormatting>
  <conditionalFormatting sqref="O297:O298">
    <cfRule type="cellIs" dxfId="1038" priority="1037" operator="equal">
      <formula>"н/д"</formula>
    </cfRule>
  </conditionalFormatting>
  <conditionalFormatting sqref="N297">
    <cfRule type="cellIs" dxfId="1037" priority="1039" operator="equal">
      <formula>"н/д"</formula>
    </cfRule>
  </conditionalFormatting>
  <conditionalFormatting sqref="N298">
    <cfRule type="cellIs" dxfId="1036" priority="1038" operator="equal">
      <formula>"н/д"</formula>
    </cfRule>
  </conditionalFormatting>
  <conditionalFormatting sqref="O274">
    <cfRule type="cellIs" dxfId="1035" priority="1035" operator="equal">
      <formula>"н/д"</formula>
    </cfRule>
  </conditionalFormatting>
  <conditionalFormatting sqref="N274">
    <cfRule type="cellIs" dxfId="1034" priority="1036" operator="equal">
      <formula>"н/д"</formula>
    </cfRule>
  </conditionalFormatting>
  <conditionalFormatting sqref="R290:R293">
    <cfRule type="cellIs" dxfId="1033" priority="1029" operator="equal">
      <formula>"н/д"</formula>
    </cfRule>
  </conditionalFormatting>
  <conditionalFormatting sqref="Q289:R289">
    <cfRule type="cellIs" dxfId="1032" priority="1034" operator="equal">
      <formula>"н/д"</formula>
    </cfRule>
  </conditionalFormatting>
  <conditionalFormatting sqref="Q290">
    <cfRule type="cellIs" dxfId="1031" priority="1033" operator="equal">
      <formula>"н/д"</formula>
    </cfRule>
  </conditionalFormatting>
  <conditionalFormatting sqref="Q291">
    <cfRule type="cellIs" dxfId="1030" priority="1032" operator="equal">
      <formula>"н/д"</formula>
    </cfRule>
  </conditionalFormatting>
  <conditionalFormatting sqref="Q292">
    <cfRule type="cellIs" dxfId="1029" priority="1031" operator="equal">
      <formula>"н/д"</formula>
    </cfRule>
  </conditionalFormatting>
  <conditionalFormatting sqref="Q293">
    <cfRule type="cellIs" dxfId="1028" priority="1030" operator="equal">
      <formula>"н/д"</formula>
    </cfRule>
  </conditionalFormatting>
  <conditionalFormatting sqref="R297:R298">
    <cfRule type="cellIs" dxfId="1027" priority="1026" operator="equal">
      <formula>"н/д"</formula>
    </cfRule>
  </conditionalFormatting>
  <conditionalFormatting sqref="Q297">
    <cfRule type="cellIs" dxfId="1026" priority="1028" operator="equal">
      <formula>"н/д"</formula>
    </cfRule>
  </conditionalFormatting>
  <conditionalFormatting sqref="Q298">
    <cfRule type="cellIs" dxfId="1025" priority="1027" operator="equal">
      <formula>"н/д"</formula>
    </cfRule>
  </conditionalFormatting>
  <conditionalFormatting sqref="R274">
    <cfRule type="cellIs" dxfId="1024" priority="1024" operator="equal">
      <formula>"н/д"</formula>
    </cfRule>
  </conditionalFormatting>
  <conditionalFormatting sqref="Q274">
    <cfRule type="cellIs" dxfId="1023" priority="1025" operator="equal">
      <formula>"н/д"</formula>
    </cfRule>
  </conditionalFormatting>
  <conditionalFormatting sqref="X290:X293">
    <cfRule type="cellIs" dxfId="1022" priority="1018" operator="equal">
      <formula>"н/д"</formula>
    </cfRule>
  </conditionalFormatting>
  <conditionalFormatting sqref="W289:X289">
    <cfRule type="cellIs" dxfId="1021" priority="1023" operator="equal">
      <formula>"н/д"</formula>
    </cfRule>
  </conditionalFormatting>
  <conditionalFormatting sqref="W290">
    <cfRule type="cellIs" dxfId="1020" priority="1022" operator="equal">
      <formula>"н/д"</formula>
    </cfRule>
  </conditionalFormatting>
  <conditionalFormatting sqref="W291">
    <cfRule type="cellIs" dxfId="1019" priority="1021" operator="equal">
      <formula>"н/д"</formula>
    </cfRule>
  </conditionalFormatting>
  <conditionalFormatting sqref="W292">
    <cfRule type="cellIs" dxfId="1018" priority="1020" operator="equal">
      <formula>"н/д"</formula>
    </cfRule>
  </conditionalFormatting>
  <conditionalFormatting sqref="W293">
    <cfRule type="cellIs" dxfId="1017" priority="1019" operator="equal">
      <formula>"н/д"</formula>
    </cfRule>
  </conditionalFormatting>
  <conditionalFormatting sqref="X297:X298">
    <cfRule type="cellIs" dxfId="1016" priority="1015" operator="equal">
      <formula>"н/д"</formula>
    </cfRule>
  </conditionalFormatting>
  <conditionalFormatting sqref="W297">
    <cfRule type="cellIs" dxfId="1015" priority="1017" operator="equal">
      <formula>"н/д"</formula>
    </cfRule>
  </conditionalFormatting>
  <conditionalFormatting sqref="W298">
    <cfRule type="cellIs" dxfId="1014" priority="1016" operator="equal">
      <formula>"н/д"</formula>
    </cfRule>
  </conditionalFormatting>
  <conditionalFormatting sqref="X274">
    <cfRule type="cellIs" dxfId="1013" priority="1013" operator="equal">
      <formula>"н/д"</formula>
    </cfRule>
  </conditionalFormatting>
  <conditionalFormatting sqref="W274">
    <cfRule type="cellIs" dxfId="1012" priority="1014" operator="equal">
      <formula>"н/д"</formula>
    </cfRule>
  </conditionalFormatting>
  <conditionalFormatting sqref="AA290:AA293">
    <cfRule type="cellIs" dxfId="1011" priority="1007" operator="equal">
      <formula>"н/д"</formula>
    </cfRule>
  </conditionalFormatting>
  <conditionalFormatting sqref="Z289:AA289">
    <cfRule type="cellIs" dxfId="1010" priority="1012" operator="equal">
      <formula>"н/д"</formula>
    </cfRule>
  </conditionalFormatting>
  <conditionalFormatting sqref="Z290">
    <cfRule type="cellIs" dxfId="1009" priority="1011" operator="equal">
      <formula>"н/д"</formula>
    </cfRule>
  </conditionalFormatting>
  <conditionalFormatting sqref="Z291">
    <cfRule type="cellIs" dxfId="1008" priority="1010" operator="equal">
      <formula>"н/д"</formula>
    </cfRule>
  </conditionalFormatting>
  <conditionalFormatting sqref="Z292">
    <cfRule type="cellIs" dxfId="1007" priority="1009" operator="equal">
      <formula>"н/д"</formula>
    </cfRule>
  </conditionalFormatting>
  <conditionalFormatting sqref="Z293">
    <cfRule type="cellIs" dxfId="1006" priority="1008" operator="equal">
      <formula>"н/д"</formula>
    </cfRule>
  </conditionalFormatting>
  <conditionalFormatting sqref="AA297:AA298">
    <cfRule type="cellIs" dxfId="1005" priority="1004" operator="equal">
      <formula>"н/д"</formula>
    </cfRule>
  </conditionalFormatting>
  <conditionalFormatting sqref="Z297">
    <cfRule type="cellIs" dxfId="1004" priority="1006" operator="equal">
      <formula>"н/д"</formula>
    </cfRule>
  </conditionalFormatting>
  <conditionalFormatting sqref="Z298">
    <cfRule type="cellIs" dxfId="1003" priority="1005" operator="equal">
      <formula>"н/д"</formula>
    </cfRule>
  </conditionalFormatting>
  <conditionalFormatting sqref="AA274">
    <cfRule type="cellIs" dxfId="1002" priority="1002" operator="equal">
      <formula>"н/д"</formula>
    </cfRule>
  </conditionalFormatting>
  <conditionalFormatting sqref="Z274">
    <cfRule type="cellIs" dxfId="1001" priority="1003" operator="equal">
      <formula>"н/д"</formula>
    </cfRule>
  </conditionalFormatting>
  <conditionalFormatting sqref="AD290:AD293">
    <cfRule type="cellIs" dxfId="1000" priority="996" operator="equal">
      <formula>"н/д"</formula>
    </cfRule>
  </conditionalFormatting>
  <conditionalFormatting sqref="AC289:AD289">
    <cfRule type="cellIs" dxfId="999" priority="1001" operator="equal">
      <formula>"н/д"</formula>
    </cfRule>
  </conditionalFormatting>
  <conditionalFormatting sqref="AC290">
    <cfRule type="cellIs" dxfId="998" priority="1000" operator="equal">
      <formula>"н/д"</formula>
    </cfRule>
  </conditionalFormatting>
  <conditionalFormatting sqref="AC291">
    <cfRule type="cellIs" dxfId="997" priority="999" operator="equal">
      <formula>"н/д"</formula>
    </cfRule>
  </conditionalFormatting>
  <conditionalFormatting sqref="AC292">
    <cfRule type="cellIs" dxfId="996" priority="998" operator="equal">
      <formula>"н/д"</formula>
    </cfRule>
  </conditionalFormatting>
  <conditionalFormatting sqref="AC293">
    <cfRule type="cellIs" dxfId="995" priority="997" operator="equal">
      <formula>"н/д"</formula>
    </cfRule>
  </conditionalFormatting>
  <conditionalFormatting sqref="AD297:AD298">
    <cfRule type="cellIs" dxfId="994" priority="993" operator="equal">
      <formula>"н/д"</formula>
    </cfRule>
  </conditionalFormatting>
  <conditionalFormatting sqref="AC297">
    <cfRule type="cellIs" dxfId="993" priority="995" operator="equal">
      <formula>"н/д"</formula>
    </cfRule>
  </conditionalFormatting>
  <conditionalFormatting sqref="AC298">
    <cfRule type="cellIs" dxfId="992" priority="994" operator="equal">
      <formula>"н/д"</formula>
    </cfRule>
  </conditionalFormatting>
  <conditionalFormatting sqref="AD274">
    <cfRule type="cellIs" dxfId="991" priority="991" operator="equal">
      <formula>"н/д"</formula>
    </cfRule>
  </conditionalFormatting>
  <conditionalFormatting sqref="AC274">
    <cfRule type="cellIs" dxfId="990" priority="992" operator="equal">
      <formula>"н/д"</formula>
    </cfRule>
  </conditionalFormatting>
  <conditionalFormatting sqref="AG290:AG293">
    <cfRule type="cellIs" dxfId="989" priority="985" operator="equal">
      <formula>"н/д"</formula>
    </cfRule>
  </conditionalFormatting>
  <conditionalFormatting sqref="AF289:AG289">
    <cfRule type="cellIs" dxfId="988" priority="990" operator="equal">
      <formula>"н/д"</formula>
    </cfRule>
  </conditionalFormatting>
  <conditionalFormatting sqref="AF290">
    <cfRule type="cellIs" dxfId="987" priority="989" operator="equal">
      <formula>"н/д"</formula>
    </cfRule>
  </conditionalFormatting>
  <conditionalFormatting sqref="AF291">
    <cfRule type="cellIs" dxfId="986" priority="988" operator="equal">
      <formula>"н/д"</formula>
    </cfRule>
  </conditionalFormatting>
  <conditionalFormatting sqref="AF292">
    <cfRule type="cellIs" dxfId="985" priority="987" operator="equal">
      <formula>"н/д"</formula>
    </cfRule>
  </conditionalFormatting>
  <conditionalFormatting sqref="AF293">
    <cfRule type="cellIs" dxfId="984" priority="986" operator="equal">
      <formula>"н/д"</formula>
    </cfRule>
  </conditionalFormatting>
  <conditionalFormatting sqref="AG297:AG298">
    <cfRule type="cellIs" dxfId="983" priority="982" operator="equal">
      <formula>"н/д"</formula>
    </cfRule>
  </conditionalFormatting>
  <conditionalFormatting sqref="AF297">
    <cfRule type="cellIs" dxfId="982" priority="984" operator="equal">
      <formula>"н/д"</formula>
    </cfRule>
  </conditionalFormatting>
  <conditionalFormatting sqref="AF298">
    <cfRule type="cellIs" dxfId="981" priority="983" operator="equal">
      <formula>"н/д"</formula>
    </cfRule>
  </conditionalFormatting>
  <conditionalFormatting sqref="AG274">
    <cfRule type="cellIs" dxfId="980" priority="980" operator="equal">
      <formula>"н/д"</formula>
    </cfRule>
  </conditionalFormatting>
  <conditionalFormatting sqref="AF274">
    <cfRule type="cellIs" dxfId="979" priority="981" operator="equal">
      <formula>"н/д"</formula>
    </cfRule>
  </conditionalFormatting>
  <conditionalFormatting sqref="AJ290:AJ293">
    <cfRule type="cellIs" dxfId="978" priority="974" operator="equal">
      <formula>"н/д"</formula>
    </cfRule>
  </conditionalFormatting>
  <conditionalFormatting sqref="AI289:AJ289">
    <cfRule type="cellIs" dxfId="977" priority="979" operator="equal">
      <formula>"н/д"</formula>
    </cfRule>
  </conditionalFormatting>
  <conditionalFormatting sqref="AI290">
    <cfRule type="cellIs" dxfId="976" priority="978" operator="equal">
      <formula>"н/д"</formula>
    </cfRule>
  </conditionalFormatting>
  <conditionalFormatting sqref="AI291">
    <cfRule type="cellIs" dxfId="975" priority="977" operator="equal">
      <formula>"н/д"</formula>
    </cfRule>
  </conditionalFormatting>
  <conditionalFormatting sqref="AI292">
    <cfRule type="cellIs" dxfId="974" priority="976" operator="equal">
      <formula>"н/д"</formula>
    </cfRule>
  </conditionalFormatting>
  <conditionalFormatting sqref="AI293">
    <cfRule type="cellIs" dxfId="973" priority="975" operator="equal">
      <formula>"н/д"</formula>
    </cfRule>
  </conditionalFormatting>
  <conditionalFormatting sqref="AJ297:AJ298">
    <cfRule type="cellIs" dxfId="972" priority="971" operator="equal">
      <formula>"н/д"</formula>
    </cfRule>
  </conditionalFormatting>
  <conditionalFormatting sqref="AI297">
    <cfRule type="cellIs" dxfId="971" priority="973" operator="equal">
      <formula>"н/д"</formula>
    </cfRule>
  </conditionalFormatting>
  <conditionalFormatting sqref="AI298">
    <cfRule type="cellIs" dxfId="970" priority="972" operator="equal">
      <formula>"н/д"</formula>
    </cfRule>
  </conditionalFormatting>
  <conditionalFormatting sqref="AJ274">
    <cfRule type="cellIs" dxfId="969" priority="969" operator="equal">
      <formula>"н/д"</formula>
    </cfRule>
  </conditionalFormatting>
  <conditionalFormatting sqref="AI274">
    <cfRule type="cellIs" dxfId="968" priority="970" operator="equal">
      <formula>"н/д"</formula>
    </cfRule>
  </conditionalFormatting>
  <conditionalFormatting sqref="AP290:AP293">
    <cfRule type="cellIs" dxfId="967" priority="963" operator="equal">
      <formula>"н/д"</formula>
    </cfRule>
  </conditionalFormatting>
  <conditionalFormatting sqref="AO289:AP289">
    <cfRule type="cellIs" dxfId="966" priority="968" operator="equal">
      <formula>"н/д"</formula>
    </cfRule>
  </conditionalFormatting>
  <conditionalFormatting sqref="AO290">
    <cfRule type="cellIs" dxfId="965" priority="967" operator="equal">
      <formula>"н/д"</formula>
    </cfRule>
  </conditionalFormatting>
  <conditionalFormatting sqref="AO291">
    <cfRule type="cellIs" dxfId="964" priority="966" operator="equal">
      <formula>"н/д"</formula>
    </cfRule>
  </conditionalFormatting>
  <conditionalFormatting sqref="AO292">
    <cfRule type="cellIs" dxfId="963" priority="965" operator="equal">
      <formula>"н/д"</formula>
    </cfRule>
  </conditionalFormatting>
  <conditionalFormatting sqref="AO293">
    <cfRule type="cellIs" dxfId="962" priority="964" operator="equal">
      <formula>"н/д"</formula>
    </cfRule>
  </conditionalFormatting>
  <conditionalFormatting sqref="AP297:AP298">
    <cfRule type="cellIs" dxfId="961" priority="960" operator="equal">
      <formula>"н/д"</formula>
    </cfRule>
  </conditionalFormatting>
  <conditionalFormatting sqref="AO297">
    <cfRule type="cellIs" dxfId="960" priority="962" operator="equal">
      <formula>"н/д"</formula>
    </cfRule>
  </conditionalFormatting>
  <conditionalFormatting sqref="AO298">
    <cfRule type="cellIs" dxfId="959" priority="961" operator="equal">
      <formula>"н/д"</formula>
    </cfRule>
  </conditionalFormatting>
  <conditionalFormatting sqref="AP274">
    <cfRule type="cellIs" dxfId="958" priority="958" operator="equal">
      <formula>"н/д"</formula>
    </cfRule>
  </conditionalFormatting>
  <conditionalFormatting sqref="AO274">
    <cfRule type="cellIs" dxfId="957" priority="959" operator="equal">
      <formula>"н/д"</formula>
    </cfRule>
  </conditionalFormatting>
  <conditionalFormatting sqref="AS290:AS293">
    <cfRule type="cellIs" dxfId="956" priority="952" operator="equal">
      <formula>"н/д"</formula>
    </cfRule>
  </conditionalFormatting>
  <conditionalFormatting sqref="AR289:AS289">
    <cfRule type="cellIs" dxfId="955" priority="957" operator="equal">
      <formula>"н/д"</formula>
    </cfRule>
  </conditionalFormatting>
  <conditionalFormatting sqref="AR290">
    <cfRule type="cellIs" dxfId="954" priority="956" operator="equal">
      <formula>"н/д"</formula>
    </cfRule>
  </conditionalFormatting>
  <conditionalFormatting sqref="AR291">
    <cfRule type="cellIs" dxfId="953" priority="955" operator="equal">
      <formula>"н/д"</formula>
    </cfRule>
  </conditionalFormatting>
  <conditionalFormatting sqref="AR292">
    <cfRule type="cellIs" dxfId="952" priority="954" operator="equal">
      <formula>"н/д"</formula>
    </cfRule>
  </conditionalFormatting>
  <conditionalFormatting sqref="AR293">
    <cfRule type="cellIs" dxfId="951" priority="953" operator="equal">
      <formula>"н/д"</formula>
    </cfRule>
  </conditionalFormatting>
  <conditionalFormatting sqref="AS297:AS298">
    <cfRule type="cellIs" dxfId="950" priority="949" operator="equal">
      <formula>"н/д"</formula>
    </cfRule>
  </conditionalFormatting>
  <conditionalFormatting sqref="AR297">
    <cfRule type="cellIs" dxfId="949" priority="951" operator="equal">
      <formula>"н/д"</formula>
    </cfRule>
  </conditionalFormatting>
  <conditionalFormatting sqref="AR298">
    <cfRule type="cellIs" dxfId="948" priority="950" operator="equal">
      <formula>"н/д"</formula>
    </cfRule>
  </conditionalFormatting>
  <conditionalFormatting sqref="AS274">
    <cfRule type="cellIs" dxfId="947" priority="947" operator="equal">
      <formula>"н/д"</formula>
    </cfRule>
  </conditionalFormatting>
  <conditionalFormatting sqref="AR274">
    <cfRule type="cellIs" dxfId="946" priority="948" operator="equal">
      <formula>"н/д"</formula>
    </cfRule>
  </conditionalFormatting>
  <conditionalFormatting sqref="AV290:AV293">
    <cfRule type="cellIs" dxfId="945" priority="941" operator="equal">
      <formula>"н/д"</formula>
    </cfRule>
  </conditionalFormatting>
  <conditionalFormatting sqref="AU289:AV289">
    <cfRule type="cellIs" dxfId="944" priority="946" operator="equal">
      <formula>"н/д"</formula>
    </cfRule>
  </conditionalFormatting>
  <conditionalFormatting sqref="AU290">
    <cfRule type="cellIs" dxfId="943" priority="945" operator="equal">
      <formula>"н/д"</formula>
    </cfRule>
  </conditionalFormatting>
  <conditionalFormatting sqref="AU291">
    <cfRule type="cellIs" dxfId="942" priority="944" operator="equal">
      <formula>"н/д"</formula>
    </cfRule>
  </conditionalFormatting>
  <conditionalFormatting sqref="AU292">
    <cfRule type="cellIs" dxfId="941" priority="943" operator="equal">
      <formula>"н/д"</formula>
    </cfRule>
  </conditionalFormatting>
  <conditionalFormatting sqref="AU293">
    <cfRule type="cellIs" dxfId="940" priority="942" operator="equal">
      <formula>"н/д"</formula>
    </cfRule>
  </conditionalFormatting>
  <conditionalFormatting sqref="AV297:AV298">
    <cfRule type="cellIs" dxfId="939" priority="938" operator="equal">
      <formula>"н/д"</formula>
    </cfRule>
  </conditionalFormatting>
  <conditionalFormatting sqref="AU297">
    <cfRule type="cellIs" dxfId="938" priority="940" operator="equal">
      <formula>"н/д"</formula>
    </cfRule>
  </conditionalFormatting>
  <conditionalFormatting sqref="AU298">
    <cfRule type="cellIs" dxfId="937" priority="939" operator="equal">
      <formula>"н/д"</formula>
    </cfRule>
  </conditionalFormatting>
  <conditionalFormatting sqref="AV274">
    <cfRule type="cellIs" dxfId="936" priority="936" operator="equal">
      <formula>"н/д"</formula>
    </cfRule>
  </conditionalFormatting>
  <conditionalFormatting sqref="AU274">
    <cfRule type="cellIs" dxfId="935" priority="937" operator="equal">
      <formula>"н/д"</formula>
    </cfRule>
  </conditionalFormatting>
  <conditionalFormatting sqref="AY290:AY293">
    <cfRule type="cellIs" dxfId="934" priority="930" operator="equal">
      <formula>"н/д"</formula>
    </cfRule>
  </conditionalFormatting>
  <conditionalFormatting sqref="AX289:AY289">
    <cfRule type="cellIs" dxfId="933" priority="935" operator="equal">
      <formula>"н/д"</formula>
    </cfRule>
  </conditionalFormatting>
  <conditionalFormatting sqref="AX290">
    <cfRule type="cellIs" dxfId="932" priority="934" operator="equal">
      <formula>"н/д"</formula>
    </cfRule>
  </conditionalFormatting>
  <conditionalFormatting sqref="AX291">
    <cfRule type="cellIs" dxfId="931" priority="933" operator="equal">
      <formula>"н/д"</formula>
    </cfRule>
  </conditionalFormatting>
  <conditionalFormatting sqref="AX292">
    <cfRule type="cellIs" dxfId="930" priority="932" operator="equal">
      <formula>"н/д"</formula>
    </cfRule>
  </conditionalFormatting>
  <conditionalFormatting sqref="AX293">
    <cfRule type="cellIs" dxfId="929" priority="931" operator="equal">
      <formula>"н/д"</formula>
    </cfRule>
  </conditionalFormatting>
  <conditionalFormatting sqref="AY297:AY298">
    <cfRule type="cellIs" dxfId="928" priority="927" operator="equal">
      <formula>"н/д"</formula>
    </cfRule>
  </conditionalFormatting>
  <conditionalFormatting sqref="AX297">
    <cfRule type="cellIs" dxfId="927" priority="929" operator="equal">
      <formula>"н/д"</formula>
    </cfRule>
  </conditionalFormatting>
  <conditionalFormatting sqref="AX298">
    <cfRule type="cellIs" dxfId="926" priority="928" operator="equal">
      <formula>"н/д"</formula>
    </cfRule>
  </conditionalFormatting>
  <conditionalFormatting sqref="AY274">
    <cfRule type="cellIs" dxfId="925" priority="925" operator="equal">
      <formula>"н/д"</formula>
    </cfRule>
  </conditionalFormatting>
  <conditionalFormatting sqref="AX274">
    <cfRule type="cellIs" dxfId="924" priority="926" operator="equal">
      <formula>"н/д"</formula>
    </cfRule>
  </conditionalFormatting>
  <conditionalFormatting sqref="BB290:BB293">
    <cfRule type="cellIs" dxfId="923" priority="919" operator="equal">
      <formula>"н/д"</formula>
    </cfRule>
  </conditionalFormatting>
  <conditionalFormatting sqref="BA289:BB289">
    <cfRule type="cellIs" dxfId="922" priority="924" operator="equal">
      <formula>"н/д"</formula>
    </cfRule>
  </conditionalFormatting>
  <conditionalFormatting sqref="BA290">
    <cfRule type="cellIs" dxfId="921" priority="923" operator="equal">
      <formula>"н/д"</formula>
    </cfRule>
  </conditionalFormatting>
  <conditionalFormatting sqref="BA291">
    <cfRule type="cellIs" dxfId="920" priority="922" operator="equal">
      <formula>"н/д"</formula>
    </cfRule>
  </conditionalFormatting>
  <conditionalFormatting sqref="BA292">
    <cfRule type="cellIs" dxfId="919" priority="921" operator="equal">
      <formula>"н/д"</formula>
    </cfRule>
  </conditionalFormatting>
  <conditionalFormatting sqref="BA293">
    <cfRule type="cellIs" dxfId="918" priority="920" operator="equal">
      <formula>"н/д"</formula>
    </cfRule>
  </conditionalFormatting>
  <conditionalFormatting sqref="BB297:BB298">
    <cfRule type="cellIs" dxfId="917" priority="916" operator="equal">
      <formula>"н/д"</formula>
    </cfRule>
  </conditionalFormatting>
  <conditionalFormatting sqref="BA297">
    <cfRule type="cellIs" dxfId="916" priority="918" operator="equal">
      <formula>"н/д"</formula>
    </cfRule>
  </conditionalFormatting>
  <conditionalFormatting sqref="BA298">
    <cfRule type="cellIs" dxfId="915" priority="917" operator="equal">
      <formula>"н/д"</formula>
    </cfRule>
  </conditionalFormatting>
  <conditionalFormatting sqref="BB274">
    <cfRule type="cellIs" dxfId="914" priority="914" operator="equal">
      <formula>"н/д"</formula>
    </cfRule>
  </conditionalFormatting>
  <conditionalFormatting sqref="BA274">
    <cfRule type="cellIs" dxfId="913" priority="915" operator="equal">
      <formula>"н/д"</formula>
    </cfRule>
  </conditionalFormatting>
  <conditionalFormatting sqref="BE290:BE293">
    <cfRule type="cellIs" dxfId="912" priority="908" operator="equal">
      <formula>"н/д"</formula>
    </cfRule>
  </conditionalFormatting>
  <conditionalFormatting sqref="BD289:BE289">
    <cfRule type="cellIs" dxfId="911" priority="913" operator="equal">
      <formula>"н/д"</formula>
    </cfRule>
  </conditionalFormatting>
  <conditionalFormatting sqref="BD290">
    <cfRule type="cellIs" dxfId="910" priority="912" operator="equal">
      <formula>"н/д"</formula>
    </cfRule>
  </conditionalFormatting>
  <conditionalFormatting sqref="BD291">
    <cfRule type="cellIs" dxfId="909" priority="911" operator="equal">
      <formula>"н/д"</formula>
    </cfRule>
  </conditionalFormatting>
  <conditionalFormatting sqref="BD292">
    <cfRule type="cellIs" dxfId="908" priority="910" operator="equal">
      <formula>"н/д"</formula>
    </cfRule>
  </conditionalFormatting>
  <conditionalFormatting sqref="BD293">
    <cfRule type="cellIs" dxfId="907" priority="909" operator="equal">
      <formula>"н/д"</formula>
    </cfRule>
  </conditionalFormatting>
  <conditionalFormatting sqref="BE297:BE298">
    <cfRule type="cellIs" dxfId="906" priority="905" operator="equal">
      <formula>"н/д"</formula>
    </cfRule>
  </conditionalFormatting>
  <conditionalFormatting sqref="BD297">
    <cfRule type="cellIs" dxfId="905" priority="907" operator="equal">
      <formula>"н/д"</formula>
    </cfRule>
  </conditionalFormatting>
  <conditionalFormatting sqref="BD298">
    <cfRule type="cellIs" dxfId="904" priority="906" operator="equal">
      <formula>"н/д"</formula>
    </cfRule>
  </conditionalFormatting>
  <conditionalFormatting sqref="BE274">
    <cfRule type="cellIs" dxfId="903" priority="903" operator="equal">
      <formula>"н/д"</formula>
    </cfRule>
  </conditionalFormatting>
  <conditionalFormatting sqref="BD274">
    <cfRule type="cellIs" dxfId="902" priority="904" operator="equal">
      <formula>"н/д"</formula>
    </cfRule>
  </conditionalFormatting>
  <conditionalFormatting sqref="BH290:BH293">
    <cfRule type="cellIs" dxfId="901" priority="897" operator="equal">
      <formula>"н/д"</formula>
    </cfRule>
  </conditionalFormatting>
  <conditionalFormatting sqref="BG289:BH289">
    <cfRule type="cellIs" dxfId="900" priority="902" operator="equal">
      <formula>"н/д"</formula>
    </cfRule>
  </conditionalFormatting>
  <conditionalFormatting sqref="BG290">
    <cfRule type="cellIs" dxfId="899" priority="901" operator="equal">
      <formula>"н/д"</formula>
    </cfRule>
  </conditionalFormatting>
  <conditionalFormatting sqref="BG291">
    <cfRule type="cellIs" dxfId="898" priority="900" operator="equal">
      <formula>"н/д"</formula>
    </cfRule>
  </conditionalFormatting>
  <conditionalFormatting sqref="BG292">
    <cfRule type="cellIs" dxfId="897" priority="899" operator="equal">
      <formula>"н/д"</formula>
    </cfRule>
  </conditionalFormatting>
  <conditionalFormatting sqref="BG293">
    <cfRule type="cellIs" dxfId="896" priority="898" operator="equal">
      <formula>"н/д"</formula>
    </cfRule>
  </conditionalFormatting>
  <conditionalFormatting sqref="BH297:BH298">
    <cfRule type="cellIs" dxfId="895" priority="894" operator="equal">
      <formula>"н/д"</formula>
    </cfRule>
  </conditionalFormatting>
  <conditionalFormatting sqref="BG297">
    <cfRule type="cellIs" dxfId="894" priority="896" operator="equal">
      <formula>"н/д"</formula>
    </cfRule>
  </conditionalFormatting>
  <conditionalFormatting sqref="BG298">
    <cfRule type="cellIs" dxfId="893" priority="895" operator="equal">
      <formula>"н/д"</formula>
    </cfRule>
  </conditionalFormatting>
  <conditionalFormatting sqref="BH274">
    <cfRule type="cellIs" dxfId="892" priority="892" operator="equal">
      <formula>"н/д"</formula>
    </cfRule>
  </conditionalFormatting>
  <conditionalFormatting sqref="BG274">
    <cfRule type="cellIs" dxfId="891" priority="893" operator="equal">
      <formula>"н/д"</formula>
    </cfRule>
  </conditionalFormatting>
  <conditionalFormatting sqref="BK290:BK293">
    <cfRule type="cellIs" dxfId="890" priority="886" operator="equal">
      <formula>"н/д"</formula>
    </cfRule>
  </conditionalFormatting>
  <conditionalFormatting sqref="BJ289:BK289">
    <cfRule type="cellIs" dxfId="889" priority="891" operator="equal">
      <formula>"н/д"</formula>
    </cfRule>
  </conditionalFormatting>
  <conditionalFormatting sqref="BJ290">
    <cfRule type="cellIs" dxfId="888" priority="890" operator="equal">
      <formula>"н/д"</formula>
    </cfRule>
  </conditionalFormatting>
  <conditionalFormatting sqref="BJ291">
    <cfRule type="cellIs" dxfId="887" priority="889" operator="equal">
      <formula>"н/д"</formula>
    </cfRule>
  </conditionalFormatting>
  <conditionalFormatting sqref="BJ292">
    <cfRule type="cellIs" dxfId="886" priority="888" operator="equal">
      <formula>"н/д"</formula>
    </cfRule>
  </conditionalFormatting>
  <conditionalFormatting sqref="BJ293">
    <cfRule type="cellIs" dxfId="885" priority="887" operator="equal">
      <formula>"н/д"</formula>
    </cfRule>
  </conditionalFormatting>
  <conditionalFormatting sqref="BK297:BK298">
    <cfRule type="cellIs" dxfId="884" priority="883" operator="equal">
      <formula>"н/д"</formula>
    </cfRule>
  </conditionalFormatting>
  <conditionalFormatting sqref="BJ297">
    <cfRule type="cellIs" dxfId="883" priority="885" operator="equal">
      <formula>"н/д"</formula>
    </cfRule>
  </conditionalFormatting>
  <conditionalFormatting sqref="BJ298">
    <cfRule type="cellIs" dxfId="882" priority="884" operator="equal">
      <formula>"н/д"</formula>
    </cfRule>
  </conditionalFormatting>
  <conditionalFormatting sqref="BK274">
    <cfRule type="cellIs" dxfId="881" priority="881" operator="equal">
      <formula>"н/д"</formula>
    </cfRule>
  </conditionalFormatting>
  <conditionalFormatting sqref="BJ274">
    <cfRule type="cellIs" dxfId="880" priority="882" operator="equal">
      <formula>"н/д"</formula>
    </cfRule>
  </conditionalFormatting>
  <conditionalFormatting sqref="BN290:BN293">
    <cfRule type="cellIs" dxfId="879" priority="875" operator="equal">
      <formula>"н/д"</formula>
    </cfRule>
  </conditionalFormatting>
  <conditionalFormatting sqref="BM289:BN289">
    <cfRule type="cellIs" dxfId="878" priority="880" operator="equal">
      <formula>"н/д"</formula>
    </cfRule>
  </conditionalFormatting>
  <conditionalFormatting sqref="BM290">
    <cfRule type="cellIs" dxfId="877" priority="879" operator="equal">
      <formula>"н/д"</formula>
    </cfRule>
  </conditionalFormatting>
  <conditionalFormatting sqref="BM291">
    <cfRule type="cellIs" dxfId="876" priority="878" operator="equal">
      <formula>"н/д"</formula>
    </cfRule>
  </conditionalFormatting>
  <conditionalFormatting sqref="BM292">
    <cfRule type="cellIs" dxfId="875" priority="877" operator="equal">
      <formula>"н/д"</formula>
    </cfRule>
  </conditionalFormatting>
  <conditionalFormatting sqref="BM293">
    <cfRule type="cellIs" dxfId="874" priority="876" operator="equal">
      <formula>"н/д"</formula>
    </cfRule>
  </conditionalFormatting>
  <conditionalFormatting sqref="BN297:BN298">
    <cfRule type="cellIs" dxfId="873" priority="872" operator="equal">
      <formula>"н/д"</formula>
    </cfRule>
  </conditionalFormatting>
  <conditionalFormatting sqref="BM297">
    <cfRule type="cellIs" dxfId="872" priority="874" operator="equal">
      <formula>"н/д"</formula>
    </cfRule>
  </conditionalFormatting>
  <conditionalFormatting sqref="BM298">
    <cfRule type="cellIs" dxfId="871" priority="873" operator="equal">
      <formula>"н/д"</formula>
    </cfRule>
  </conditionalFormatting>
  <conditionalFormatting sqref="BN274">
    <cfRule type="cellIs" dxfId="870" priority="870" operator="equal">
      <formula>"н/д"</formula>
    </cfRule>
  </conditionalFormatting>
  <conditionalFormatting sqref="BM274">
    <cfRule type="cellIs" dxfId="869" priority="871" operator="equal">
      <formula>"н/д"</formula>
    </cfRule>
  </conditionalFormatting>
  <conditionalFormatting sqref="BQ290:BQ293">
    <cfRule type="cellIs" dxfId="868" priority="864" operator="equal">
      <formula>"н/д"</formula>
    </cfRule>
  </conditionalFormatting>
  <conditionalFormatting sqref="BP289:BQ289">
    <cfRule type="cellIs" dxfId="867" priority="869" operator="equal">
      <formula>"н/д"</formula>
    </cfRule>
  </conditionalFormatting>
  <conditionalFormatting sqref="BP290">
    <cfRule type="cellIs" dxfId="866" priority="868" operator="equal">
      <formula>"н/д"</formula>
    </cfRule>
  </conditionalFormatting>
  <conditionalFormatting sqref="BP291">
    <cfRule type="cellIs" dxfId="865" priority="867" operator="equal">
      <formula>"н/д"</formula>
    </cfRule>
  </conditionalFormatting>
  <conditionalFormatting sqref="BP292">
    <cfRule type="cellIs" dxfId="864" priority="866" operator="equal">
      <formula>"н/д"</formula>
    </cfRule>
  </conditionalFormatting>
  <conditionalFormatting sqref="BP293">
    <cfRule type="cellIs" dxfId="863" priority="865" operator="equal">
      <formula>"н/д"</formula>
    </cfRule>
  </conditionalFormatting>
  <conditionalFormatting sqref="BQ297:BQ298">
    <cfRule type="cellIs" dxfId="862" priority="861" operator="equal">
      <formula>"н/д"</formula>
    </cfRule>
  </conditionalFormatting>
  <conditionalFormatting sqref="BP297">
    <cfRule type="cellIs" dxfId="861" priority="863" operator="equal">
      <formula>"н/д"</formula>
    </cfRule>
  </conditionalFormatting>
  <conditionalFormatting sqref="BP298">
    <cfRule type="cellIs" dxfId="860" priority="862" operator="equal">
      <formula>"н/д"</formula>
    </cfRule>
  </conditionalFormatting>
  <conditionalFormatting sqref="BQ274">
    <cfRule type="cellIs" dxfId="859" priority="859" operator="equal">
      <formula>"н/д"</formula>
    </cfRule>
  </conditionalFormatting>
  <conditionalFormatting sqref="BP274">
    <cfRule type="cellIs" dxfId="858" priority="860" operator="equal">
      <formula>"н/д"</formula>
    </cfRule>
  </conditionalFormatting>
  <conditionalFormatting sqref="BW290:BW293">
    <cfRule type="cellIs" dxfId="857" priority="853" operator="equal">
      <formula>"н/д"</formula>
    </cfRule>
  </conditionalFormatting>
  <conditionalFormatting sqref="BV289:BW289">
    <cfRule type="cellIs" dxfId="856" priority="858" operator="equal">
      <formula>"н/д"</formula>
    </cfRule>
  </conditionalFormatting>
  <conditionalFormatting sqref="BV290">
    <cfRule type="cellIs" dxfId="855" priority="857" operator="equal">
      <formula>"н/д"</formula>
    </cfRule>
  </conditionalFormatting>
  <conditionalFormatting sqref="BV291">
    <cfRule type="cellIs" dxfId="854" priority="856" operator="equal">
      <formula>"н/д"</formula>
    </cfRule>
  </conditionalFormatting>
  <conditionalFormatting sqref="BV292">
    <cfRule type="cellIs" dxfId="853" priority="855" operator="equal">
      <formula>"н/д"</formula>
    </cfRule>
  </conditionalFormatting>
  <conditionalFormatting sqref="BV293">
    <cfRule type="cellIs" dxfId="852" priority="854" operator="equal">
      <formula>"н/д"</formula>
    </cfRule>
  </conditionalFormatting>
  <conditionalFormatting sqref="BW297:BW298">
    <cfRule type="cellIs" dxfId="851" priority="850" operator="equal">
      <formula>"н/д"</formula>
    </cfRule>
  </conditionalFormatting>
  <conditionalFormatting sqref="BV297">
    <cfRule type="cellIs" dxfId="850" priority="852" operator="equal">
      <formula>"н/д"</formula>
    </cfRule>
  </conditionalFormatting>
  <conditionalFormatting sqref="BV298">
    <cfRule type="cellIs" dxfId="849" priority="851" operator="equal">
      <formula>"н/д"</formula>
    </cfRule>
  </conditionalFormatting>
  <conditionalFormatting sqref="BW274">
    <cfRule type="cellIs" dxfId="848" priority="848" operator="equal">
      <formula>"н/д"</formula>
    </cfRule>
  </conditionalFormatting>
  <conditionalFormatting sqref="BV274">
    <cfRule type="cellIs" dxfId="847" priority="849" operator="equal">
      <formula>"н/д"</formula>
    </cfRule>
  </conditionalFormatting>
  <conditionalFormatting sqref="BZ289:BZ293">
    <cfRule type="cellIs" dxfId="846" priority="842" operator="equal">
      <formula>"н/д"</formula>
    </cfRule>
  </conditionalFormatting>
  <conditionalFormatting sqref="BY289">
    <cfRule type="cellIs" dxfId="845" priority="847" operator="equal">
      <formula>"н/д"</formula>
    </cfRule>
  </conditionalFormatting>
  <conditionalFormatting sqref="BY290">
    <cfRule type="cellIs" dxfId="844" priority="846" operator="equal">
      <formula>"н/д"</formula>
    </cfRule>
  </conditionalFormatting>
  <conditionalFormatting sqref="BY291">
    <cfRule type="cellIs" dxfId="843" priority="845" operator="equal">
      <formula>"н/д"</formula>
    </cfRule>
  </conditionalFormatting>
  <conditionalFormatting sqref="BY292">
    <cfRule type="cellIs" dxfId="842" priority="844" operator="equal">
      <formula>"н/д"</formula>
    </cfRule>
  </conditionalFormatting>
  <conditionalFormatting sqref="BY293">
    <cfRule type="cellIs" dxfId="841" priority="843" operator="equal">
      <formula>"н/д"</formula>
    </cfRule>
  </conditionalFormatting>
  <conditionalFormatting sqref="BZ297:BZ298">
    <cfRule type="cellIs" dxfId="840" priority="839" operator="equal">
      <formula>"н/д"</formula>
    </cfRule>
  </conditionalFormatting>
  <conditionalFormatting sqref="BY297">
    <cfRule type="cellIs" dxfId="839" priority="841" operator="equal">
      <formula>"н/д"</formula>
    </cfRule>
  </conditionalFormatting>
  <conditionalFormatting sqref="BY298">
    <cfRule type="cellIs" dxfId="838" priority="840" operator="equal">
      <formula>"н/д"</formula>
    </cfRule>
  </conditionalFormatting>
  <conditionalFormatting sqref="BZ274">
    <cfRule type="cellIs" dxfId="837" priority="837" operator="equal">
      <formula>"н/д"</formula>
    </cfRule>
  </conditionalFormatting>
  <conditionalFormatting sqref="BY274">
    <cfRule type="cellIs" dxfId="836" priority="838" operator="equal">
      <formula>"н/д"</formula>
    </cfRule>
  </conditionalFormatting>
  <conditionalFormatting sqref="R42">
    <cfRule type="cellIs" dxfId="835" priority="824" operator="equal">
      <formula>"н/д"</formula>
    </cfRule>
  </conditionalFormatting>
  <conditionalFormatting sqref="Q36:R36">
    <cfRule type="cellIs" dxfId="834" priority="836" operator="equal">
      <formula>"н/д"</formula>
    </cfRule>
  </conditionalFormatting>
  <conditionalFormatting sqref="Q37:R37">
    <cfRule type="cellIs" dxfId="833" priority="835" operator="equal">
      <formula>"н/д"</formula>
    </cfRule>
  </conditionalFormatting>
  <conditionalFormatting sqref="Q38:R38">
    <cfRule type="cellIs" dxfId="832" priority="834" operator="equal">
      <formula>"н/д"</formula>
    </cfRule>
  </conditionalFormatting>
  <conditionalFormatting sqref="Q39:R39">
    <cfRule type="cellIs" dxfId="831" priority="833" operator="equal">
      <formula>"н/д"</formula>
    </cfRule>
  </conditionalFormatting>
  <conditionalFormatting sqref="Q40:R40">
    <cfRule type="cellIs" dxfId="830" priority="832" operator="equal">
      <formula>"н/д"</formula>
    </cfRule>
  </conditionalFormatting>
  <conditionalFormatting sqref="Q41:R41">
    <cfRule type="cellIs" dxfId="829" priority="831" operator="equal">
      <formula>"н/д"</formula>
    </cfRule>
  </conditionalFormatting>
  <conditionalFormatting sqref="Q42">
    <cfRule type="cellIs" dxfId="828" priority="830" operator="equal">
      <formula>"н/д"</formula>
    </cfRule>
  </conditionalFormatting>
  <conditionalFormatting sqref="Q43:R43">
    <cfRule type="cellIs" dxfId="827" priority="829" operator="equal">
      <formula>"н/д"</formula>
    </cfRule>
  </conditionalFormatting>
  <conditionalFormatting sqref="Q44:R44">
    <cfRule type="cellIs" dxfId="826" priority="828" operator="equal">
      <formula>"н/д"</formula>
    </cfRule>
  </conditionalFormatting>
  <conditionalFormatting sqref="Q45:R45">
    <cfRule type="cellIs" dxfId="825" priority="827" operator="equal">
      <formula>"н/д"</formula>
    </cfRule>
  </conditionalFormatting>
  <conditionalFormatting sqref="Q46:R47">
    <cfRule type="cellIs" dxfId="824" priority="826" operator="equal">
      <formula>"н/д"</formula>
    </cfRule>
  </conditionalFormatting>
  <conditionalFormatting sqref="Q48:R48">
    <cfRule type="cellIs" dxfId="823" priority="825" operator="equal">
      <formula>"н/д"</formula>
    </cfRule>
  </conditionalFormatting>
  <conditionalFormatting sqref="Q35:R35">
    <cfRule type="cellIs" dxfId="822" priority="823" operator="equal">
      <formula>"н/д"</formula>
    </cfRule>
  </conditionalFormatting>
  <conditionalFormatting sqref="Q52:R52">
    <cfRule type="cellIs" dxfId="821" priority="822" operator="equal">
      <formula>"н/д"</formula>
    </cfRule>
  </conditionalFormatting>
  <conditionalFormatting sqref="Q53:R53">
    <cfRule type="cellIs" dxfId="820" priority="821" operator="equal">
      <formula>"н/д"</formula>
    </cfRule>
  </conditionalFormatting>
  <conditionalFormatting sqref="Q54:R54">
    <cfRule type="cellIs" dxfId="819" priority="820" operator="equal">
      <formula>"н/д"</formula>
    </cfRule>
  </conditionalFormatting>
  <conditionalFormatting sqref="Q55:R55">
    <cfRule type="cellIs" dxfId="818" priority="819" operator="equal">
      <formula>"н/д"</formula>
    </cfRule>
  </conditionalFormatting>
  <conditionalFormatting sqref="Q56">
    <cfRule type="cellIs" dxfId="817" priority="818" operator="equal">
      <formula>"н/д"</formula>
    </cfRule>
  </conditionalFormatting>
  <conditionalFormatting sqref="Q57:R57">
    <cfRule type="cellIs" dxfId="816" priority="817" operator="equal">
      <formula>"н/д"</formula>
    </cfRule>
  </conditionalFormatting>
  <conditionalFormatting sqref="Q58:R58">
    <cfRule type="cellIs" dxfId="815" priority="816" operator="equal">
      <formula>"н/д"</formula>
    </cfRule>
  </conditionalFormatting>
  <conditionalFormatting sqref="Q59">
    <cfRule type="cellIs" dxfId="814" priority="815" operator="equal">
      <formula>"н/д"</formula>
    </cfRule>
  </conditionalFormatting>
  <conditionalFormatting sqref="Q60">
    <cfRule type="cellIs" dxfId="813" priority="814" operator="equal">
      <formula>"н/д"</formula>
    </cfRule>
  </conditionalFormatting>
  <conditionalFormatting sqref="Q61:R61">
    <cfRule type="cellIs" dxfId="812" priority="813" operator="equal">
      <formula>"н/д"</formula>
    </cfRule>
  </conditionalFormatting>
  <conditionalFormatting sqref="Q62:R62">
    <cfRule type="cellIs" dxfId="811" priority="812" operator="equal">
      <formula>"н/д"</formula>
    </cfRule>
  </conditionalFormatting>
  <conditionalFormatting sqref="Q64:R64">
    <cfRule type="cellIs" dxfId="810" priority="811" operator="equal">
      <formula>"н/д"</formula>
    </cfRule>
  </conditionalFormatting>
  <conditionalFormatting sqref="Q51:R51">
    <cfRule type="cellIs" dxfId="809" priority="810" operator="equal">
      <formula>"н/д"</formula>
    </cfRule>
  </conditionalFormatting>
  <conditionalFormatting sqref="Q63:R63">
    <cfRule type="cellIs" dxfId="808" priority="809" operator="equal">
      <formula>"н/д"</formula>
    </cfRule>
  </conditionalFormatting>
  <conditionalFormatting sqref="X42">
    <cfRule type="cellIs" dxfId="807" priority="796" operator="equal">
      <formula>"н/д"</formula>
    </cfRule>
  </conditionalFormatting>
  <conditionalFormatting sqref="W36:X36">
    <cfRule type="cellIs" dxfId="806" priority="808" operator="equal">
      <formula>"н/д"</formula>
    </cfRule>
  </conditionalFormatting>
  <conditionalFormatting sqref="W37:X37">
    <cfRule type="cellIs" dxfId="805" priority="807" operator="equal">
      <formula>"н/д"</formula>
    </cfRule>
  </conditionalFormatting>
  <conditionalFormatting sqref="W38:X38">
    <cfRule type="cellIs" dxfId="804" priority="806" operator="equal">
      <formula>"н/д"</formula>
    </cfRule>
  </conditionalFormatting>
  <conditionalFormatting sqref="W39:X39">
    <cfRule type="cellIs" dxfId="803" priority="805" operator="equal">
      <formula>"н/д"</formula>
    </cfRule>
  </conditionalFormatting>
  <conditionalFormatting sqref="W40:X40">
    <cfRule type="cellIs" dxfId="802" priority="804" operator="equal">
      <formula>"н/д"</formula>
    </cfRule>
  </conditionalFormatting>
  <conditionalFormatting sqref="W41:X41">
    <cfRule type="cellIs" dxfId="801" priority="803" operator="equal">
      <formula>"н/д"</formula>
    </cfRule>
  </conditionalFormatting>
  <conditionalFormatting sqref="W42">
    <cfRule type="cellIs" dxfId="800" priority="802" operator="equal">
      <formula>"н/д"</formula>
    </cfRule>
  </conditionalFormatting>
  <conditionalFormatting sqref="W43:X43">
    <cfRule type="cellIs" dxfId="799" priority="801" operator="equal">
      <formula>"н/д"</formula>
    </cfRule>
  </conditionalFormatting>
  <conditionalFormatting sqref="W44:X44">
    <cfRule type="cellIs" dxfId="798" priority="800" operator="equal">
      <formula>"н/д"</formula>
    </cfRule>
  </conditionalFormatting>
  <conditionalFormatting sqref="W45:X45">
    <cfRule type="cellIs" dxfId="797" priority="799" operator="equal">
      <formula>"н/д"</formula>
    </cfRule>
  </conditionalFormatting>
  <conditionalFormatting sqref="W46:X46">
    <cfRule type="cellIs" dxfId="796" priority="798" operator="equal">
      <formula>"н/д"</formula>
    </cfRule>
  </conditionalFormatting>
  <conditionalFormatting sqref="W48:X48">
    <cfRule type="cellIs" dxfId="795" priority="797" operator="equal">
      <formula>"н/д"</formula>
    </cfRule>
  </conditionalFormatting>
  <conditionalFormatting sqref="W35:X35">
    <cfRule type="cellIs" dxfId="794" priority="795" operator="equal">
      <formula>"н/д"</formula>
    </cfRule>
  </conditionalFormatting>
  <conditionalFormatting sqref="W47:X47">
    <cfRule type="cellIs" dxfId="793" priority="794" operator="equal">
      <formula>"н/д"</formula>
    </cfRule>
  </conditionalFormatting>
  <conditionalFormatting sqref="W52:X52">
    <cfRule type="cellIs" dxfId="792" priority="793" operator="equal">
      <formula>"н/д"</formula>
    </cfRule>
  </conditionalFormatting>
  <conditionalFormatting sqref="W53">
    <cfRule type="cellIs" dxfId="791" priority="792" operator="equal">
      <formula>"н/д"</formula>
    </cfRule>
  </conditionalFormatting>
  <conditionalFormatting sqref="W54:X54">
    <cfRule type="cellIs" dxfId="790" priority="791" operator="equal">
      <formula>"н/д"</formula>
    </cfRule>
  </conditionalFormatting>
  <conditionalFormatting sqref="W55:X55">
    <cfRule type="cellIs" dxfId="789" priority="790" operator="equal">
      <formula>"н/д"</formula>
    </cfRule>
  </conditionalFormatting>
  <conditionalFormatting sqref="W56">
    <cfRule type="cellIs" dxfId="788" priority="789" operator="equal">
      <formula>"н/д"</formula>
    </cfRule>
  </conditionalFormatting>
  <conditionalFormatting sqref="W57:X57">
    <cfRule type="cellIs" dxfId="787" priority="788" operator="equal">
      <formula>"н/д"</formula>
    </cfRule>
  </conditionalFormatting>
  <conditionalFormatting sqref="W58:X58">
    <cfRule type="cellIs" dxfId="786" priority="787" operator="equal">
      <formula>"н/д"</formula>
    </cfRule>
  </conditionalFormatting>
  <conditionalFormatting sqref="W59">
    <cfRule type="cellIs" dxfId="785" priority="786" operator="equal">
      <formula>"н/д"</formula>
    </cfRule>
  </conditionalFormatting>
  <conditionalFormatting sqref="W60">
    <cfRule type="cellIs" dxfId="784" priority="785" operator="equal">
      <formula>"н/д"</formula>
    </cfRule>
  </conditionalFormatting>
  <conditionalFormatting sqref="W61:X61">
    <cfRule type="cellIs" dxfId="783" priority="784" operator="equal">
      <formula>"н/д"</formula>
    </cfRule>
  </conditionalFormatting>
  <conditionalFormatting sqref="W62:X62">
    <cfRule type="cellIs" dxfId="782" priority="783" operator="equal">
      <formula>"н/д"</formula>
    </cfRule>
  </conditionalFormatting>
  <conditionalFormatting sqref="W64:X64">
    <cfRule type="cellIs" dxfId="781" priority="782" operator="equal">
      <formula>"н/д"</formula>
    </cfRule>
  </conditionalFormatting>
  <conditionalFormatting sqref="W51:X51">
    <cfRule type="cellIs" dxfId="780" priority="781" operator="equal">
      <formula>"н/д"</formula>
    </cfRule>
  </conditionalFormatting>
  <conditionalFormatting sqref="W63:X63">
    <cfRule type="cellIs" dxfId="779" priority="780" operator="equal">
      <formula>"н/д"</formula>
    </cfRule>
  </conditionalFormatting>
  <conditionalFormatting sqref="Z36:AA36">
    <cfRule type="cellIs" dxfId="778" priority="779" operator="equal">
      <formula>"н/д"</formula>
    </cfRule>
  </conditionalFormatting>
  <conditionalFormatting sqref="Z37:AA37">
    <cfRule type="cellIs" dxfId="777" priority="778" operator="equal">
      <formula>"н/д"</formula>
    </cfRule>
  </conditionalFormatting>
  <conditionalFormatting sqref="Z38:AA38">
    <cfRule type="cellIs" dxfId="776" priority="777" operator="equal">
      <formula>"н/д"</formula>
    </cfRule>
  </conditionalFormatting>
  <conditionalFormatting sqref="Z39:AA39">
    <cfRule type="cellIs" dxfId="775" priority="776" operator="equal">
      <formula>"н/д"</formula>
    </cfRule>
  </conditionalFormatting>
  <conditionalFormatting sqref="Z40:AA40">
    <cfRule type="cellIs" dxfId="774" priority="775" operator="equal">
      <formula>"н/д"</formula>
    </cfRule>
  </conditionalFormatting>
  <conditionalFormatting sqref="Z41:AA41">
    <cfRule type="cellIs" dxfId="773" priority="774" operator="equal">
      <formula>"н/д"</formula>
    </cfRule>
  </conditionalFormatting>
  <conditionalFormatting sqref="Z42">
    <cfRule type="cellIs" dxfId="772" priority="773" operator="equal">
      <formula>"н/д"</formula>
    </cfRule>
  </conditionalFormatting>
  <conditionalFormatting sqref="Z43:AA43">
    <cfRule type="cellIs" dxfId="771" priority="772" operator="equal">
      <formula>"н/д"</formula>
    </cfRule>
  </conditionalFormatting>
  <conditionalFormatting sqref="Z44:AA44">
    <cfRule type="cellIs" dxfId="770" priority="771" operator="equal">
      <formula>"н/д"</formula>
    </cfRule>
  </conditionalFormatting>
  <conditionalFormatting sqref="Z45:AA45">
    <cfRule type="cellIs" dxfId="769" priority="770" operator="equal">
      <formula>"н/д"</formula>
    </cfRule>
  </conditionalFormatting>
  <conditionalFormatting sqref="Z46:AA46">
    <cfRule type="cellIs" dxfId="768" priority="769" operator="equal">
      <formula>"н/д"</formula>
    </cfRule>
  </conditionalFormatting>
  <conditionalFormatting sqref="Z48:AA48">
    <cfRule type="cellIs" dxfId="767" priority="768" operator="equal">
      <formula>"н/д"</formula>
    </cfRule>
  </conditionalFormatting>
  <conditionalFormatting sqref="Z35:AA35">
    <cfRule type="cellIs" dxfId="766" priority="767" operator="equal">
      <formula>"н/д"</formula>
    </cfRule>
  </conditionalFormatting>
  <conditionalFormatting sqref="AA42">
    <cfRule type="cellIs" dxfId="765" priority="766" operator="equal">
      <formula>"н/д"</formula>
    </cfRule>
  </conditionalFormatting>
  <conditionalFormatting sqref="Z47:AA47">
    <cfRule type="cellIs" dxfId="764" priority="765" operator="equal">
      <formula>"н/д"</formula>
    </cfRule>
  </conditionalFormatting>
  <conditionalFormatting sqref="Z52:AA52">
    <cfRule type="cellIs" dxfId="763" priority="764" operator="equal">
      <formula>"н/д"</formula>
    </cfRule>
  </conditionalFormatting>
  <conditionalFormatting sqref="Z53">
    <cfRule type="cellIs" dxfId="762" priority="763" operator="equal">
      <formula>"н/д"</formula>
    </cfRule>
  </conditionalFormatting>
  <conditionalFormatting sqref="Z54:AA54">
    <cfRule type="cellIs" dxfId="761" priority="762" operator="equal">
      <formula>"н/д"</formula>
    </cfRule>
  </conditionalFormatting>
  <conditionalFormatting sqref="Z55:AA55">
    <cfRule type="cellIs" dxfId="760" priority="761" operator="equal">
      <formula>"н/д"</formula>
    </cfRule>
  </conditionalFormatting>
  <conditionalFormatting sqref="Z56">
    <cfRule type="cellIs" dxfId="759" priority="760" operator="equal">
      <formula>"н/д"</formula>
    </cfRule>
  </conditionalFormatting>
  <conditionalFormatting sqref="Z57:AA57">
    <cfRule type="cellIs" dxfId="758" priority="759" operator="equal">
      <formula>"н/д"</formula>
    </cfRule>
  </conditionalFormatting>
  <conditionalFormatting sqref="Z58:AA58">
    <cfRule type="cellIs" dxfId="757" priority="758" operator="equal">
      <formula>"н/д"</formula>
    </cfRule>
  </conditionalFormatting>
  <conditionalFormatting sqref="Z59">
    <cfRule type="cellIs" dxfId="756" priority="757" operator="equal">
      <formula>"н/д"</formula>
    </cfRule>
  </conditionalFormatting>
  <conditionalFormatting sqref="Z60">
    <cfRule type="cellIs" dxfId="755" priority="756" operator="equal">
      <formula>"н/д"</formula>
    </cfRule>
  </conditionalFormatting>
  <conditionalFormatting sqref="Z61:AA61">
    <cfRule type="cellIs" dxfId="754" priority="755" operator="equal">
      <formula>"н/д"</formula>
    </cfRule>
  </conditionalFormatting>
  <conditionalFormatting sqref="Z62:AA62">
    <cfRule type="cellIs" dxfId="753" priority="754" operator="equal">
      <formula>"н/д"</formula>
    </cfRule>
  </conditionalFormatting>
  <conditionalFormatting sqref="Z64:AA64">
    <cfRule type="cellIs" dxfId="752" priority="753" operator="equal">
      <formula>"н/д"</formula>
    </cfRule>
  </conditionalFormatting>
  <conditionalFormatting sqref="Z51:AA51">
    <cfRule type="cellIs" dxfId="751" priority="752" operator="equal">
      <formula>"н/д"</formula>
    </cfRule>
  </conditionalFormatting>
  <conditionalFormatting sqref="Z63:AA63">
    <cfRule type="cellIs" dxfId="750" priority="751" operator="equal">
      <formula>"н/д"</formula>
    </cfRule>
  </conditionalFormatting>
  <conditionalFormatting sqref="AD42">
    <cfRule type="cellIs" dxfId="749" priority="738" operator="equal">
      <formula>"н/д"</formula>
    </cfRule>
  </conditionalFormatting>
  <conditionalFormatting sqref="AC36:AD36">
    <cfRule type="cellIs" dxfId="748" priority="750" operator="equal">
      <formula>"н/д"</formula>
    </cfRule>
  </conditionalFormatting>
  <conditionalFormatting sqref="AC37:AD37">
    <cfRule type="cellIs" dxfId="747" priority="749" operator="equal">
      <formula>"н/д"</formula>
    </cfRule>
  </conditionalFormatting>
  <conditionalFormatting sqref="AC38:AD38">
    <cfRule type="cellIs" dxfId="746" priority="748" operator="equal">
      <formula>"н/д"</formula>
    </cfRule>
  </conditionalFormatting>
  <conditionalFormatting sqref="AC39:AD39">
    <cfRule type="cellIs" dxfId="745" priority="747" operator="equal">
      <formula>"н/д"</formula>
    </cfRule>
  </conditionalFormatting>
  <conditionalFormatting sqref="AC40:AD40">
    <cfRule type="cellIs" dxfId="744" priority="746" operator="equal">
      <formula>"н/д"</formula>
    </cfRule>
  </conditionalFormatting>
  <conditionalFormatting sqref="AC41:AD41">
    <cfRule type="cellIs" dxfId="743" priority="745" operator="equal">
      <formula>"н/д"</formula>
    </cfRule>
  </conditionalFormatting>
  <conditionalFormatting sqref="AC42">
    <cfRule type="cellIs" dxfId="742" priority="744" operator="equal">
      <formula>"н/д"</formula>
    </cfRule>
  </conditionalFormatting>
  <conditionalFormatting sqref="AC43">
    <cfRule type="cellIs" dxfId="741" priority="743" operator="equal">
      <formula>"н/д"</formula>
    </cfRule>
  </conditionalFormatting>
  <conditionalFormatting sqref="AC44:AD44">
    <cfRule type="cellIs" dxfId="740" priority="742" operator="equal">
      <formula>"н/д"</formula>
    </cfRule>
  </conditionalFormatting>
  <conditionalFormatting sqref="AC45:AD45">
    <cfRule type="cellIs" dxfId="739" priority="741" operator="equal">
      <formula>"н/д"</formula>
    </cfRule>
  </conditionalFormatting>
  <conditionalFormatting sqref="AC46:AD46">
    <cfRule type="cellIs" dxfId="738" priority="740" operator="equal">
      <formula>"н/д"</formula>
    </cfRule>
  </conditionalFormatting>
  <conditionalFormatting sqref="AC48:AD48">
    <cfRule type="cellIs" dxfId="737" priority="739" operator="equal">
      <formula>"н/д"</formula>
    </cfRule>
  </conditionalFormatting>
  <conditionalFormatting sqref="AC35:AD35">
    <cfRule type="cellIs" dxfId="736" priority="737" operator="equal">
      <formula>"н/д"</formula>
    </cfRule>
  </conditionalFormatting>
  <conditionalFormatting sqref="AC47:AD47">
    <cfRule type="cellIs" dxfId="735" priority="736" operator="equal">
      <formula>"н/д"</formula>
    </cfRule>
  </conditionalFormatting>
  <conditionalFormatting sqref="AC52:AD52">
    <cfRule type="cellIs" dxfId="734" priority="735" operator="equal">
      <formula>"н/д"</formula>
    </cfRule>
  </conditionalFormatting>
  <conditionalFormatting sqref="AC53">
    <cfRule type="cellIs" dxfId="733" priority="734" operator="equal">
      <formula>"н/д"</formula>
    </cfRule>
  </conditionalFormatting>
  <conditionalFormatting sqref="AC54:AD54">
    <cfRule type="cellIs" dxfId="732" priority="733" operator="equal">
      <formula>"н/д"</formula>
    </cfRule>
  </conditionalFormatting>
  <conditionalFormatting sqref="AC55:AD55">
    <cfRule type="cellIs" dxfId="731" priority="732" operator="equal">
      <formula>"н/д"</formula>
    </cfRule>
  </conditionalFormatting>
  <conditionalFormatting sqref="AC56">
    <cfRule type="cellIs" dxfId="730" priority="731" operator="equal">
      <formula>"н/д"</formula>
    </cfRule>
  </conditionalFormatting>
  <conditionalFormatting sqref="AC57:AD57">
    <cfRule type="cellIs" dxfId="729" priority="730" operator="equal">
      <formula>"н/д"</formula>
    </cfRule>
  </conditionalFormatting>
  <conditionalFormatting sqref="AC58:AD58">
    <cfRule type="cellIs" dxfId="728" priority="729" operator="equal">
      <formula>"н/д"</formula>
    </cfRule>
  </conditionalFormatting>
  <conditionalFormatting sqref="AC59">
    <cfRule type="cellIs" dxfId="727" priority="728" operator="equal">
      <formula>"н/д"</formula>
    </cfRule>
  </conditionalFormatting>
  <conditionalFormatting sqref="AC60">
    <cfRule type="cellIs" dxfId="726" priority="727" operator="equal">
      <formula>"н/д"</formula>
    </cfRule>
  </conditionalFormatting>
  <conditionalFormatting sqref="AC61:AD61">
    <cfRule type="cellIs" dxfId="725" priority="726" operator="equal">
      <formula>"н/д"</formula>
    </cfRule>
  </conditionalFormatting>
  <conditionalFormatting sqref="AC62:AD62">
    <cfRule type="cellIs" dxfId="724" priority="725" operator="equal">
      <formula>"н/д"</formula>
    </cfRule>
  </conditionalFormatting>
  <conditionalFormatting sqref="AC64:AD64">
    <cfRule type="cellIs" dxfId="723" priority="724" operator="equal">
      <formula>"н/д"</formula>
    </cfRule>
  </conditionalFormatting>
  <conditionalFormatting sqref="AC51:AD51">
    <cfRule type="cellIs" dxfId="722" priority="723" operator="equal">
      <formula>"н/д"</formula>
    </cfRule>
  </conditionalFormatting>
  <conditionalFormatting sqref="AC63:AD63">
    <cfRule type="cellIs" dxfId="721" priority="722" operator="equal">
      <formula>"н/д"</formula>
    </cfRule>
  </conditionalFormatting>
  <conditionalFormatting sqref="AG42">
    <cfRule type="cellIs" dxfId="720" priority="709" operator="equal">
      <formula>"н/д"</formula>
    </cfRule>
  </conditionalFormatting>
  <conditionalFormatting sqref="AF36:AG36">
    <cfRule type="cellIs" dxfId="719" priority="721" operator="equal">
      <formula>"н/д"</formula>
    </cfRule>
  </conditionalFormatting>
  <conditionalFormatting sqref="AF37:AG37">
    <cfRule type="cellIs" dxfId="718" priority="720" operator="equal">
      <formula>"н/д"</formula>
    </cfRule>
  </conditionalFormatting>
  <conditionalFormatting sqref="AF38:AG38">
    <cfRule type="cellIs" dxfId="717" priority="719" operator="equal">
      <formula>"н/д"</formula>
    </cfRule>
  </conditionalFormatting>
  <conditionalFormatting sqref="AF39:AG39">
    <cfRule type="cellIs" dxfId="716" priority="718" operator="equal">
      <formula>"н/д"</formula>
    </cfRule>
  </conditionalFormatting>
  <conditionalFormatting sqref="AF40:AG40">
    <cfRule type="cellIs" dxfId="715" priority="717" operator="equal">
      <formula>"н/д"</formula>
    </cfRule>
  </conditionalFormatting>
  <conditionalFormatting sqref="AF41:AG41">
    <cfRule type="cellIs" dxfId="714" priority="716" operator="equal">
      <formula>"н/д"</formula>
    </cfRule>
  </conditionalFormatting>
  <conditionalFormatting sqref="AF42">
    <cfRule type="cellIs" dxfId="713" priority="715" operator="equal">
      <formula>"н/д"</formula>
    </cfRule>
  </conditionalFormatting>
  <conditionalFormatting sqref="AF43:AG43">
    <cfRule type="cellIs" dxfId="712" priority="714" operator="equal">
      <formula>"н/д"</formula>
    </cfRule>
  </conditionalFormatting>
  <conditionalFormatting sqref="AF44:AG44">
    <cfRule type="cellIs" dxfId="711" priority="713" operator="equal">
      <formula>"н/д"</formula>
    </cfRule>
  </conditionalFormatting>
  <conditionalFormatting sqref="AF45:AG45">
    <cfRule type="cellIs" dxfId="710" priority="712" operator="equal">
      <formula>"н/д"</formula>
    </cfRule>
  </conditionalFormatting>
  <conditionalFormatting sqref="AF46:AG46">
    <cfRule type="cellIs" dxfId="709" priority="711" operator="equal">
      <formula>"н/д"</formula>
    </cfRule>
  </conditionalFormatting>
  <conditionalFormatting sqref="AF48:AG48">
    <cfRule type="cellIs" dxfId="708" priority="710" operator="equal">
      <formula>"н/д"</formula>
    </cfRule>
  </conditionalFormatting>
  <conditionalFormatting sqref="AF35:AG35">
    <cfRule type="cellIs" dxfId="707" priority="708" operator="equal">
      <formula>"н/д"</formula>
    </cfRule>
  </conditionalFormatting>
  <conditionalFormatting sqref="AF47:AG47">
    <cfRule type="cellIs" dxfId="706" priority="707" operator="equal">
      <formula>"н/д"</formula>
    </cfRule>
  </conditionalFormatting>
  <conditionalFormatting sqref="AF52:AG52">
    <cfRule type="cellIs" dxfId="705" priority="706" operator="equal">
      <formula>"н/д"</formula>
    </cfRule>
  </conditionalFormatting>
  <conditionalFormatting sqref="AF53">
    <cfRule type="cellIs" dxfId="704" priority="705" operator="equal">
      <formula>"н/д"</formula>
    </cfRule>
  </conditionalFormatting>
  <conditionalFormatting sqref="AF54:AG54">
    <cfRule type="cellIs" dxfId="703" priority="704" operator="equal">
      <formula>"н/д"</formula>
    </cfRule>
  </conditionalFormatting>
  <conditionalFormatting sqref="AF55:AG55">
    <cfRule type="cellIs" dxfId="702" priority="703" operator="equal">
      <formula>"н/д"</formula>
    </cfRule>
  </conditionalFormatting>
  <conditionalFormatting sqref="AF56">
    <cfRule type="cellIs" dxfId="701" priority="702" operator="equal">
      <formula>"н/д"</formula>
    </cfRule>
  </conditionalFormatting>
  <conditionalFormatting sqref="AF57:AG57">
    <cfRule type="cellIs" dxfId="700" priority="701" operator="equal">
      <formula>"н/д"</formula>
    </cfRule>
  </conditionalFormatting>
  <conditionalFormatting sqref="AF58:AG58">
    <cfRule type="cellIs" dxfId="699" priority="700" operator="equal">
      <formula>"н/д"</formula>
    </cfRule>
  </conditionalFormatting>
  <conditionalFormatting sqref="AF59">
    <cfRule type="cellIs" dxfId="698" priority="699" operator="equal">
      <formula>"н/д"</formula>
    </cfRule>
  </conditionalFormatting>
  <conditionalFormatting sqref="AF60">
    <cfRule type="cellIs" dxfId="697" priority="698" operator="equal">
      <formula>"н/д"</formula>
    </cfRule>
  </conditionalFormatting>
  <conditionalFormatting sqref="AF61:AG61">
    <cfRule type="cellIs" dxfId="696" priority="697" operator="equal">
      <formula>"н/д"</formula>
    </cfRule>
  </conditionalFormatting>
  <conditionalFormatting sqref="AF62:AG62">
    <cfRule type="cellIs" dxfId="695" priority="696" operator="equal">
      <formula>"н/д"</formula>
    </cfRule>
  </conditionalFormatting>
  <conditionalFormatting sqref="AF64:AG64">
    <cfRule type="cellIs" dxfId="694" priority="695" operator="equal">
      <formula>"н/д"</formula>
    </cfRule>
  </conditionalFormatting>
  <conditionalFormatting sqref="AF51:AG51">
    <cfRule type="cellIs" dxfId="693" priority="694" operator="equal">
      <formula>"н/д"</formula>
    </cfRule>
  </conditionalFormatting>
  <conditionalFormatting sqref="AF63:AG63">
    <cfRule type="cellIs" dxfId="692" priority="693" operator="equal">
      <formula>"н/д"</formula>
    </cfRule>
  </conditionalFormatting>
  <conditionalFormatting sqref="AI36:AJ36">
    <cfRule type="cellIs" dxfId="691" priority="692" operator="equal">
      <formula>"н/д"</formula>
    </cfRule>
  </conditionalFormatting>
  <conditionalFormatting sqref="AI37:AJ37">
    <cfRule type="cellIs" dxfId="690" priority="691" operator="equal">
      <formula>"н/д"</formula>
    </cfRule>
  </conditionalFormatting>
  <conditionalFormatting sqref="AI38:AJ38">
    <cfRule type="cellIs" dxfId="689" priority="690" operator="equal">
      <formula>"н/д"</formula>
    </cfRule>
  </conditionalFormatting>
  <conditionalFormatting sqref="AI39:AJ39">
    <cfRule type="cellIs" dxfId="688" priority="689" operator="equal">
      <formula>"н/д"</formula>
    </cfRule>
  </conditionalFormatting>
  <conditionalFormatting sqref="AI40:AJ40">
    <cfRule type="cellIs" dxfId="687" priority="688" operator="equal">
      <formula>"н/д"</formula>
    </cfRule>
  </conditionalFormatting>
  <conditionalFormatting sqref="AI41:AJ41">
    <cfRule type="cellIs" dxfId="686" priority="687" operator="equal">
      <formula>"н/д"</formula>
    </cfRule>
  </conditionalFormatting>
  <conditionalFormatting sqref="AI42">
    <cfRule type="cellIs" dxfId="685" priority="686" operator="equal">
      <formula>"н/д"</formula>
    </cfRule>
  </conditionalFormatting>
  <conditionalFormatting sqref="AI43:AJ43">
    <cfRule type="cellIs" dxfId="684" priority="685" operator="equal">
      <formula>"н/д"</formula>
    </cfRule>
  </conditionalFormatting>
  <conditionalFormatting sqref="AI44:AJ44">
    <cfRule type="cellIs" dxfId="683" priority="684" operator="equal">
      <formula>"н/д"</formula>
    </cfRule>
  </conditionalFormatting>
  <conditionalFormatting sqref="AI45:AJ45">
    <cfRule type="cellIs" dxfId="682" priority="683" operator="equal">
      <formula>"н/д"</formula>
    </cfRule>
  </conditionalFormatting>
  <conditionalFormatting sqref="AI46:AJ46">
    <cfRule type="cellIs" dxfId="681" priority="682" operator="equal">
      <formula>"н/д"</formula>
    </cfRule>
  </conditionalFormatting>
  <conditionalFormatting sqref="AI48:AJ48">
    <cfRule type="cellIs" dxfId="680" priority="681" operator="equal">
      <formula>"н/д"</formula>
    </cfRule>
  </conditionalFormatting>
  <conditionalFormatting sqref="AI35:AJ35">
    <cfRule type="cellIs" dxfId="679" priority="680" operator="equal">
      <formula>"н/д"</formula>
    </cfRule>
  </conditionalFormatting>
  <conditionalFormatting sqref="AJ42">
    <cfRule type="cellIs" dxfId="678" priority="679" operator="equal">
      <formula>"н/д"</formula>
    </cfRule>
  </conditionalFormatting>
  <conditionalFormatting sqref="AI47:AJ47">
    <cfRule type="cellIs" dxfId="677" priority="678" operator="equal">
      <formula>"н/д"</formula>
    </cfRule>
  </conditionalFormatting>
  <conditionalFormatting sqref="AI52:AJ52">
    <cfRule type="cellIs" dxfId="676" priority="677" operator="equal">
      <formula>"н/д"</formula>
    </cfRule>
  </conditionalFormatting>
  <conditionalFormatting sqref="AI53">
    <cfRule type="cellIs" dxfId="675" priority="676" operator="equal">
      <formula>"н/д"</formula>
    </cfRule>
  </conditionalFormatting>
  <conditionalFormatting sqref="AI54:AJ54">
    <cfRule type="cellIs" dxfId="674" priority="675" operator="equal">
      <formula>"н/д"</formula>
    </cfRule>
  </conditionalFormatting>
  <conditionalFormatting sqref="AI55:AJ55">
    <cfRule type="cellIs" dxfId="673" priority="674" operator="equal">
      <formula>"н/д"</formula>
    </cfRule>
  </conditionalFormatting>
  <conditionalFormatting sqref="AI56">
    <cfRule type="cellIs" dxfId="672" priority="673" operator="equal">
      <formula>"н/д"</formula>
    </cfRule>
  </conditionalFormatting>
  <conditionalFormatting sqref="AI57:AJ57">
    <cfRule type="cellIs" dxfId="671" priority="672" operator="equal">
      <formula>"н/д"</formula>
    </cfRule>
  </conditionalFormatting>
  <conditionalFormatting sqref="AI58:AJ58">
    <cfRule type="cellIs" dxfId="670" priority="671" operator="equal">
      <formula>"н/д"</formula>
    </cfRule>
  </conditionalFormatting>
  <conditionalFormatting sqref="AI59">
    <cfRule type="cellIs" dxfId="669" priority="670" operator="equal">
      <formula>"н/д"</formula>
    </cfRule>
  </conditionalFormatting>
  <conditionalFormatting sqref="AI60">
    <cfRule type="cellIs" dxfId="668" priority="669" operator="equal">
      <formula>"н/д"</formula>
    </cfRule>
  </conditionalFormatting>
  <conditionalFormatting sqref="AI61:AJ61">
    <cfRule type="cellIs" dxfId="667" priority="668" operator="equal">
      <formula>"н/д"</formula>
    </cfRule>
  </conditionalFormatting>
  <conditionalFormatting sqref="AI62:AJ62">
    <cfRule type="cellIs" dxfId="666" priority="667" operator="equal">
      <formula>"н/д"</formula>
    </cfRule>
  </conditionalFormatting>
  <conditionalFormatting sqref="AI64:AJ64">
    <cfRule type="cellIs" dxfId="665" priority="666" operator="equal">
      <formula>"н/д"</formula>
    </cfRule>
  </conditionalFormatting>
  <conditionalFormatting sqref="AI51:AJ51">
    <cfRule type="cellIs" dxfId="664" priority="665" operator="equal">
      <formula>"н/д"</formula>
    </cfRule>
  </conditionalFormatting>
  <conditionalFormatting sqref="AI63:AJ63">
    <cfRule type="cellIs" dxfId="663" priority="664" operator="equal">
      <formula>"н/д"</formula>
    </cfRule>
  </conditionalFormatting>
  <conditionalFormatting sqref="AO36:AP36">
    <cfRule type="cellIs" dxfId="662" priority="663" operator="equal">
      <formula>"н/д"</formula>
    </cfRule>
  </conditionalFormatting>
  <conditionalFormatting sqref="AO37:AP37">
    <cfRule type="cellIs" dxfId="661" priority="662" operator="equal">
      <formula>"н/д"</formula>
    </cfRule>
  </conditionalFormatting>
  <conditionalFormatting sqref="AO38:AP38">
    <cfRule type="cellIs" dxfId="660" priority="661" operator="equal">
      <formula>"н/д"</formula>
    </cfRule>
  </conditionalFormatting>
  <conditionalFormatting sqref="AO39:AP39">
    <cfRule type="cellIs" dxfId="659" priority="660" operator="equal">
      <formula>"н/д"</formula>
    </cfRule>
  </conditionalFormatting>
  <conditionalFormatting sqref="AO40:AP40">
    <cfRule type="cellIs" dxfId="658" priority="659" operator="equal">
      <formula>"н/д"</formula>
    </cfRule>
  </conditionalFormatting>
  <conditionalFormatting sqref="AO41:AP41">
    <cfRule type="cellIs" dxfId="657" priority="658" operator="equal">
      <formula>"н/д"</formula>
    </cfRule>
  </conditionalFormatting>
  <conditionalFormatting sqref="AO42">
    <cfRule type="cellIs" dxfId="656" priority="657" operator="equal">
      <formula>"н/д"</formula>
    </cfRule>
  </conditionalFormatting>
  <conditionalFormatting sqref="AO43">
    <cfRule type="cellIs" dxfId="655" priority="656" operator="equal">
      <formula>"н/д"</formula>
    </cfRule>
  </conditionalFormatting>
  <conditionalFormatting sqref="AO44:AP44">
    <cfRule type="cellIs" dxfId="654" priority="655" operator="equal">
      <formula>"н/д"</formula>
    </cfRule>
  </conditionalFormatting>
  <conditionalFormatting sqref="AO45:AP45">
    <cfRule type="cellIs" dxfId="653" priority="654" operator="equal">
      <formula>"н/д"</formula>
    </cfRule>
  </conditionalFormatting>
  <conditionalFormatting sqref="AO46:AP46">
    <cfRule type="cellIs" dxfId="652" priority="653" operator="equal">
      <formula>"н/д"</formula>
    </cfRule>
  </conditionalFormatting>
  <conditionalFormatting sqref="AO48:AP48">
    <cfRule type="cellIs" dxfId="651" priority="652" operator="equal">
      <formula>"н/д"</formula>
    </cfRule>
  </conditionalFormatting>
  <conditionalFormatting sqref="AO35:AP35">
    <cfRule type="cellIs" dxfId="650" priority="651" operator="equal">
      <formula>"н/д"</formula>
    </cfRule>
  </conditionalFormatting>
  <conditionalFormatting sqref="AP42">
    <cfRule type="cellIs" dxfId="649" priority="650" operator="equal">
      <formula>"н/д"</formula>
    </cfRule>
  </conditionalFormatting>
  <conditionalFormatting sqref="AO47:AP47">
    <cfRule type="cellIs" dxfId="648" priority="649" operator="equal">
      <formula>"н/д"</formula>
    </cfRule>
  </conditionalFormatting>
  <conditionalFormatting sqref="AO52:AP52">
    <cfRule type="cellIs" dxfId="647" priority="648" operator="equal">
      <formula>"н/д"</formula>
    </cfRule>
  </conditionalFormatting>
  <conditionalFormatting sqref="AO53">
    <cfRule type="cellIs" dxfId="646" priority="647" operator="equal">
      <formula>"н/д"</formula>
    </cfRule>
  </conditionalFormatting>
  <conditionalFormatting sqref="AO54:AP54">
    <cfRule type="cellIs" dxfId="645" priority="646" operator="equal">
      <formula>"н/д"</formula>
    </cfRule>
  </conditionalFormatting>
  <conditionalFormatting sqref="AO55:AP55">
    <cfRule type="cellIs" dxfId="644" priority="645" operator="equal">
      <formula>"н/д"</formula>
    </cfRule>
  </conditionalFormatting>
  <conditionalFormatting sqref="AO56">
    <cfRule type="cellIs" dxfId="643" priority="644" operator="equal">
      <formula>"н/д"</formula>
    </cfRule>
  </conditionalFormatting>
  <conditionalFormatting sqref="AO57:AP57">
    <cfRule type="cellIs" dxfId="642" priority="643" operator="equal">
      <formula>"н/д"</formula>
    </cfRule>
  </conditionalFormatting>
  <conditionalFormatting sqref="AO58:AP58">
    <cfRule type="cellIs" dxfId="641" priority="642" operator="equal">
      <formula>"н/д"</formula>
    </cfRule>
  </conditionalFormatting>
  <conditionalFormatting sqref="AO59">
    <cfRule type="cellIs" dxfId="640" priority="641" operator="equal">
      <formula>"н/д"</formula>
    </cfRule>
  </conditionalFormatting>
  <conditionalFormatting sqref="AO60">
    <cfRule type="cellIs" dxfId="639" priority="640" operator="equal">
      <formula>"н/д"</formula>
    </cfRule>
  </conditionalFormatting>
  <conditionalFormatting sqref="AO61:AP61">
    <cfRule type="cellIs" dxfId="638" priority="639" operator="equal">
      <formula>"н/д"</formula>
    </cfRule>
  </conditionalFormatting>
  <conditionalFormatting sqref="AO62:AP62">
    <cfRule type="cellIs" dxfId="637" priority="638" operator="equal">
      <formula>"н/д"</formula>
    </cfRule>
  </conditionalFormatting>
  <conditionalFormatting sqref="AO64:AP64">
    <cfRule type="cellIs" dxfId="636" priority="637" operator="equal">
      <formula>"н/д"</formula>
    </cfRule>
  </conditionalFormatting>
  <conditionalFormatting sqref="AO51:AP51">
    <cfRule type="cellIs" dxfId="635" priority="636" operator="equal">
      <formula>"н/д"</formula>
    </cfRule>
  </conditionalFormatting>
  <conditionalFormatting sqref="AO63:AP63">
    <cfRule type="cellIs" dxfId="634" priority="635" operator="equal">
      <formula>"н/д"</formula>
    </cfRule>
  </conditionalFormatting>
  <conditionalFormatting sqref="AS40">
    <cfRule type="cellIs" dxfId="633" priority="622" operator="equal">
      <formula>"н/д"</formula>
    </cfRule>
  </conditionalFormatting>
  <conditionalFormatting sqref="AR36:AS36">
    <cfRule type="cellIs" dxfId="632" priority="634" operator="equal">
      <formula>"н/д"</formula>
    </cfRule>
  </conditionalFormatting>
  <conditionalFormatting sqref="AR37:AS37">
    <cfRule type="cellIs" dxfId="631" priority="633" operator="equal">
      <formula>"н/д"</formula>
    </cfRule>
  </conditionalFormatting>
  <conditionalFormatting sqref="AR38:AS38">
    <cfRule type="cellIs" dxfId="630" priority="632" operator="equal">
      <formula>"н/д"</formula>
    </cfRule>
  </conditionalFormatting>
  <conditionalFormatting sqref="AR39:AS39">
    <cfRule type="cellIs" dxfId="629" priority="631" operator="equal">
      <formula>"н/д"</formula>
    </cfRule>
  </conditionalFormatting>
  <conditionalFormatting sqref="AR40">
    <cfRule type="cellIs" dxfId="628" priority="630" operator="equal">
      <formula>"н/д"</formula>
    </cfRule>
  </conditionalFormatting>
  <conditionalFormatting sqref="AR41:AS41">
    <cfRule type="cellIs" dxfId="627" priority="629" operator="equal">
      <formula>"н/д"</formula>
    </cfRule>
  </conditionalFormatting>
  <conditionalFormatting sqref="AR42">
    <cfRule type="cellIs" dxfId="626" priority="628" operator="equal">
      <formula>"н/д"</formula>
    </cfRule>
  </conditionalFormatting>
  <conditionalFormatting sqref="AR43">
    <cfRule type="cellIs" dxfId="625" priority="627" operator="equal">
      <formula>"н/д"</formula>
    </cfRule>
  </conditionalFormatting>
  <conditionalFormatting sqref="AR44:AS44">
    <cfRule type="cellIs" dxfId="624" priority="626" operator="equal">
      <formula>"н/д"</formula>
    </cfRule>
  </conditionalFormatting>
  <conditionalFormatting sqref="AR45:AS45">
    <cfRule type="cellIs" dxfId="623" priority="625" operator="equal">
      <formula>"н/д"</formula>
    </cfRule>
  </conditionalFormatting>
  <conditionalFormatting sqref="AR46:AS46">
    <cfRule type="cellIs" dxfId="622" priority="624" operator="equal">
      <formula>"н/д"</formula>
    </cfRule>
  </conditionalFormatting>
  <conditionalFormatting sqref="AR48:AS48">
    <cfRule type="cellIs" dxfId="621" priority="623" operator="equal">
      <formula>"н/д"</formula>
    </cfRule>
  </conditionalFormatting>
  <conditionalFormatting sqref="AR35:AS35">
    <cfRule type="cellIs" dxfId="620" priority="621" operator="equal">
      <formula>"н/д"</formula>
    </cfRule>
  </conditionalFormatting>
  <conditionalFormatting sqref="AS42">
    <cfRule type="cellIs" dxfId="619" priority="620" operator="equal">
      <formula>"н/д"</formula>
    </cfRule>
  </conditionalFormatting>
  <conditionalFormatting sqref="AR47:AS47">
    <cfRule type="cellIs" dxfId="618" priority="619" operator="equal">
      <formula>"н/д"</formula>
    </cfRule>
  </conditionalFormatting>
  <conditionalFormatting sqref="AR52:AS52">
    <cfRule type="cellIs" dxfId="617" priority="618" operator="equal">
      <formula>"н/д"</formula>
    </cfRule>
  </conditionalFormatting>
  <conditionalFormatting sqref="AR53">
    <cfRule type="cellIs" dxfId="616" priority="617" operator="equal">
      <formula>"н/д"</formula>
    </cfRule>
  </conditionalFormatting>
  <conditionalFormatting sqref="AR54:AS54">
    <cfRule type="cellIs" dxfId="615" priority="616" operator="equal">
      <formula>"н/д"</formula>
    </cfRule>
  </conditionalFormatting>
  <conditionalFormatting sqref="AR55:AS55">
    <cfRule type="cellIs" dxfId="614" priority="615" operator="equal">
      <formula>"н/д"</formula>
    </cfRule>
  </conditionalFormatting>
  <conditionalFormatting sqref="AR56">
    <cfRule type="cellIs" dxfId="613" priority="614" operator="equal">
      <formula>"н/д"</formula>
    </cfRule>
  </conditionalFormatting>
  <conditionalFormatting sqref="AR57:AS57">
    <cfRule type="cellIs" dxfId="612" priority="613" operator="equal">
      <formula>"н/д"</formula>
    </cfRule>
  </conditionalFormatting>
  <conditionalFormatting sqref="AR58:AS58">
    <cfRule type="cellIs" dxfId="611" priority="612" operator="equal">
      <formula>"н/д"</formula>
    </cfRule>
  </conditionalFormatting>
  <conditionalFormatting sqref="AR59">
    <cfRule type="cellIs" dxfId="610" priority="611" operator="equal">
      <formula>"н/д"</formula>
    </cfRule>
  </conditionalFormatting>
  <conditionalFormatting sqref="AR60">
    <cfRule type="cellIs" dxfId="609" priority="610" operator="equal">
      <formula>"н/д"</formula>
    </cfRule>
  </conditionalFormatting>
  <conditionalFormatting sqref="AR61:AS61">
    <cfRule type="cellIs" dxfId="608" priority="609" operator="equal">
      <formula>"н/д"</formula>
    </cfRule>
  </conditionalFormatting>
  <conditionalFormatting sqref="AR62:AS62">
    <cfRule type="cellIs" dxfId="607" priority="608" operator="equal">
      <formula>"н/д"</formula>
    </cfRule>
  </conditionalFormatting>
  <conditionalFormatting sqref="AR64:AS64">
    <cfRule type="cellIs" dxfId="606" priority="607" operator="equal">
      <formula>"н/д"</formula>
    </cfRule>
  </conditionalFormatting>
  <conditionalFormatting sqref="AR51:AS51">
    <cfRule type="cellIs" dxfId="605" priority="606" operator="equal">
      <formula>"н/д"</formula>
    </cfRule>
  </conditionalFormatting>
  <conditionalFormatting sqref="AR63:AS63">
    <cfRule type="cellIs" dxfId="604" priority="605" operator="equal">
      <formula>"н/д"</formula>
    </cfRule>
  </conditionalFormatting>
  <conditionalFormatting sqref="AV40">
    <cfRule type="cellIs" dxfId="603" priority="592" operator="equal">
      <formula>"н/д"</formula>
    </cfRule>
  </conditionalFormatting>
  <conditionalFormatting sqref="AU36:AV36">
    <cfRule type="cellIs" dxfId="602" priority="604" operator="equal">
      <formula>"н/д"</formula>
    </cfRule>
  </conditionalFormatting>
  <conditionalFormatting sqref="AU37:AV37">
    <cfRule type="cellIs" dxfId="601" priority="603" operator="equal">
      <formula>"н/д"</formula>
    </cfRule>
  </conditionalFormatting>
  <conditionalFormatting sqref="AU38:AV38">
    <cfRule type="cellIs" dxfId="600" priority="602" operator="equal">
      <formula>"н/д"</formula>
    </cfRule>
  </conditionalFormatting>
  <conditionalFormatting sqref="AU39:AV39">
    <cfRule type="cellIs" dxfId="599" priority="601" operator="equal">
      <formula>"н/д"</formula>
    </cfRule>
  </conditionalFormatting>
  <conditionalFormatting sqref="AU40">
    <cfRule type="cellIs" dxfId="598" priority="600" operator="equal">
      <formula>"н/д"</formula>
    </cfRule>
  </conditionalFormatting>
  <conditionalFormatting sqref="AU41:AV41">
    <cfRule type="cellIs" dxfId="597" priority="599" operator="equal">
      <formula>"н/д"</formula>
    </cfRule>
  </conditionalFormatting>
  <conditionalFormatting sqref="AU42">
    <cfRule type="cellIs" dxfId="596" priority="598" operator="equal">
      <formula>"н/д"</formula>
    </cfRule>
  </conditionalFormatting>
  <conditionalFormatting sqref="AU43">
    <cfRule type="cellIs" dxfId="595" priority="597" operator="equal">
      <formula>"н/д"</formula>
    </cfRule>
  </conditionalFormatting>
  <conditionalFormatting sqref="AU44:AV44">
    <cfRule type="cellIs" dxfId="594" priority="596" operator="equal">
      <formula>"н/д"</formula>
    </cfRule>
  </conditionalFormatting>
  <conditionalFormatting sqref="AU45:AV45">
    <cfRule type="cellIs" dxfId="593" priority="595" operator="equal">
      <formula>"н/д"</formula>
    </cfRule>
  </conditionalFormatting>
  <conditionalFormatting sqref="AU46:AV46">
    <cfRule type="cellIs" dxfId="592" priority="594" operator="equal">
      <formula>"н/д"</formula>
    </cfRule>
  </conditionalFormatting>
  <conditionalFormatting sqref="AU48:AV48">
    <cfRule type="cellIs" dxfId="591" priority="593" operator="equal">
      <formula>"н/д"</formula>
    </cfRule>
  </conditionalFormatting>
  <conditionalFormatting sqref="AU35:AV35">
    <cfRule type="cellIs" dxfId="590" priority="591" operator="equal">
      <formula>"н/д"</formula>
    </cfRule>
  </conditionalFormatting>
  <conditionalFormatting sqref="AV42">
    <cfRule type="cellIs" dxfId="589" priority="590" operator="equal">
      <formula>"н/д"</formula>
    </cfRule>
  </conditionalFormatting>
  <conditionalFormatting sqref="AU47:AV47">
    <cfRule type="cellIs" dxfId="588" priority="589" operator="equal">
      <formula>"н/д"</formula>
    </cfRule>
  </conditionalFormatting>
  <conditionalFormatting sqref="AU52:AV52">
    <cfRule type="cellIs" dxfId="587" priority="588" operator="equal">
      <formula>"н/д"</formula>
    </cfRule>
  </conditionalFormatting>
  <conditionalFormatting sqref="AU53">
    <cfRule type="cellIs" dxfId="586" priority="587" operator="equal">
      <formula>"н/д"</formula>
    </cfRule>
  </conditionalFormatting>
  <conditionalFormatting sqref="AU54:AV54">
    <cfRule type="cellIs" dxfId="585" priority="586" operator="equal">
      <formula>"н/д"</formula>
    </cfRule>
  </conditionalFormatting>
  <conditionalFormatting sqref="AU55:AV55">
    <cfRule type="cellIs" dxfId="584" priority="585" operator="equal">
      <formula>"н/д"</formula>
    </cfRule>
  </conditionalFormatting>
  <conditionalFormatting sqref="AU56">
    <cfRule type="cellIs" dxfId="583" priority="584" operator="equal">
      <formula>"н/д"</formula>
    </cfRule>
  </conditionalFormatting>
  <conditionalFormatting sqref="AU57:AV57">
    <cfRule type="cellIs" dxfId="582" priority="583" operator="equal">
      <formula>"н/д"</formula>
    </cfRule>
  </conditionalFormatting>
  <conditionalFormatting sqref="AU58:AV58">
    <cfRule type="cellIs" dxfId="581" priority="582" operator="equal">
      <formula>"н/д"</formula>
    </cfRule>
  </conditionalFormatting>
  <conditionalFormatting sqref="AU59">
    <cfRule type="cellIs" dxfId="580" priority="581" operator="equal">
      <formula>"н/д"</formula>
    </cfRule>
  </conditionalFormatting>
  <conditionalFormatting sqref="AU60">
    <cfRule type="cellIs" dxfId="579" priority="580" operator="equal">
      <formula>"н/д"</formula>
    </cfRule>
  </conditionalFormatting>
  <conditionalFormatting sqref="AU61:AV61">
    <cfRule type="cellIs" dxfId="578" priority="579" operator="equal">
      <formula>"н/д"</formula>
    </cfRule>
  </conditionalFormatting>
  <conditionalFormatting sqref="AU62:AV62">
    <cfRule type="cellIs" dxfId="577" priority="578" operator="equal">
      <formula>"н/д"</formula>
    </cfRule>
  </conditionalFormatting>
  <conditionalFormatting sqref="AU64:AV64">
    <cfRule type="cellIs" dxfId="576" priority="577" operator="equal">
      <formula>"н/д"</formula>
    </cfRule>
  </conditionalFormatting>
  <conditionalFormatting sqref="AU51:AV51">
    <cfRule type="cellIs" dxfId="575" priority="576" operator="equal">
      <formula>"н/д"</formula>
    </cfRule>
  </conditionalFormatting>
  <conditionalFormatting sqref="AU63:AV63">
    <cfRule type="cellIs" dxfId="574" priority="575" operator="equal">
      <formula>"н/д"</formula>
    </cfRule>
  </conditionalFormatting>
  <conditionalFormatting sqref="AX36:AY36">
    <cfRule type="cellIs" dxfId="573" priority="574" operator="equal">
      <formula>"н/д"</formula>
    </cfRule>
  </conditionalFormatting>
  <conditionalFormatting sqref="AX37:AY37">
    <cfRule type="cellIs" dxfId="572" priority="573" operator="equal">
      <formula>"н/д"</formula>
    </cfRule>
  </conditionalFormatting>
  <conditionalFormatting sqref="AX38:AY38">
    <cfRule type="cellIs" dxfId="571" priority="572" operator="equal">
      <formula>"н/д"</formula>
    </cfRule>
  </conditionalFormatting>
  <conditionalFormatting sqref="AX39:AY39">
    <cfRule type="cellIs" dxfId="570" priority="571" operator="equal">
      <formula>"н/д"</formula>
    </cfRule>
  </conditionalFormatting>
  <conditionalFormatting sqref="AX40">
    <cfRule type="cellIs" dxfId="569" priority="570" operator="equal">
      <formula>"н/д"</formula>
    </cfRule>
  </conditionalFormatting>
  <conditionalFormatting sqref="AX41:AY41">
    <cfRule type="cellIs" dxfId="568" priority="569" operator="equal">
      <formula>"н/д"</formula>
    </cfRule>
  </conditionalFormatting>
  <conditionalFormatting sqref="AX42">
    <cfRule type="cellIs" dxfId="567" priority="568" operator="equal">
      <formula>"н/д"</formula>
    </cfRule>
  </conditionalFormatting>
  <conditionalFormatting sqref="AX43">
    <cfRule type="cellIs" dxfId="566" priority="567" operator="equal">
      <formula>"н/д"</formula>
    </cfRule>
  </conditionalFormatting>
  <conditionalFormatting sqref="AX44:AY44">
    <cfRule type="cellIs" dxfId="565" priority="566" operator="equal">
      <formula>"н/д"</formula>
    </cfRule>
  </conditionalFormatting>
  <conditionalFormatting sqref="AX45:AY45">
    <cfRule type="cellIs" dxfId="564" priority="565" operator="equal">
      <formula>"н/д"</formula>
    </cfRule>
  </conditionalFormatting>
  <conditionalFormatting sqref="AX46:AY46">
    <cfRule type="cellIs" dxfId="563" priority="564" operator="equal">
      <formula>"н/д"</formula>
    </cfRule>
  </conditionalFormatting>
  <conditionalFormatting sqref="AX48:AY48">
    <cfRule type="cellIs" dxfId="562" priority="563" operator="equal">
      <formula>"н/д"</formula>
    </cfRule>
  </conditionalFormatting>
  <conditionalFormatting sqref="AX35:AY35">
    <cfRule type="cellIs" dxfId="561" priority="562" operator="equal">
      <formula>"н/д"</formula>
    </cfRule>
  </conditionalFormatting>
  <conditionalFormatting sqref="AY40">
    <cfRule type="cellIs" dxfId="560" priority="561" operator="equal">
      <formula>"н/д"</formula>
    </cfRule>
  </conditionalFormatting>
  <conditionalFormatting sqref="AY42">
    <cfRule type="cellIs" dxfId="559" priority="560" operator="equal">
      <formula>"н/д"</formula>
    </cfRule>
  </conditionalFormatting>
  <conditionalFormatting sqref="AX47:AY47">
    <cfRule type="cellIs" dxfId="558" priority="559" operator="equal">
      <formula>"н/д"</formula>
    </cfRule>
  </conditionalFormatting>
  <conditionalFormatting sqref="AX52:AY52">
    <cfRule type="cellIs" dxfId="557" priority="558" operator="equal">
      <formula>"н/д"</formula>
    </cfRule>
  </conditionalFormatting>
  <conditionalFormatting sqref="AX53">
    <cfRule type="cellIs" dxfId="556" priority="557" operator="equal">
      <formula>"н/д"</formula>
    </cfRule>
  </conditionalFormatting>
  <conditionalFormatting sqref="AX54:AY54">
    <cfRule type="cellIs" dxfId="555" priority="556" operator="equal">
      <formula>"н/д"</formula>
    </cfRule>
  </conditionalFormatting>
  <conditionalFormatting sqref="AX55:AY55">
    <cfRule type="cellIs" dxfId="554" priority="555" operator="equal">
      <formula>"н/д"</formula>
    </cfRule>
  </conditionalFormatting>
  <conditionalFormatting sqref="AX56">
    <cfRule type="cellIs" dxfId="553" priority="554" operator="equal">
      <formula>"н/д"</formula>
    </cfRule>
  </conditionalFormatting>
  <conditionalFormatting sqref="AX57:AY57">
    <cfRule type="cellIs" dxfId="552" priority="553" operator="equal">
      <formula>"н/д"</formula>
    </cfRule>
  </conditionalFormatting>
  <conditionalFormatting sqref="AX58:AY58">
    <cfRule type="cellIs" dxfId="551" priority="552" operator="equal">
      <formula>"н/д"</formula>
    </cfRule>
  </conditionalFormatting>
  <conditionalFormatting sqref="AX59">
    <cfRule type="cellIs" dxfId="550" priority="551" operator="equal">
      <formula>"н/д"</formula>
    </cfRule>
  </conditionalFormatting>
  <conditionalFormatting sqref="AX60">
    <cfRule type="cellIs" dxfId="549" priority="550" operator="equal">
      <formula>"н/д"</formula>
    </cfRule>
  </conditionalFormatting>
  <conditionalFormatting sqref="AX61:AY61">
    <cfRule type="cellIs" dxfId="548" priority="549" operator="equal">
      <formula>"н/д"</formula>
    </cfRule>
  </conditionalFormatting>
  <conditionalFormatting sqref="AX62:AY62">
    <cfRule type="cellIs" dxfId="547" priority="548" operator="equal">
      <formula>"н/д"</formula>
    </cfRule>
  </conditionalFormatting>
  <conditionalFormatting sqref="AX64:AY64">
    <cfRule type="cellIs" dxfId="546" priority="547" operator="equal">
      <formula>"н/д"</formula>
    </cfRule>
  </conditionalFormatting>
  <conditionalFormatting sqref="AX51:AY51">
    <cfRule type="cellIs" dxfId="545" priority="546" operator="equal">
      <formula>"н/д"</formula>
    </cfRule>
  </conditionalFormatting>
  <conditionalFormatting sqref="AX63:AY63">
    <cfRule type="cellIs" dxfId="544" priority="545" operator="equal">
      <formula>"н/д"</formula>
    </cfRule>
  </conditionalFormatting>
  <conditionalFormatting sqref="BA36:BB36">
    <cfRule type="cellIs" dxfId="543" priority="544" operator="equal">
      <formula>"н/д"</formula>
    </cfRule>
  </conditionalFormatting>
  <conditionalFormatting sqref="BA37:BB37">
    <cfRule type="cellIs" dxfId="542" priority="543" operator="equal">
      <formula>"н/д"</formula>
    </cfRule>
  </conditionalFormatting>
  <conditionalFormatting sqref="BA38:BB38">
    <cfRule type="cellIs" dxfId="541" priority="542" operator="equal">
      <formula>"н/д"</formula>
    </cfRule>
  </conditionalFormatting>
  <conditionalFormatting sqref="BA39:BB39">
    <cfRule type="cellIs" dxfId="540" priority="541" operator="equal">
      <formula>"н/д"</formula>
    </cfRule>
  </conditionalFormatting>
  <conditionalFormatting sqref="BA40">
    <cfRule type="cellIs" dxfId="539" priority="540" operator="equal">
      <formula>"н/д"</formula>
    </cfRule>
  </conditionalFormatting>
  <conditionalFormatting sqref="BA41:BB41">
    <cfRule type="cellIs" dxfId="538" priority="539" operator="equal">
      <formula>"н/д"</formula>
    </cfRule>
  </conditionalFormatting>
  <conditionalFormatting sqref="BA42">
    <cfRule type="cellIs" dxfId="537" priority="538" operator="equal">
      <formula>"н/д"</formula>
    </cfRule>
  </conditionalFormatting>
  <conditionalFormatting sqref="BA43">
    <cfRule type="cellIs" dxfId="536" priority="537" operator="equal">
      <formula>"н/д"</formula>
    </cfRule>
  </conditionalFormatting>
  <conditionalFormatting sqref="BA44:BB44">
    <cfRule type="cellIs" dxfId="535" priority="536" operator="equal">
      <formula>"н/д"</formula>
    </cfRule>
  </conditionalFormatting>
  <conditionalFormatting sqref="BA45:BB45">
    <cfRule type="cellIs" dxfId="534" priority="535" operator="equal">
      <formula>"н/д"</formula>
    </cfRule>
  </conditionalFormatting>
  <conditionalFormatting sqref="BA46:BB46">
    <cfRule type="cellIs" dxfId="533" priority="534" operator="equal">
      <formula>"н/д"</formula>
    </cfRule>
  </conditionalFormatting>
  <conditionalFormatting sqref="BA48:BB48">
    <cfRule type="cellIs" dxfId="532" priority="533" operator="equal">
      <formula>"н/д"</formula>
    </cfRule>
  </conditionalFormatting>
  <conditionalFormatting sqref="BA35:BB35">
    <cfRule type="cellIs" dxfId="531" priority="532" operator="equal">
      <formula>"н/д"</formula>
    </cfRule>
  </conditionalFormatting>
  <conditionalFormatting sqref="BB40">
    <cfRule type="cellIs" dxfId="530" priority="531" operator="equal">
      <formula>"н/д"</formula>
    </cfRule>
  </conditionalFormatting>
  <conditionalFormatting sqref="BB42">
    <cfRule type="cellIs" dxfId="529" priority="530" operator="equal">
      <formula>"н/д"</formula>
    </cfRule>
  </conditionalFormatting>
  <conditionalFormatting sqref="BA47:BB47">
    <cfRule type="cellIs" dxfId="528" priority="529" operator="equal">
      <formula>"н/д"</formula>
    </cfRule>
  </conditionalFormatting>
  <conditionalFormatting sqref="BA52:BB52">
    <cfRule type="cellIs" dxfId="527" priority="528" operator="equal">
      <formula>"н/д"</formula>
    </cfRule>
  </conditionalFormatting>
  <conditionalFormatting sqref="BA53">
    <cfRule type="cellIs" dxfId="526" priority="527" operator="equal">
      <formula>"н/д"</formula>
    </cfRule>
  </conditionalFormatting>
  <conditionalFormatting sqref="BA54:BB54">
    <cfRule type="cellIs" dxfId="525" priority="526" operator="equal">
      <formula>"н/д"</formula>
    </cfRule>
  </conditionalFormatting>
  <conditionalFormatting sqref="BA55:BB55">
    <cfRule type="cellIs" dxfId="524" priority="525" operator="equal">
      <formula>"н/д"</formula>
    </cfRule>
  </conditionalFormatting>
  <conditionalFormatting sqref="BA56">
    <cfRule type="cellIs" dxfId="523" priority="524" operator="equal">
      <formula>"н/д"</formula>
    </cfRule>
  </conditionalFormatting>
  <conditionalFormatting sqref="BA57:BB57">
    <cfRule type="cellIs" dxfId="522" priority="523" operator="equal">
      <formula>"н/д"</formula>
    </cfRule>
  </conditionalFormatting>
  <conditionalFormatting sqref="BA58:BB58">
    <cfRule type="cellIs" dxfId="521" priority="522" operator="equal">
      <formula>"н/д"</formula>
    </cfRule>
  </conditionalFormatting>
  <conditionalFormatting sqref="BA59">
    <cfRule type="cellIs" dxfId="520" priority="521" operator="equal">
      <formula>"н/д"</formula>
    </cfRule>
  </conditionalFormatting>
  <conditionalFormatting sqref="BA60">
    <cfRule type="cellIs" dxfId="519" priority="520" operator="equal">
      <formula>"н/д"</formula>
    </cfRule>
  </conditionalFormatting>
  <conditionalFormatting sqref="BA61:BB61">
    <cfRule type="cellIs" dxfId="518" priority="519" operator="equal">
      <formula>"н/д"</formula>
    </cfRule>
  </conditionalFormatting>
  <conditionalFormatting sqref="BA62:BB62">
    <cfRule type="cellIs" dxfId="517" priority="518" operator="equal">
      <formula>"н/д"</formula>
    </cfRule>
  </conditionalFormatting>
  <conditionalFormatting sqref="BA64:BB64">
    <cfRule type="cellIs" dxfId="516" priority="517" operator="equal">
      <formula>"н/д"</formula>
    </cfRule>
  </conditionalFormatting>
  <conditionalFormatting sqref="BA51:BB51">
    <cfRule type="cellIs" dxfId="515" priority="516" operator="equal">
      <formula>"н/д"</formula>
    </cfRule>
  </conditionalFormatting>
  <conditionalFormatting sqref="BA63:BB63">
    <cfRule type="cellIs" dxfId="514" priority="515" operator="equal">
      <formula>"н/д"</formula>
    </cfRule>
  </conditionalFormatting>
  <conditionalFormatting sqref="BD36:BE36">
    <cfRule type="cellIs" dxfId="513" priority="514" operator="equal">
      <formula>"н/д"</formula>
    </cfRule>
  </conditionalFormatting>
  <conditionalFormatting sqref="BD37:BE37">
    <cfRule type="cellIs" dxfId="512" priority="513" operator="equal">
      <formula>"н/д"</formula>
    </cfRule>
  </conditionalFormatting>
  <conditionalFormatting sqref="BD38:BE38">
    <cfRule type="cellIs" dxfId="511" priority="512" operator="equal">
      <formula>"н/д"</formula>
    </cfRule>
  </conditionalFormatting>
  <conditionalFormatting sqref="BD39:BE39">
    <cfRule type="cellIs" dxfId="510" priority="511" operator="equal">
      <formula>"н/д"</formula>
    </cfRule>
  </conditionalFormatting>
  <conditionalFormatting sqref="BD40">
    <cfRule type="cellIs" dxfId="509" priority="510" operator="equal">
      <formula>"н/д"</formula>
    </cfRule>
  </conditionalFormatting>
  <conditionalFormatting sqref="BD41:BE41">
    <cfRule type="cellIs" dxfId="508" priority="509" operator="equal">
      <formula>"н/д"</formula>
    </cfRule>
  </conditionalFormatting>
  <conditionalFormatting sqref="BD42">
    <cfRule type="cellIs" dxfId="507" priority="508" operator="equal">
      <formula>"н/д"</formula>
    </cfRule>
  </conditionalFormatting>
  <conditionalFormatting sqref="BD43">
    <cfRule type="cellIs" dxfId="506" priority="507" operator="equal">
      <formula>"н/д"</formula>
    </cfRule>
  </conditionalFormatting>
  <conditionalFormatting sqref="BD44:BE44">
    <cfRule type="cellIs" dxfId="505" priority="506" operator="equal">
      <formula>"н/д"</formula>
    </cfRule>
  </conditionalFormatting>
  <conditionalFormatting sqref="BD45:BE45">
    <cfRule type="cellIs" dxfId="504" priority="505" operator="equal">
      <formula>"н/д"</formula>
    </cfRule>
  </conditionalFormatting>
  <conditionalFormatting sqref="BD46:BE46">
    <cfRule type="cellIs" dxfId="503" priority="504" operator="equal">
      <formula>"н/д"</formula>
    </cfRule>
  </conditionalFormatting>
  <conditionalFormatting sqref="BD48:BE48">
    <cfRule type="cellIs" dxfId="502" priority="503" operator="equal">
      <formula>"н/д"</formula>
    </cfRule>
  </conditionalFormatting>
  <conditionalFormatting sqref="BD35:BE35">
    <cfRule type="cellIs" dxfId="501" priority="502" operator="equal">
      <formula>"н/д"</formula>
    </cfRule>
  </conditionalFormatting>
  <conditionalFormatting sqref="BE40">
    <cfRule type="cellIs" dxfId="500" priority="501" operator="equal">
      <formula>"н/д"</formula>
    </cfRule>
  </conditionalFormatting>
  <conditionalFormatting sqref="BE42">
    <cfRule type="cellIs" dxfId="499" priority="500" operator="equal">
      <formula>"н/д"</formula>
    </cfRule>
  </conditionalFormatting>
  <conditionalFormatting sqref="BD47:BE47">
    <cfRule type="cellIs" dxfId="498" priority="499" operator="equal">
      <formula>"н/д"</formula>
    </cfRule>
  </conditionalFormatting>
  <conditionalFormatting sqref="BD52:BE52">
    <cfRule type="cellIs" dxfId="497" priority="498" operator="equal">
      <formula>"н/д"</formula>
    </cfRule>
  </conditionalFormatting>
  <conditionalFormatting sqref="BD53">
    <cfRule type="cellIs" dxfId="496" priority="497" operator="equal">
      <formula>"н/д"</formula>
    </cfRule>
  </conditionalFormatting>
  <conditionalFormatting sqref="BD54:BE54">
    <cfRule type="cellIs" dxfId="495" priority="496" operator="equal">
      <formula>"н/д"</formula>
    </cfRule>
  </conditionalFormatting>
  <conditionalFormatting sqref="BD55:BE55">
    <cfRule type="cellIs" dxfId="494" priority="495" operator="equal">
      <formula>"н/д"</formula>
    </cfRule>
  </conditionalFormatting>
  <conditionalFormatting sqref="BD56">
    <cfRule type="cellIs" dxfId="493" priority="494" operator="equal">
      <formula>"н/д"</formula>
    </cfRule>
  </conditionalFormatting>
  <conditionalFormatting sqref="BD57:BE57">
    <cfRule type="cellIs" dxfId="492" priority="493" operator="equal">
      <formula>"н/д"</formula>
    </cfRule>
  </conditionalFormatting>
  <conditionalFormatting sqref="BD58:BE58">
    <cfRule type="cellIs" dxfId="491" priority="492" operator="equal">
      <formula>"н/д"</formula>
    </cfRule>
  </conditionalFormatting>
  <conditionalFormatting sqref="BD59">
    <cfRule type="cellIs" dxfId="490" priority="491" operator="equal">
      <formula>"н/д"</formula>
    </cfRule>
  </conditionalFormatting>
  <conditionalFormatting sqref="BD60">
    <cfRule type="cellIs" dxfId="489" priority="490" operator="equal">
      <formula>"н/д"</formula>
    </cfRule>
  </conditionalFormatting>
  <conditionalFormatting sqref="BD61:BE61">
    <cfRule type="cellIs" dxfId="488" priority="489" operator="equal">
      <formula>"н/д"</formula>
    </cfRule>
  </conditionalFormatting>
  <conditionalFormatting sqref="BD62:BE62">
    <cfRule type="cellIs" dxfId="487" priority="488" operator="equal">
      <formula>"н/д"</formula>
    </cfRule>
  </conditionalFormatting>
  <conditionalFormatting sqref="BD64:BE64">
    <cfRule type="cellIs" dxfId="486" priority="487" operator="equal">
      <formula>"н/д"</formula>
    </cfRule>
  </conditionalFormatting>
  <conditionalFormatting sqref="BD51:BE51">
    <cfRule type="cellIs" dxfId="485" priority="486" operator="equal">
      <formula>"н/д"</formula>
    </cfRule>
  </conditionalFormatting>
  <conditionalFormatting sqref="BD63:BE63">
    <cfRule type="cellIs" dxfId="484" priority="485" operator="equal">
      <formula>"н/д"</formula>
    </cfRule>
  </conditionalFormatting>
  <conditionalFormatting sqref="BG36:BH36">
    <cfRule type="cellIs" dxfId="483" priority="484" operator="equal">
      <formula>"н/д"</formula>
    </cfRule>
  </conditionalFormatting>
  <conditionalFormatting sqref="BG37:BH37">
    <cfRule type="cellIs" dxfId="482" priority="483" operator="equal">
      <formula>"н/д"</formula>
    </cfRule>
  </conditionalFormatting>
  <conditionalFormatting sqref="BG38:BH38">
    <cfRule type="cellIs" dxfId="481" priority="482" operator="equal">
      <formula>"н/д"</formula>
    </cfRule>
  </conditionalFormatting>
  <conditionalFormatting sqref="BG39:BH39">
    <cfRule type="cellIs" dxfId="480" priority="481" operator="equal">
      <formula>"н/д"</formula>
    </cfRule>
  </conditionalFormatting>
  <conditionalFormatting sqref="BG40">
    <cfRule type="cellIs" dxfId="479" priority="480" operator="equal">
      <formula>"н/д"</formula>
    </cfRule>
  </conditionalFormatting>
  <conditionalFormatting sqref="BG41:BH41">
    <cfRule type="cellIs" dxfId="478" priority="479" operator="equal">
      <formula>"н/д"</formula>
    </cfRule>
  </conditionalFormatting>
  <conditionalFormatting sqref="BG42">
    <cfRule type="cellIs" dxfId="477" priority="478" operator="equal">
      <formula>"н/д"</formula>
    </cfRule>
  </conditionalFormatting>
  <conditionalFormatting sqref="BG43">
    <cfRule type="cellIs" dxfId="476" priority="477" operator="equal">
      <formula>"н/д"</formula>
    </cfRule>
  </conditionalFormatting>
  <conditionalFormatting sqref="BG44:BH44">
    <cfRule type="cellIs" dxfId="475" priority="476" operator="equal">
      <formula>"н/д"</formula>
    </cfRule>
  </conditionalFormatting>
  <conditionalFormatting sqref="BG45:BH45">
    <cfRule type="cellIs" dxfId="474" priority="475" operator="equal">
      <formula>"н/д"</formula>
    </cfRule>
  </conditionalFormatting>
  <conditionalFormatting sqref="BG46:BH46">
    <cfRule type="cellIs" dxfId="473" priority="474" operator="equal">
      <formula>"н/д"</formula>
    </cfRule>
  </conditionalFormatting>
  <conditionalFormatting sqref="BG48:BH48">
    <cfRule type="cellIs" dxfId="472" priority="473" operator="equal">
      <formula>"н/д"</formula>
    </cfRule>
  </conditionalFormatting>
  <conditionalFormatting sqref="BG35:BH35">
    <cfRule type="cellIs" dxfId="471" priority="472" operator="equal">
      <formula>"н/д"</formula>
    </cfRule>
  </conditionalFormatting>
  <conditionalFormatting sqref="BH40">
    <cfRule type="cellIs" dxfId="470" priority="471" operator="equal">
      <formula>"н/д"</formula>
    </cfRule>
  </conditionalFormatting>
  <conditionalFormatting sqref="BH42">
    <cfRule type="cellIs" dxfId="469" priority="470" operator="equal">
      <formula>"н/д"</formula>
    </cfRule>
  </conditionalFormatting>
  <conditionalFormatting sqref="BG47:BH47">
    <cfRule type="cellIs" dxfId="468" priority="469" operator="equal">
      <formula>"н/д"</formula>
    </cfRule>
  </conditionalFormatting>
  <conditionalFormatting sqref="BG52:BH52">
    <cfRule type="cellIs" dxfId="467" priority="468" operator="equal">
      <formula>"н/д"</formula>
    </cfRule>
  </conditionalFormatting>
  <conditionalFormatting sqref="BG53">
    <cfRule type="cellIs" dxfId="466" priority="467" operator="equal">
      <formula>"н/д"</formula>
    </cfRule>
  </conditionalFormatting>
  <conditionalFormatting sqref="BG54:BH54">
    <cfRule type="cellIs" dxfId="465" priority="466" operator="equal">
      <formula>"н/д"</formula>
    </cfRule>
  </conditionalFormatting>
  <conditionalFormatting sqref="BG55:BH55">
    <cfRule type="cellIs" dxfId="464" priority="465" operator="equal">
      <formula>"н/д"</formula>
    </cfRule>
  </conditionalFormatting>
  <conditionalFormatting sqref="BG56">
    <cfRule type="cellIs" dxfId="463" priority="464" operator="equal">
      <formula>"н/д"</formula>
    </cfRule>
  </conditionalFormatting>
  <conditionalFormatting sqref="BG57:BH57">
    <cfRule type="cellIs" dxfId="462" priority="463" operator="equal">
      <formula>"н/д"</formula>
    </cfRule>
  </conditionalFormatting>
  <conditionalFormatting sqref="BG58:BH58">
    <cfRule type="cellIs" dxfId="461" priority="462" operator="equal">
      <formula>"н/д"</formula>
    </cfRule>
  </conditionalFormatting>
  <conditionalFormatting sqref="BG59">
    <cfRule type="cellIs" dxfId="460" priority="461" operator="equal">
      <formula>"н/д"</formula>
    </cfRule>
  </conditionalFormatting>
  <conditionalFormatting sqref="BG60">
    <cfRule type="cellIs" dxfId="459" priority="460" operator="equal">
      <formula>"н/д"</formula>
    </cfRule>
  </conditionalFormatting>
  <conditionalFormatting sqref="BG61:BH61">
    <cfRule type="cellIs" dxfId="458" priority="459" operator="equal">
      <formula>"н/д"</formula>
    </cfRule>
  </conditionalFormatting>
  <conditionalFormatting sqref="BG62:BH62">
    <cfRule type="cellIs" dxfId="457" priority="458" operator="equal">
      <formula>"н/д"</formula>
    </cfRule>
  </conditionalFormatting>
  <conditionalFormatting sqref="BG64:BH64">
    <cfRule type="cellIs" dxfId="456" priority="457" operator="equal">
      <formula>"н/д"</formula>
    </cfRule>
  </conditionalFormatting>
  <conditionalFormatting sqref="BG51:BH51">
    <cfRule type="cellIs" dxfId="455" priority="456" operator="equal">
      <formula>"н/д"</formula>
    </cfRule>
  </conditionalFormatting>
  <conditionalFormatting sqref="BG63:BH63">
    <cfRule type="cellIs" dxfId="454" priority="455" operator="equal">
      <formula>"н/д"</formula>
    </cfRule>
  </conditionalFormatting>
  <conditionalFormatting sqref="BJ36:BK36">
    <cfRule type="cellIs" dxfId="453" priority="454" operator="equal">
      <formula>"н/д"</formula>
    </cfRule>
  </conditionalFormatting>
  <conditionalFormatting sqref="BJ37:BK37">
    <cfRule type="cellIs" dxfId="452" priority="453" operator="equal">
      <formula>"н/д"</formula>
    </cfRule>
  </conditionalFormatting>
  <conditionalFormatting sqref="BJ38:BK38">
    <cfRule type="cellIs" dxfId="451" priority="452" operator="equal">
      <formula>"н/д"</formula>
    </cfRule>
  </conditionalFormatting>
  <conditionalFormatting sqref="BJ39:BK39">
    <cfRule type="cellIs" dxfId="450" priority="451" operator="equal">
      <formula>"н/д"</formula>
    </cfRule>
  </conditionalFormatting>
  <conditionalFormatting sqref="BJ40">
    <cfRule type="cellIs" dxfId="449" priority="450" operator="equal">
      <formula>"н/д"</formula>
    </cfRule>
  </conditionalFormatting>
  <conditionalFormatting sqref="BJ41:BK41">
    <cfRule type="cellIs" dxfId="448" priority="449" operator="equal">
      <formula>"н/д"</formula>
    </cfRule>
  </conditionalFormatting>
  <conditionalFormatting sqref="BJ42">
    <cfRule type="cellIs" dxfId="447" priority="448" operator="equal">
      <formula>"н/д"</formula>
    </cfRule>
  </conditionalFormatting>
  <conditionalFormatting sqref="BJ43">
    <cfRule type="cellIs" dxfId="446" priority="447" operator="equal">
      <formula>"н/д"</formula>
    </cfRule>
  </conditionalFormatting>
  <conditionalFormatting sqref="BJ44:BK44">
    <cfRule type="cellIs" dxfId="445" priority="446" operator="equal">
      <formula>"н/д"</formula>
    </cfRule>
  </conditionalFormatting>
  <conditionalFormatting sqref="BJ45:BK45">
    <cfRule type="cellIs" dxfId="444" priority="445" operator="equal">
      <formula>"н/д"</formula>
    </cfRule>
  </conditionalFormatting>
  <conditionalFormatting sqref="BJ46:BK46">
    <cfRule type="cellIs" dxfId="443" priority="444" operator="equal">
      <formula>"н/д"</formula>
    </cfRule>
  </conditionalFormatting>
  <conditionalFormatting sqref="BJ48:BK48">
    <cfRule type="cellIs" dxfId="442" priority="443" operator="equal">
      <formula>"н/д"</formula>
    </cfRule>
  </conditionalFormatting>
  <conditionalFormatting sqref="BJ35:BK35">
    <cfRule type="cellIs" dxfId="441" priority="442" operator="equal">
      <formula>"н/д"</formula>
    </cfRule>
  </conditionalFormatting>
  <conditionalFormatting sqref="BK40">
    <cfRule type="cellIs" dxfId="440" priority="441" operator="equal">
      <formula>"н/д"</formula>
    </cfRule>
  </conditionalFormatting>
  <conditionalFormatting sqref="BK42">
    <cfRule type="cellIs" dxfId="439" priority="440" operator="equal">
      <formula>"н/д"</formula>
    </cfRule>
  </conditionalFormatting>
  <conditionalFormatting sqref="BJ47:BK47">
    <cfRule type="cellIs" dxfId="438" priority="439" operator="equal">
      <formula>"н/д"</formula>
    </cfRule>
  </conditionalFormatting>
  <conditionalFormatting sqref="BJ52:BK52">
    <cfRule type="cellIs" dxfId="437" priority="438" operator="equal">
      <formula>"н/д"</formula>
    </cfRule>
  </conditionalFormatting>
  <conditionalFormatting sqref="BJ53">
    <cfRule type="cellIs" dxfId="436" priority="437" operator="equal">
      <formula>"н/д"</formula>
    </cfRule>
  </conditionalFormatting>
  <conditionalFormatting sqref="BJ54:BK54">
    <cfRule type="cellIs" dxfId="435" priority="436" operator="equal">
      <formula>"н/д"</formula>
    </cfRule>
  </conditionalFormatting>
  <conditionalFormatting sqref="BJ55:BK55">
    <cfRule type="cellIs" dxfId="434" priority="435" operator="equal">
      <formula>"н/д"</formula>
    </cfRule>
  </conditionalFormatting>
  <conditionalFormatting sqref="BJ56">
    <cfRule type="cellIs" dxfId="433" priority="434" operator="equal">
      <formula>"н/д"</formula>
    </cfRule>
  </conditionalFormatting>
  <conditionalFormatting sqref="BJ57:BK57">
    <cfRule type="cellIs" dxfId="432" priority="433" operator="equal">
      <formula>"н/д"</formula>
    </cfRule>
  </conditionalFormatting>
  <conditionalFormatting sqref="BJ58:BK58">
    <cfRule type="cellIs" dxfId="431" priority="432" operator="equal">
      <formula>"н/д"</formula>
    </cfRule>
  </conditionalFormatting>
  <conditionalFormatting sqref="BJ59">
    <cfRule type="cellIs" dxfId="430" priority="431" operator="equal">
      <formula>"н/д"</formula>
    </cfRule>
  </conditionalFormatting>
  <conditionalFormatting sqref="BJ60">
    <cfRule type="cellIs" dxfId="429" priority="430" operator="equal">
      <formula>"н/д"</formula>
    </cfRule>
  </conditionalFormatting>
  <conditionalFormatting sqref="BJ61:BK61">
    <cfRule type="cellIs" dxfId="428" priority="429" operator="equal">
      <formula>"н/д"</formula>
    </cfRule>
  </conditionalFormatting>
  <conditionalFormatting sqref="BJ62:BK62">
    <cfRule type="cellIs" dxfId="427" priority="428" operator="equal">
      <formula>"н/д"</formula>
    </cfRule>
  </conditionalFormatting>
  <conditionalFormatting sqref="BJ64:BK64">
    <cfRule type="cellIs" dxfId="426" priority="427" operator="equal">
      <formula>"н/д"</formula>
    </cfRule>
  </conditionalFormatting>
  <conditionalFormatting sqref="BJ51:BK51">
    <cfRule type="cellIs" dxfId="425" priority="426" operator="equal">
      <formula>"н/д"</formula>
    </cfRule>
  </conditionalFormatting>
  <conditionalFormatting sqref="BJ63:BK63">
    <cfRule type="cellIs" dxfId="424" priority="425" operator="equal">
      <formula>"н/д"</formula>
    </cfRule>
  </conditionalFormatting>
  <conditionalFormatting sqref="BM36:BN36">
    <cfRule type="cellIs" dxfId="423" priority="424" operator="equal">
      <formula>"н/д"</formula>
    </cfRule>
  </conditionalFormatting>
  <conditionalFormatting sqref="BM37:BN37">
    <cfRule type="cellIs" dxfId="422" priority="423" operator="equal">
      <formula>"н/д"</formula>
    </cfRule>
  </conditionalFormatting>
  <conditionalFormatting sqref="BM38:BN38">
    <cfRule type="cellIs" dxfId="421" priority="422" operator="equal">
      <formula>"н/д"</formula>
    </cfRule>
  </conditionalFormatting>
  <conditionalFormatting sqref="BM39:BN39">
    <cfRule type="cellIs" dxfId="420" priority="421" operator="equal">
      <formula>"н/д"</formula>
    </cfRule>
  </conditionalFormatting>
  <conditionalFormatting sqref="BM40">
    <cfRule type="cellIs" dxfId="419" priority="420" operator="equal">
      <formula>"н/д"</formula>
    </cfRule>
  </conditionalFormatting>
  <conditionalFormatting sqref="BM41:BN41">
    <cfRule type="cellIs" dxfId="418" priority="419" operator="equal">
      <formula>"н/д"</formula>
    </cfRule>
  </conditionalFormatting>
  <conditionalFormatting sqref="BM42">
    <cfRule type="cellIs" dxfId="417" priority="418" operator="equal">
      <formula>"н/д"</formula>
    </cfRule>
  </conditionalFormatting>
  <conditionalFormatting sqref="BM43">
    <cfRule type="cellIs" dxfId="416" priority="417" operator="equal">
      <formula>"н/д"</formula>
    </cfRule>
  </conditionalFormatting>
  <conditionalFormatting sqref="BM44:BN44">
    <cfRule type="cellIs" dxfId="415" priority="416" operator="equal">
      <formula>"н/д"</formula>
    </cfRule>
  </conditionalFormatting>
  <conditionalFormatting sqref="BM45:BN45">
    <cfRule type="cellIs" dxfId="414" priority="415" operator="equal">
      <formula>"н/д"</formula>
    </cfRule>
  </conditionalFormatting>
  <conditionalFormatting sqref="BM46:BN46">
    <cfRule type="cellIs" dxfId="413" priority="414" operator="equal">
      <formula>"н/д"</formula>
    </cfRule>
  </conditionalFormatting>
  <conditionalFormatting sqref="BM48:BN48">
    <cfRule type="cellIs" dxfId="412" priority="413" operator="equal">
      <formula>"н/д"</formula>
    </cfRule>
  </conditionalFormatting>
  <conditionalFormatting sqref="BM35:BN35">
    <cfRule type="cellIs" dxfId="411" priority="412" operator="equal">
      <formula>"н/д"</formula>
    </cfRule>
  </conditionalFormatting>
  <conditionalFormatting sqref="BN40">
    <cfRule type="cellIs" dxfId="410" priority="411" operator="equal">
      <formula>"н/д"</formula>
    </cfRule>
  </conditionalFormatting>
  <conditionalFormatting sqref="BN42">
    <cfRule type="cellIs" dxfId="409" priority="410" operator="equal">
      <formula>"н/д"</formula>
    </cfRule>
  </conditionalFormatting>
  <conditionalFormatting sqref="BM47:BN47">
    <cfRule type="cellIs" dxfId="408" priority="409" operator="equal">
      <formula>"н/д"</formula>
    </cfRule>
  </conditionalFormatting>
  <conditionalFormatting sqref="BM52:BN52">
    <cfRule type="cellIs" dxfId="407" priority="408" operator="equal">
      <formula>"н/д"</formula>
    </cfRule>
  </conditionalFormatting>
  <conditionalFormatting sqref="BM53">
    <cfRule type="cellIs" dxfId="406" priority="407" operator="equal">
      <formula>"н/д"</formula>
    </cfRule>
  </conditionalFormatting>
  <conditionalFormatting sqref="BM54:BN54">
    <cfRule type="cellIs" dxfId="405" priority="406" operator="equal">
      <formula>"н/д"</formula>
    </cfRule>
  </conditionalFormatting>
  <conditionalFormatting sqref="BM55:BN55">
    <cfRule type="cellIs" dxfId="404" priority="405" operator="equal">
      <formula>"н/д"</formula>
    </cfRule>
  </conditionalFormatting>
  <conditionalFormatting sqref="BM56">
    <cfRule type="cellIs" dxfId="403" priority="404" operator="equal">
      <formula>"н/д"</formula>
    </cfRule>
  </conditionalFormatting>
  <conditionalFormatting sqref="BM57:BN57">
    <cfRule type="cellIs" dxfId="402" priority="403" operator="equal">
      <formula>"н/д"</formula>
    </cfRule>
  </conditionalFormatting>
  <conditionalFormatting sqref="BM58:BN58">
    <cfRule type="cellIs" dxfId="401" priority="402" operator="equal">
      <formula>"н/д"</formula>
    </cfRule>
  </conditionalFormatting>
  <conditionalFormatting sqref="BM59">
    <cfRule type="cellIs" dxfId="400" priority="401" operator="equal">
      <formula>"н/д"</formula>
    </cfRule>
  </conditionalFormatting>
  <conditionalFormatting sqref="BM60">
    <cfRule type="cellIs" dxfId="399" priority="400" operator="equal">
      <formula>"н/д"</formula>
    </cfRule>
  </conditionalFormatting>
  <conditionalFormatting sqref="BM61:BN61">
    <cfRule type="cellIs" dxfId="398" priority="399" operator="equal">
      <formula>"н/д"</formula>
    </cfRule>
  </conditionalFormatting>
  <conditionalFormatting sqref="BM62:BN62">
    <cfRule type="cellIs" dxfId="397" priority="398" operator="equal">
      <formula>"н/д"</formula>
    </cfRule>
  </conditionalFormatting>
  <conditionalFormatting sqref="BM64:BN64">
    <cfRule type="cellIs" dxfId="396" priority="397" operator="equal">
      <formula>"н/д"</formula>
    </cfRule>
  </conditionalFormatting>
  <conditionalFormatting sqref="BM51:BN51">
    <cfRule type="cellIs" dxfId="395" priority="396" operator="equal">
      <formula>"н/д"</formula>
    </cfRule>
  </conditionalFormatting>
  <conditionalFormatting sqref="BM63:BN63">
    <cfRule type="cellIs" dxfId="394" priority="395" operator="equal">
      <formula>"н/д"</formula>
    </cfRule>
  </conditionalFormatting>
  <conditionalFormatting sqref="BP36:BQ36">
    <cfRule type="cellIs" dxfId="393" priority="394" operator="equal">
      <formula>"н/д"</formula>
    </cfRule>
  </conditionalFormatting>
  <conditionalFormatting sqref="BP37:BQ37">
    <cfRule type="cellIs" dxfId="392" priority="393" operator="equal">
      <formula>"н/д"</formula>
    </cfRule>
  </conditionalFormatting>
  <conditionalFormatting sqref="BP38:BQ38">
    <cfRule type="cellIs" dxfId="391" priority="392" operator="equal">
      <formula>"н/д"</formula>
    </cfRule>
  </conditionalFormatting>
  <conditionalFormatting sqref="BP39:BQ39">
    <cfRule type="cellIs" dxfId="390" priority="391" operator="equal">
      <formula>"н/д"</formula>
    </cfRule>
  </conditionalFormatting>
  <conditionalFormatting sqref="BP40">
    <cfRule type="cellIs" dxfId="389" priority="390" operator="equal">
      <formula>"н/д"</formula>
    </cfRule>
  </conditionalFormatting>
  <conditionalFormatting sqref="BP41:BQ41">
    <cfRule type="cellIs" dxfId="388" priority="389" operator="equal">
      <formula>"н/д"</formula>
    </cfRule>
  </conditionalFormatting>
  <conditionalFormatting sqref="BP42">
    <cfRule type="cellIs" dxfId="387" priority="388" operator="equal">
      <formula>"н/д"</formula>
    </cfRule>
  </conditionalFormatting>
  <conditionalFormatting sqref="BP43">
    <cfRule type="cellIs" dxfId="386" priority="387" operator="equal">
      <formula>"н/д"</formula>
    </cfRule>
  </conditionalFormatting>
  <conditionalFormatting sqref="BP44:BQ44">
    <cfRule type="cellIs" dxfId="385" priority="386" operator="equal">
      <formula>"н/д"</formula>
    </cfRule>
  </conditionalFormatting>
  <conditionalFormatting sqref="BP45:BQ45">
    <cfRule type="cellIs" dxfId="384" priority="385" operator="equal">
      <formula>"н/д"</formula>
    </cfRule>
  </conditionalFormatting>
  <conditionalFormatting sqref="BP46:BQ46">
    <cfRule type="cellIs" dxfId="383" priority="384" operator="equal">
      <formula>"н/д"</formula>
    </cfRule>
  </conditionalFormatting>
  <conditionalFormatting sqref="BP48:BQ48">
    <cfRule type="cellIs" dxfId="382" priority="383" operator="equal">
      <formula>"н/д"</formula>
    </cfRule>
  </conditionalFormatting>
  <conditionalFormatting sqref="BP35:BQ35">
    <cfRule type="cellIs" dxfId="381" priority="382" operator="equal">
      <formula>"н/д"</formula>
    </cfRule>
  </conditionalFormatting>
  <conditionalFormatting sqref="BQ40">
    <cfRule type="cellIs" dxfId="380" priority="381" operator="equal">
      <formula>"н/д"</formula>
    </cfRule>
  </conditionalFormatting>
  <conditionalFormatting sqref="BQ42">
    <cfRule type="cellIs" dxfId="379" priority="380" operator="equal">
      <formula>"н/д"</formula>
    </cfRule>
  </conditionalFormatting>
  <conditionalFormatting sqref="BP47:BQ47">
    <cfRule type="cellIs" dxfId="378" priority="379" operator="equal">
      <formula>"н/д"</formula>
    </cfRule>
  </conditionalFormatting>
  <conditionalFormatting sqref="BP52:BQ52">
    <cfRule type="cellIs" dxfId="377" priority="378" operator="equal">
      <formula>"н/д"</formula>
    </cfRule>
  </conditionalFormatting>
  <conditionalFormatting sqref="BP53">
    <cfRule type="cellIs" dxfId="376" priority="377" operator="equal">
      <formula>"н/д"</formula>
    </cfRule>
  </conditionalFormatting>
  <conditionalFormatting sqref="BP54:BQ54">
    <cfRule type="cellIs" dxfId="375" priority="376" operator="equal">
      <formula>"н/д"</formula>
    </cfRule>
  </conditionalFormatting>
  <conditionalFormatting sqref="BP55:BQ55">
    <cfRule type="cellIs" dxfId="374" priority="375" operator="equal">
      <formula>"н/д"</formula>
    </cfRule>
  </conditionalFormatting>
  <conditionalFormatting sqref="BP56">
    <cfRule type="cellIs" dxfId="373" priority="374" operator="equal">
      <formula>"н/д"</formula>
    </cfRule>
  </conditionalFormatting>
  <conditionalFormatting sqref="BP57:BQ57">
    <cfRule type="cellIs" dxfId="372" priority="373" operator="equal">
      <formula>"н/д"</formula>
    </cfRule>
  </conditionalFormatting>
  <conditionalFormatting sqref="BP58:BQ58">
    <cfRule type="cellIs" dxfId="371" priority="372" operator="equal">
      <formula>"н/д"</formula>
    </cfRule>
  </conditionalFormatting>
  <conditionalFormatting sqref="BP59">
    <cfRule type="cellIs" dxfId="370" priority="371" operator="equal">
      <formula>"н/д"</formula>
    </cfRule>
  </conditionalFormatting>
  <conditionalFormatting sqref="BP60">
    <cfRule type="cellIs" dxfId="369" priority="370" operator="equal">
      <formula>"н/д"</formula>
    </cfRule>
  </conditionalFormatting>
  <conditionalFormatting sqref="BP61:BQ61">
    <cfRule type="cellIs" dxfId="368" priority="369" operator="equal">
      <formula>"н/д"</formula>
    </cfRule>
  </conditionalFormatting>
  <conditionalFormatting sqref="BP62:BQ62">
    <cfRule type="cellIs" dxfId="367" priority="368" operator="equal">
      <formula>"н/д"</formula>
    </cfRule>
  </conditionalFormatting>
  <conditionalFormatting sqref="BP64:BQ64">
    <cfRule type="cellIs" dxfId="366" priority="367" operator="equal">
      <formula>"н/д"</formula>
    </cfRule>
  </conditionalFormatting>
  <conditionalFormatting sqref="BP51:BQ51">
    <cfRule type="cellIs" dxfId="365" priority="366" operator="equal">
      <formula>"н/д"</formula>
    </cfRule>
  </conditionalFormatting>
  <conditionalFormatting sqref="BP63:BQ63">
    <cfRule type="cellIs" dxfId="364" priority="365" operator="equal">
      <formula>"н/д"</formula>
    </cfRule>
  </conditionalFormatting>
  <conditionalFormatting sqref="BV36:BW36">
    <cfRule type="cellIs" dxfId="363" priority="364" operator="equal">
      <formula>"н/д"</formula>
    </cfRule>
  </conditionalFormatting>
  <conditionalFormatting sqref="BV37:BW37">
    <cfRule type="cellIs" dxfId="362" priority="363" operator="equal">
      <formula>"н/д"</formula>
    </cfRule>
  </conditionalFormatting>
  <conditionalFormatting sqref="BV38:BW38">
    <cfRule type="cellIs" dxfId="361" priority="362" operator="equal">
      <formula>"н/д"</formula>
    </cfRule>
  </conditionalFormatting>
  <conditionalFormatting sqref="BV39:BW39">
    <cfRule type="cellIs" dxfId="360" priority="361" operator="equal">
      <formula>"н/д"</formula>
    </cfRule>
  </conditionalFormatting>
  <conditionalFormatting sqref="BV40">
    <cfRule type="cellIs" dxfId="359" priority="360" operator="equal">
      <formula>"н/д"</formula>
    </cfRule>
  </conditionalFormatting>
  <conditionalFormatting sqref="BV41:BW41">
    <cfRule type="cellIs" dxfId="358" priority="359" operator="equal">
      <formula>"н/д"</formula>
    </cfRule>
  </conditionalFormatting>
  <conditionalFormatting sqref="BV42">
    <cfRule type="cellIs" dxfId="357" priority="358" operator="equal">
      <formula>"н/д"</formula>
    </cfRule>
  </conditionalFormatting>
  <conditionalFormatting sqref="BV43">
    <cfRule type="cellIs" dxfId="356" priority="357" operator="equal">
      <formula>"н/д"</formula>
    </cfRule>
  </conditionalFormatting>
  <conditionalFormatting sqref="BV44:BW44">
    <cfRule type="cellIs" dxfId="355" priority="356" operator="equal">
      <formula>"н/д"</formula>
    </cfRule>
  </conditionalFormatting>
  <conditionalFormatting sqref="BV45:BW45">
    <cfRule type="cellIs" dxfId="354" priority="355" operator="equal">
      <formula>"н/д"</formula>
    </cfRule>
  </conditionalFormatting>
  <conditionalFormatting sqref="BV46:BW46">
    <cfRule type="cellIs" dxfId="353" priority="354" operator="equal">
      <formula>"н/д"</formula>
    </cfRule>
  </conditionalFormatting>
  <conditionalFormatting sqref="BV48:BW48">
    <cfRule type="cellIs" dxfId="352" priority="353" operator="equal">
      <formula>"н/д"</formula>
    </cfRule>
  </conditionalFormatting>
  <conditionalFormatting sqref="BV35:BW35">
    <cfRule type="cellIs" dxfId="351" priority="352" operator="equal">
      <formula>"н/д"</formula>
    </cfRule>
  </conditionalFormatting>
  <conditionalFormatting sqref="BW40">
    <cfRule type="cellIs" dxfId="350" priority="351" operator="equal">
      <formula>"н/д"</formula>
    </cfRule>
  </conditionalFormatting>
  <conditionalFormatting sqref="BW42">
    <cfRule type="cellIs" dxfId="349" priority="350" operator="equal">
      <formula>"н/д"</formula>
    </cfRule>
  </conditionalFormatting>
  <conditionalFormatting sqref="BV47:BW47">
    <cfRule type="cellIs" dxfId="348" priority="349" operator="equal">
      <formula>"н/д"</formula>
    </cfRule>
  </conditionalFormatting>
  <conditionalFormatting sqref="BV52:BW52">
    <cfRule type="cellIs" dxfId="347" priority="348" operator="equal">
      <formula>"н/д"</formula>
    </cfRule>
  </conditionalFormatting>
  <conditionalFormatting sqref="BV53">
    <cfRule type="cellIs" dxfId="346" priority="347" operator="equal">
      <formula>"н/д"</formula>
    </cfRule>
  </conditionalFormatting>
  <conditionalFormatting sqref="BV54:BW54">
    <cfRule type="cellIs" dxfId="345" priority="346" operator="equal">
      <formula>"н/д"</formula>
    </cfRule>
  </conditionalFormatting>
  <conditionalFormatting sqref="BV55:BW55">
    <cfRule type="cellIs" dxfId="344" priority="345" operator="equal">
      <formula>"н/д"</formula>
    </cfRule>
  </conditionalFormatting>
  <conditionalFormatting sqref="BV56">
    <cfRule type="cellIs" dxfId="343" priority="344" operator="equal">
      <formula>"н/д"</formula>
    </cfRule>
  </conditionalFormatting>
  <conditionalFormatting sqref="BV57:BW57">
    <cfRule type="cellIs" dxfId="342" priority="343" operator="equal">
      <formula>"н/д"</formula>
    </cfRule>
  </conditionalFormatting>
  <conditionalFormatting sqref="BV58:BW58">
    <cfRule type="cellIs" dxfId="341" priority="342" operator="equal">
      <formula>"н/д"</formula>
    </cfRule>
  </conditionalFormatting>
  <conditionalFormatting sqref="BV59">
    <cfRule type="cellIs" dxfId="340" priority="341" operator="equal">
      <formula>"н/д"</formula>
    </cfRule>
  </conditionalFormatting>
  <conditionalFormatting sqref="BV60">
    <cfRule type="cellIs" dxfId="339" priority="340" operator="equal">
      <formula>"н/д"</formula>
    </cfRule>
  </conditionalFormatting>
  <conditionalFormatting sqref="BV61:BW61">
    <cfRule type="cellIs" dxfId="338" priority="339" operator="equal">
      <formula>"н/д"</formula>
    </cfRule>
  </conditionalFormatting>
  <conditionalFormatting sqref="BV62:BW62">
    <cfRule type="cellIs" dxfId="337" priority="338" operator="equal">
      <formula>"н/д"</formula>
    </cfRule>
  </conditionalFormatting>
  <conditionalFormatting sqref="BV64:BW64">
    <cfRule type="cellIs" dxfId="336" priority="337" operator="equal">
      <formula>"н/д"</formula>
    </cfRule>
  </conditionalFormatting>
  <conditionalFormatting sqref="BV51:BW51">
    <cfRule type="cellIs" dxfId="335" priority="336" operator="equal">
      <formula>"н/д"</formula>
    </cfRule>
  </conditionalFormatting>
  <conditionalFormatting sqref="BV63:BW63">
    <cfRule type="cellIs" dxfId="334" priority="335" operator="equal">
      <formula>"н/д"</formula>
    </cfRule>
  </conditionalFormatting>
  <conditionalFormatting sqref="BY36">
    <cfRule type="cellIs" dxfId="333" priority="334" operator="equal">
      <formula>"н/д"</formula>
    </cfRule>
  </conditionalFormatting>
  <conditionalFormatting sqref="BY37">
    <cfRule type="cellIs" dxfId="332" priority="333" operator="equal">
      <formula>"н/д"</formula>
    </cfRule>
  </conditionalFormatting>
  <conditionalFormatting sqref="BY38:BZ38">
    <cfRule type="cellIs" dxfId="331" priority="332" operator="equal">
      <formula>"н/д"</formula>
    </cfRule>
  </conditionalFormatting>
  <conditionalFormatting sqref="BY39">
    <cfRule type="cellIs" dxfId="330" priority="331" operator="equal">
      <formula>"н/д"</formula>
    </cfRule>
  </conditionalFormatting>
  <conditionalFormatting sqref="BY40">
    <cfRule type="cellIs" dxfId="329" priority="330" operator="equal">
      <formula>"н/д"</formula>
    </cfRule>
  </conditionalFormatting>
  <conditionalFormatting sqref="BY41">
    <cfRule type="cellIs" dxfId="328" priority="329" operator="equal">
      <formula>"н/д"</formula>
    </cfRule>
  </conditionalFormatting>
  <conditionalFormatting sqref="BY42">
    <cfRule type="cellIs" dxfId="327" priority="328" operator="equal">
      <formula>"н/д"</formula>
    </cfRule>
  </conditionalFormatting>
  <conditionalFormatting sqref="BY43">
    <cfRule type="cellIs" dxfId="326" priority="327" operator="equal">
      <formula>"н/д"</formula>
    </cfRule>
  </conditionalFormatting>
  <conditionalFormatting sqref="BY44">
    <cfRule type="cellIs" dxfId="325" priority="326" operator="equal">
      <formula>"н/д"</formula>
    </cfRule>
  </conditionalFormatting>
  <conditionalFormatting sqref="BY45">
    <cfRule type="cellIs" dxfId="324" priority="325" operator="equal">
      <formula>"н/д"</formula>
    </cfRule>
  </conditionalFormatting>
  <conditionalFormatting sqref="BY46">
    <cfRule type="cellIs" dxfId="323" priority="324" operator="equal">
      <formula>"н/д"</formula>
    </cfRule>
  </conditionalFormatting>
  <conditionalFormatting sqref="BY48">
    <cfRule type="cellIs" dxfId="322" priority="323" operator="equal">
      <formula>"н/д"</formula>
    </cfRule>
  </conditionalFormatting>
  <conditionalFormatting sqref="BY35">
    <cfRule type="cellIs" dxfId="321" priority="322" operator="equal">
      <formula>"н/д"</formula>
    </cfRule>
  </conditionalFormatting>
  <conditionalFormatting sqref="BZ35">
    <cfRule type="cellIs" dxfId="320" priority="321" operator="equal">
      <formula>"н/д"</formula>
    </cfRule>
  </conditionalFormatting>
  <conditionalFormatting sqref="BZ36">
    <cfRule type="cellIs" dxfId="319" priority="320" operator="equal">
      <formula>"н/д"</formula>
    </cfRule>
  </conditionalFormatting>
  <conditionalFormatting sqref="BZ37">
    <cfRule type="cellIs" dxfId="318" priority="319" operator="equal">
      <formula>"н/д"</formula>
    </cfRule>
  </conditionalFormatting>
  <conditionalFormatting sqref="BZ39">
    <cfRule type="cellIs" dxfId="317" priority="318" operator="equal">
      <formula>"н/д"</formula>
    </cfRule>
  </conditionalFormatting>
  <conditionalFormatting sqref="BZ40">
    <cfRule type="cellIs" dxfId="316" priority="317" operator="equal">
      <formula>"н/д"</formula>
    </cfRule>
  </conditionalFormatting>
  <conditionalFormatting sqref="BZ41">
    <cfRule type="cellIs" dxfId="315" priority="316" operator="equal">
      <formula>"н/д"</formula>
    </cfRule>
  </conditionalFormatting>
  <conditionalFormatting sqref="BZ42">
    <cfRule type="cellIs" dxfId="314" priority="315" operator="equal">
      <formula>"н/д"</formula>
    </cfRule>
  </conditionalFormatting>
  <conditionalFormatting sqref="BZ44">
    <cfRule type="cellIs" dxfId="313" priority="314" operator="equal">
      <formula>"н/д"</formula>
    </cfRule>
  </conditionalFormatting>
  <conditionalFormatting sqref="BZ45">
    <cfRule type="cellIs" dxfId="312" priority="313" operator="equal">
      <formula>"н/д"</formula>
    </cfRule>
  </conditionalFormatting>
  <conditionalFormatting sqref="BZ46">
    <cfRule type="cellIs" dxfId="311" priority="312" operator="equal">
      <formula>"н/д"</formula>
    </cfRule>
  </conditionalFormatting>
  <conditionalFormatting sqref="BZ48">
    <cfRule type="cellIs" dxfId="310" priority="311" operator="equal">
      <formula>"н/д"</formula>
    </cfRule>
  </conditionalFormatting>
  <conditionalFormatting sqref="BY47:BZ47">
    <cfRule type="cellIs" dxfId="309" priority="310" operator="equal">
      <formula>"н/д"</formula>
    </cfRule>
  </conditionalFormatting>
  <conditionalFormatting sqref="BY52">
    <cfRule type="cellIs" dxfId="308" priority="309" operator="equal">
      <formula>"н/д"</formula>
    </cfRule>
  </conditionalFormatting>
  <conditionalFormatting sqref="BY53">
    <cfRule type="cellIs" dxfId="307" priority="308" operator="equal">
      <formula>"н/д"</formula>
    </cfRule>
  </conditionalFormatting>
  <conditionalFormatting sqref="BY54">
    <cfRule type="cellIs" dxfId="306" priority="307" operator="equal">
      <formula>"н/д"</formula>
    </cfRule>
  </conditionalFormatting>
  <conditionalFormatting sqref="BY55">
    <cfRule type="cellIs" dxfId="305" priority="306" operator="equal">
      <formula>"н/д"</formula>
    </cfRule>
  </conditionalFormatting>
  <conditionalFormatting sqref="BY56">
    <cfRule type="cellIs" dxfId="304" priority="305" operator="equal">
      <formula>"н/д"</formula>
    </cfRule>
  </conditionalFormatting>
  <conditionalFormatting sqref="BY57">
    <cfRule type="cellIs" dxfId="303" priority="304" operator="equal">
      <formula>"н/д"</formula>
    </cfRule>
  </conditionalFormatting>
  <conditionalFormatting sqref="BY58">
    <cfRule type="cellIs" dxfId="302" priority="303" operator="equal">
      <formula>"н/д"</formula>
    </cfRule>
  </conditionalFormatting>
  <conditionalFormatting sqref="BY59">
    <cfRule type="cellIs" dxfId="301" priority="302" operator="equal">
      <formula>"н/д"</formula>
    </cfRule>
  </conditionalFormatting>
  <conditionalFormatting sqref="BY60">
    <cfRule type="cellIs" dxfId="300" priority="301" operator="equal">
      <formula>"н/д"</formula>
    </cfRule>
  </conditionalFormatting>
  <conditionalFormatting sqref="BY61">
    <cfRule type="cellIs" dxfId="299" priority="300" operator="equal">
      <formula>"н/д"</formula>
    </cfRule>
  </conditionalFormatting>
  <conditionalFormatting sqref="BY62">
    <cfRule type="cellIs" dxfId="298" priority="299" operator="equal">
      <formula>"н/д"</formula>
    </cfRule>
  </conditionalFormatting>
  <conditionalFormatting sqref="BY64">
    <cfRule type="cellIs" dxfId="297" priority="298" operator="equal">
      <formula>"н/д"</formula>
    </cfRule>
  </conditionalFormatting>
  <conditionalFormatting sqref="BY51">
    <cfRule type="cellIs" dxfId="296" priority="297" operator="equal">
      <formula>"н/д"</formula>
    </cfRule>
  </conditionalFormatting>
  <conditionalFormatting sqref="BZ51">
    <cfRule type="cellIs" dxfId="295" priority="296" operator="equal">
      <formula>"н/д"</formula>
    </cfRule>
  </conditionalFormatting>
  <conditionalFormatting sqref="BZ52">
    <cfRule type="cellIs" dxfId="294" priority="295" operator="equal">
      <formula>"н/д"</formula>
    </cfRule>
  </conditionalFormatting>
  <conditionalFormatting sqref="BZ54">
    <cfRule type="cellIs" dxfId="293" priority="294" operator="equal">
      <formula>"н/д"</formula>
    </cfRule>
  </conditionalFormatting>
  <conditionalFormatting sqref="BZ55">
    <cfRule type="cellIs" dxfId="292" priority="293" operator="equal">
      <formula>"н/д"</formula>
    </cfRule>
  </conditionalFormatting>
  <conditionalFormatting sqref="BZ57">
    <cfRule type="cellIs" dxfId="291" priority="292" operator="equal">
      <formula>"н/д"</formula>
    </cfRule>
  </conditionalFormatting>
  <conditionalFormatting sqref="BZ58">
    <cfRule type="cellIs" dxfId="290" priority="291" operator="equal">
      <formula>"н/д"</formula>
    </cfRule>
  </conditionalFormatting>
  <conditionalFormatting sqref="BZ61">
    <cfRule type="cellIs" dxfId="289" priority="290" operator="equal">
      <formula>"н/д"</formula>
    </cfRule>
  </conditionalFormatting>
  <conditionalFormatting sqref="BZ62">
    <cfRule type="cellIs" dxfId="288" priority="289" operator="equal">
      <formula>"н/д"</formula>
    </cfRule>
  </conditionalFormatting>
  <conditionalFormatting sqref="BZ64">
    <cfRule type="cellIs" dxfId="287" priority="288" operator="equal">
      <formula>"н/д"</formula>
    </cfRule>
  </conditionalFormatting>
  <conditionalFormatting sqref="BY63:BZ63">
    <cfRule type="cellIs" dxfId="286" priority="287" operator="equal">
      <formula>"н/д"</formula>
    </cfRule>
  </conditionalFormatting>
  <conditionalFormatting sqref="Q49:R50">
    <cfRule type="cellIs" dxfId="285" priority="286" operator="equal">
      <formula>"н/д"</formula>
    </cfRule>
  </conditionalFormatting>
  <conditionalFormatting sqref="W49:X50">
    <cfRule type="cellIs" dxfId="284" priority="285" operator="equal">
      <formula>"н/д"</formula>
    </cfRule>
  </conditionalFormatting>
  <conditionalFormatting sqref="Z49:AA50">
    <cfRule type="cellIs" dxfId="283" priority="284" operator="equal">
      <formula>"н/д"</formula>
    </cfRule>
  </conditionalFormatting>
  <conditionalFormatting sqref="AC49:AD50">
    <cfRule type="cellIs" dxfId="282" priority="283" operator="equal">
      <formula>"н/д"</formula>
    </cfRule>
  </conditionalFormatting>
  <conditionalFormatting sqref="AF49:AG50">
    <cfRule type="cellIs" dxfId="281" priority="282" operator="equal">
      <formula>"н/д"</formula>
    </cfRule>
  </conditionalFormatting>
  <conditionalFormatting sqref="AI49:AJ50">
    <cfRule type="cellIs" dxfId="280" priority="281" operator="equal">
      <formula>"н/д"</formula>
    </cfRule>
  </conditionalFormatting>
  <conditionalFormatting sqref="AO49:AP50">
    <cfRule type="cellIs" dxfId="279" priority="280" operator="equal">
      <formula>"н/д"</formula>
    </cfRule>
  </conditionalFormatting>
  <conditionalFormatting sqref="AR49:AS50">
    <cfRule type="cellIs" dxfId="278" priority="279" operator="equal">
      <formula>"н/д"</formula>
    </cfRule>
  </conditionalFormatting>
  <conditionalFormatting sqref="AU49:AV50">
    <cfRule type="cellIs" dxfId="277" priority="278" operator="equal">
      <formula>"н/д"</formula>
    </cfRule>
  </conditionalFormatting>
  <conditionalFormatting sqref="AX49:AY50">
    <cfRule type="cellIs" dxfId="276" priority="277" operator="equal">
      <formula>"н/д"</formula>
    </cfRule>
  </conditionalFormatting>
  <conditionalFormatting sqref="BA49:BB50">
    <cfRule type="cellIs" dxfId="275" priority="276" operator="equal">
      <formula>"н/д"</formula>
    </cfRule>
  </conditionalFormatting>
  <conditionalFormatting sqref="BD49:BE50">
    <cfRule type="cellIs" dxfId="274" priority="275" operator="equal">
      <formula>"н/д"</formula>
    </cfRule>
  </conditionalFormatting>
  <conditionalFormatting sqref="BG49:BH50">
    <cfRule type="cellIs" dxfId="273" priority="274" operator="equal">
      <formula>"н/д"</formula>
    </cfRule>
  </conditionalFormatting>
  <conditionalFormatting sqref="BJ49:BK50">
    <cfRule type="cellIs" dxfId="272" priority="273" operator="equal">
      <formula>"н/д"</formula>
    </cfRule>
  </conditionalFormatting>
  <conditionalFormatting sqref="BM49:BN50">
    <cfRule type="cellIs" dxfId="271" priority="272" operator="equal">
      <formula>"н/д"</formula>
    </cfRule>
  </conditionalFormatting>
  <conditionalFormatting sqref="BP49:BQ50">
    <cfRule type="cellIs" dxfId="270" priority="271" operator="equal">
      <formula>"н/д"</formula>
    </cfRule>
  </conditionalFormatting>
  <conditionalFormatting sqref="BV49:BW50">
    <cfRule type="cellIs" dxfId="269" priority="270" operator="equal">
      <formula>"н/д"</formula>
    </cfRule>
  </conditionalFormatting>
  <conditionalFormatting sqref="BY49:BZ50">
    <cfRule type="cellIs" dxfId="268" priority="269" operator="equal">
      <formula>"н/д"</formula>
    </cfRule>
  </conditionalFormatting>
  <conditionalFormatting sqref="R56">
    <cfRule type="cellIs" dxfId="267" priority="268" operator="equal">
      <formula>"н/д"</formula>
    </cfRule>
  </conditionalFormatting>
  <conditionalFormatting sqref="R59:R60">
    <cfRule type="cellIs" dxfId="266" priority="267" operator="equal">
      <formula>"н/д"</formula>
    </cfRule>
  </conditionalFormatting>
  <conditionalFormatting sqref="X53">
    <cfRule type="cellIs" dxfId="265" priority="266" operator="equal">
      <formula>"н/д"</formula>
    </cfRule>
  </conditionalFormatting>
  <conditionalFormatting sqref="X56">
    <cfRule type="cellIs" dxfId="264" priority="265" operator="equal">
      <formula>"н/д"</formula>
    </cfRule>
  </conditionalFormatting>
  <conditionalFormatting sqref="X59:X60">
    <cfRule type="cellIs" dxfId="263" priority="264" operator="equal">
      <formula>"н/д"</formula>
    </cfRule>
  </conditionalFormatting>
  <conditionalFormatting sqref="AA59:AA60">
    <cfRule type="cellIs" dxfId="262" priority="263" operator="equal">
      <formula>"н/д"</formula>
    </cfRule>
  </conditionalFormatting>
  <conditionalFormatting sqref="AA53">
    <cfRule type="cellIs" dxfId="261" priority="262" operator="equal">
      <formula>"н/д"</formula>
    </cfRule>
  </conditionalFormatting>
  <conditionalFormatting sqref="AA56">
    <cfRule type="cellIs" dxfId="260" priority="261" operator="equal">
      <formula>"н/д"</formula>
    </cfRule>
  </conditionalFormatting>
  <conditionalFormatting sqref="Q65:R66">
    <cfRule type="cellIs" dxfId="259" priority="260" operator="equal">
      <formula>"н/д"</formula>
    </cfRule>
  </conditionalFormatting>
  <conditionalFormatting sqref="W65:X66">
    <cfRule type="cellIs" dxfId="258" priority="259" operator="equal">
      <formula>"н/д"</formula>
    </cfRule>
  </conditionalFormatting>
  <conditionalFormatting sqref="Z65:AA66">
    <cfRule type="cellIs" dxfId="257" priority="258" operator="equal">
      <formula>"н/д"</formula>
    </cfRule>
  </conditionalFormatting>
  <conditionalFormatting sqref="AC65:AD66">
    <cfRule type="cellIs" dxfId="256" priority="257" operator="equal">
      <formula>"н/д"</formula>
    </cfRule>
  </conditionalFormatting>
  <conditionalFormatting sqref="AD59:AD60">
    <cfRule type="cellIs" dxfId="255" priority="256" operator="equal">
      <formula>"н/д"</formula>
    </cfRule>
  </conditionalFormatting>
  <conditionalFormatting sqref="AD56">
    <cfRule type="cellIs" dxfId="254" priority="255" operator="equal">
      <formula>"н/д"</formula>
    </cfRule>
  </conditionalFormatting>
  <conditionalFormatting sqref="AD53">
    <cfRule type="cellIs" dxfId="253" priority="254" operator="equal">
      <formula>"н/д"</formula>
    </cfRule>
  </conditionalFormatting>
  <conditionalFormatting sqref="AG53">
    <cfRule type="cellIs" dxfId="252" priority="253" operator="equal">
      <formula>"н/д"</formula>
    </cfRule>
  </conditionalFormatting>
  <conditionalFormatting sqref="AG56">
    <cfRule type="cellIs" dxfId="251" priority="252" operator="equal">
      <formula>"н/д"</formula>
    </cfRule>
  </conditionalFormatting>
  <conditionalFormatting sqref="AG59:AG60">
    <cfRule type="cellIs" dxfId="250" priority="251" operator="equal">
      <formula>"н/д"</formula>
    </cfRule>
  </conditionalFormatting>
  <conditionalFormatting sqref="AF65:AG66">
    <cfRule type="cellIs" dxfId="249" priority="250" operator="equal">
      <formula>"н/д"</formula>
    </cfRule>
  </conditionalFormatting>
  <conditionalFormatting sqref="AI65:AJ66">
    <cfRule type="cellIs" dxfId="248" priority="249" operator="equal">
      <formula>"н/д"</formula>
    </cfRule>
  </conditionalFormatting>
  <conditionalFormatting sqref="AJ59:AJ60">
    <cfRule type="cellIs" dxfId="247" priority="248" operator="equal">
      <formula>"н/д"</formula>
    </cfRule>
  </conditionalFormatting>
  <conditionalFormatting sqref="AJ56">
    <cfRule type="cellIs" dxfId="246" priority="247" operator="equal">
      <formula>"н/д"</formula>
    </cfRule>
  </conditionalFormatting>
  <conditionalFormatting sqref="AJ53">
    <cfRule type="cellIs" dxfId="245" priority="246" operator="equal">
      <formula>"н/д"</formula>
    </cfRule>
  </conditionalFormatting>
  <conditionalFormatting sqref="AP53">
    <cfRule type="cellIs" dxfId="244" priority="245" operator="equal">
      <formula>"н/д"</formula>
    </cfRule>
  </conditionalFormatting>
  <conditionalFormatting sqref="AP56">
    <cfRule type="cellIs" dxfId="243" priority="244" operator="equal">
      <formula>"н/д"</formula>
    </cfRule>
  </conditionalFormatting>
  <conditionalFormatting sqref="AP59:AP60">
    <cfRule type="cellIs" dxfId="242" priority="243" operator="equal">
      <formula>"н/д"</formula>
    </cfRule>
  </conditionalFormatting>
  <conditionalFormatting sqref="AO65:AP66">
    <cfRule type="cellIs" dxfId="241" priority="242" operator="equal">
      <formula>"н/д"</formula>
    </cfRule>
  </conditionalFormatting>
  <conditionalFormatting sqref="AR65:AS66">
    <cfRule type="cellIs" dxfId="240" priority="241" operator="equal">
      <formula>"н/д"</formula>
    </cfRule>
  </conditionalFormatting>
  <conditionalFormatting sqref="AS59:AS60">
    <cfRule type="cellIs" dxfId="239" priority="240" operator="equal">
      <formula>"н/д"</formula>
    </cfRule>
  </conditionalFormatting>
  <conditionalFormatting sqref="AS56">
    <cfRule type="cellIs" dxfId="238" priority="239" operator="equal">
      <formula>"н/д"</formula>
    </cfRule>
  </conditionalFormatting>
  <conditionalFormatting sqref="AS53">
    <cfRule type="cellIs" dxfId="237" priority="238" operator="equal">
      <formula>"н/д"</formula>
    </cfRule>
  </conditionalFormatting>
  <conditionalFormatting sqref="AU65:AU66">
    <cfRule type="cellIs" dxfId="236" priority="237" operator="equal">
      <formula>"н/д"</formula>
    </cfRule>
  </conditionalFormatting>
  <conditionalFormatting sqref="AV53">
    <cfRule type="cellIs" dxfId="235" priority="236" operator="equal">
      <formula>"н/д"</formula>
    </cfRule>
  </conditionalFormatting>
  <conditionalFormatting sqref="AV56">
    <cfRule type="cellIs" dxfId="234" priority="235" operator="equal">
      <formula>"н/д"</formula>
    </cfRule>
  </conditionalFormatting>
  <conditionalFormatting sqref="AV59:AV60">
    <cfRule type="cellIs" dxfId="233" priority="234" operator="equal">
      <formula>"н/д"</formula>
    </cfRule>
  </conditionalFormatting>
  <conditionalFormatting sqref="AV65:AV66">
    <cfRule type="cellIs" dxfId="232" priority="233" operator="equal">
      <formula>"н/д"</formula>
    </cfRule>
  </conditionalFormatting>
  <conditionalFormatting sqref="AY59:AY60">
    <cfRule type="cellIs" dxfId="231" priority="232" operator="equal">
      <formula>"н/д"</formula>
    </cfRule>
  </conditionalFormatting>
  <conditionalFormatting sqref="AY56">
    <cfRule type="cellIs" dxfId="230" priority="231" operator="equal">
      <formula>"н/д"</formula>
    </cfRule>
  </conditionalFormatting>
  <conditionalFormatting sqref="AY53">
    <cfRule type="cellIs" dxfId="229" priority="230" operator="equal">
      <formula>"н/д"</formula>
    </cfRule>
  </conditionalFormatting>
  <conditionalFormatting sqref="AX65:AY66">
    <cfRule type="cellIs" dxfId="228" priority="229" operator="equal">
      <formula>"н/д"</formula>
    </cfRule>
  </conditionalFormatting>
  <conditionalFormatting sqref="BA65:BB66">
    <cfRule type="cellIs" dxfId="227" priority="228" operator="equal">
      <formula>"н/д"</formula>
    </cfRule>
  </conditionalFormatting>
  <conditionalFormatting sqref="BB59:BB60">
    <cfRule type="cellIs" dxfId="226" priority="227" operator="equal">
      <formula>"н/д"</formula>
    </cfRule>
  </conditionalFormatting>
  <conditionalFormatting sqref="BB56">
    <cfRule type="cellIs" dxfId="225" priority="226" operator="equal">
      <formula>"н/д"</formula>
    </cfRule>
  </conditionalFormatting>
  <conditionalFormatting sqref="BB53">
    <cfRule type="cellIs" dxfId="224" priority="225" operator="equal">
      <formula>"н/д"</formula>
    </cfRule>
  </conditionalFormatting>
  <conditionalFormatting sqref="BD65:BE66">
    <cfRule type="cellIs" dxfId="223" priority="224" operator="equal">
      <formula>"н/д"</formula>
    </cfRule>
  </conditionalFormatting>
  <conditionalFormatting sqref="BE59:BE60">
    <cfRule type="cellIs" dxfId="222" priority="223" operator="equal">
      <formula>"н/д"</formula>
    </cfRule>
  </conditionalFormatting>
  <conditionalFormatting sqref="BE56">
    <cfRule type="cellIs" dxfId="221" priority="222" operator="equal">
      <formula>"н/д"</formula>
    </cfRule>
  </conditionalFormatting>
  <conditionalFormatting sqref="BE53">
    <cfRule type="cellIs" dxfId="220" priority="221" operator="equal">
      <formula>"н/д"</formula>
    </cfRule>
  </conditionalFormatting>
  <conditionalFormatting sqref="BH53">
    <cfRule type="cellIs" dxfId="219" priority="220" operator="equal">
      <formula>"н/д"</formula>
    </cfRule>
  </conditionalFormatting>
  <conditionalFormatting sqref="BH56">
    <cfRule type="cellIs" dxfId="218" priority="219" operator="equal">
      <formula>"н/д"</formula>
    </cfRule>
  </conditionalFormatting>
  <conditionalFormatting sqref="BH59:BH60">
    <cfRule type="cellIs" dxfId="217" priority="218" operator="equal">
      <formula>"н/д"</formula>
    </cfRule>
  </conditionalFormatting>
  <conditionalFormatting sqref="BG65:BH66">
    <cfRule type="cellIs" dxfId="216" priority="217" operator="equal">
      <formula>"н/д"</formula>
    </cfRule>
  </conditionalFormatting>
  <conditionalFormatting sqref="BJ65:BK66">
    <cfRule type="cellIs" dxfId="215" priority="216" operator="equal">
      <formula>"н/д"</formula>
    </cfRule>
  </conditionalFormatting>
  <conditionalFormatting sqref="BK59:BK60">
    <cfRule type="cellIs" dxfId="214" priority="215" operator="equal">
      <formula>"н/д"</formula>
    </cfRule>
  </conditionalFormatting>
  <conditionalFormatting sqref="BK56">
    <cfRule type="cellIs" dxfId="213" priority="214" operator="equal">
      <formula>"н/д"</formula>
    </cfRule>
  </conditionalFormatting>
  <conditionalFormatting sqref="BK53">
    <cfRule type="cellIs" dxfId="212" priority="213" operator="equal">
      <formula>"н/д"</formula>
    </cfRule>
  </conditionalFormatting>
  <conditionalFormatting sqref="BN53">
    <cfRule type="cellIs" dxfId="211" priority="212" operator="equal">
      <formula>"н/д"</formula>
    </cfRule>
  </conditionalFormatting>
  <conditionalFormatting sqref="BN56">
    <cfRule type="cellIs" dxfId="210" priority="211" operator="equal">
      <formula>"н/д"</formula>
    </cfRule>
  </conditionalFormatting>
  <conditionalFormatting sqref="BN59:BN60">
    <cfRule type="cellIs" dxfId="209" priority="210" operator="equal">
      <formula>"н/д"</formula>
    </cfRule>
  </conditionalFormatting>
  <conditionalFormatting sqref="BM65:BN66">
    <cfRule type="cellIs" dxfId="208" priority="209" operator="equal">
      <formula>"н/д"</formula>
    </cfRule>
  </conditionalFormatting>
  <conditionalFormatting sqref="BP65:BQ66">
    <cfRule type="cellIs" dxfId="207" priority="208" operator="equal">
      <formula>"н/д"</formula>
    </cfRule>
  </conditionalFormatting>
  <conditionalFormatting sqref="BQ59:BQ60">
    <cfRule type="cellIs" dxfId="206" priority="207" operator="equal">
      <formula>"н/д"</formula>
    </cfRule>
  </conditionalFormatting>
  <conditionalFormatting sqref="BQ56">
    <cfRule type="cellIs" dxfId="205" priority="206" operator="equal">
      <formula>"н/д"</formula>
    </cfRule>
  </conditionalFormatting>
  <conditionalFormatting sqref="BQ53">
    <cfRule type="cellIs" dxfId="204" priority="205" operator="equal">
      <formula>"н/д"</formula>
    </cfRule>
  </conditionalFormatting>
  <conditionalFormatting sqref="BV65:BW66">
    <cfRule type="cellIs" dxfId="203" priority="204" operator="equal">
      <formula>"н/д"</formula>
    </cfRule>
  </conditionalFormatting>
  <conditionalFormatting sqref="BW59:BW60">
    <cfRule type="cellIs" dxfId="202" priority="203" operator="equal">
      <formula>"н/д"</formula>
    </cfRule>
  </conditionalFormatting>
  <conditionalFormatting sqref="BW56">
    <cfRule type="cellIs" dxfId="201" priority="202" operator="equal">
      <formula>"н/д"</formula>
    </cfRule>
  </conditionalFormatting>
  <conditionalFormatting sqref="BW53">
    <cfRule type="cellIs" dxfId="200" priority="201" operator="equal">
      <formula>"н/д"</formula>
    </cfRule>
  </conditionalFormatting>
  <conditionalFormatting sqref="BZ53">
    <cfRule type="cellIs" dxfId="199" priority="200" operator="equal">
      <formula>"н/д"</formula>
    </cfRule>
  </conditionalFormatting>
  <conditionalFormatting sqref="BZ56">
    <cfRule type="cellIs" dxfId="198" priority="199" operator="equal">
      <formula>"н/д"</formula>
    </cfRule>
  </conditionalFormatting>
  <conditionalFormatting sqref="BZ59:BZ60">
    <cfRule type="cellIs" dxfId="197" priority="198" operator="equal">
      <formula>"н/д"</formula>
    </cfRule>
  </conditionalFormatting>
  <conditionalFormatting sqref="BY65:BZ66">
    <cfRule type="cellIs" dxfId="196" priority="197" operator="equal">
      <formula>"н/д"</formula>
    </cfRule>
  </conditionalFormatting>
  <conditionalFormatting sqref="BZ43">
    <cfRule type="cellIs" dxfId="195" priority="196" operator="equal">
      <formula>"н/д"</formula>
    </cfRule>
  </conditionalFormatting>
  <conditionalFormatting sqref="BW43">
    <cfRule type="cellIs" dxfId="194" priority="195" operator="equal">
      <formula>"н/д"</formula>
    </cfRule>
  </conditionalFormatting>
  <conditionalFormatting sqref="BQ43">
    <cfRule type="cellIs" dxfId="193" priority="194" operator="equal">
      <formula>"н/д"</formula>
    </cfRule>
  </conditionalFormatting>
  <conditionalFormatting sqref="BN43">
    <cfRule type="cellIs" dxfId="192" priority="193" operator="equal">
      <formula>"н/д"</formula>
    </cfRule>
  </conditionalFormatting>
  <conditionalFormatting sqref="BK43">
    <cfRule type="cellIs" dxfId="191" priority="192" operator="equal">
      <formula>"н/д"</formula>
    </cfRule>
  </conditionalFormatting>
  <conditionalFormatting sqref="AP43">
    <cfRule type="cellIs" dxfId="190" priority="191" operator="equal">
      <formula>"н/д"</formula>
    </cfRule>
  </conditionalFormatting>
  <conditionalFormatting sqref="AS43">
    <cfRule type="cellIs" dxfId="189" priority="190" operator="equal">
      <formula>"н/д"</formula>
    </cfRule>
  </conditionalFormatting>
  <conditionalFormatting sqref="AV43">
    <cfRule type="cellIs" dxfId="188" priority="189" operator="equal">
      <formula>"н/д"</formula>
    </cfRule>
  </conditionalFormatting>
  <conditionalFormatting sqref="AY43">
    <cfRule type="cellIs" dxfId="187" priority="188" operator="equal">
      <formula>"н/д"</formula>
    </cfRule>
  </conditionalFormatting>
  <conditionalFormatting sqref="BB43">
    <cfRule type="cellIs" dxfId="186" priority="187" operator="equal">
      <formula>"н/д"</formula>
    </cfRule>
  </conditionalFormatting>
  <conditionalFormatting sqref="BE43">
    <cfRule type="cellIs" dxfId="185" priority="186" operator="equal">
      <formula>"н/д"</formula>
    </cfRule>
  </conditionalFormatting>
  <conditionalFormatting sqref="BH43">
    <cfRule type="cellIs" dxfId="184" priority="185" operator="equal">
      <formula>"н/д"</formula>
    </cfRule>
  </conditionalFormatting>
  <conditionalFormatting sqref="Q25:R25">
    <cfRule type="cellIs" dxfId="183" priority="184" operator="equal">
      <formula>"н/д"</formula>
    </cfRule>
  </conditionalFormatting>
  <conditionalFormatting sqref="Q26:R27">
    <cfRule type="cellIs" dxfId="182" priority="183" operator="equal">
      <formula>"н/д"</formula>
    </cfRule>
  </conditionalFormatting>
  <conditionalFormatting sqref="Q28:R28">
    <cfRule type="cellIs" dxfId="181" priority="182" operator="equal">
      <formula>"н/д"</formula>
    </cfRule>
  </conditionalFormatting>
  <conditionalFormatting sqref="Q23:R23">
    <cfRule type="cellIs" dxfId="180" priority="181" operator="equal">
      <formula>"н/д"</formula>
    </cfRule>
  </conditionalFormatting>
  <conditionalFormatting sqref="Q24:R24">
    <cfRule type="cellIs" dxfId="179" priority="180" operator="equal">
      <formula>"н/д"</formula>
    </cfRule>
  </conditionalFormatting>
  <conditionalFormatting sqref="W25:X25">
    <cfRule type="cellIs" dxfId="178" priority="179" operator="equal">
      <formula>"н/д"</formula>
    </cfRule>
  </conditionalFormatting>
  <conditionalFormatting sqref="W26:X27">
    <cfRule type="cellIs" dxfId="177" priority="178" operator="equal">
      <formula>"н/д"</formula>
    </cfRule>
  </conditionalFormatting>
  <conditionalFormatting sqref="W28:X28">
    <cfRule type="cellIs" dxfId="176" priority="177" operator="equal">
      <formula>"н/д"</formula>
    </cfRule>
  </conditionalFormatting>
  <conditionalFormatting sqref="W23:X23">
    <cfRule type="cellIs" dxfId="175" priority="176" operator="equal">
      <formula>"н/д"</formula>
    </cfRule>
  </conditionalFormatting>
  <conditionalFormatting sqref="W24:X24">
    <cfRule type="cellIs" dxfId="174" priority="175" operator="equal">
      <formula>"н/д"</formula>
    </cfRule>
  </conditionalFormatting>
  <conditionalFormatting sqref="Z25:AA25">
    <cfRule type="cellIs" dxfId="173" priority="174" operator="equal">
      <formula>"н/д"</formula>
    </cfRule>
  </conditionalFormatting>
  <conditionalFormatting sqref="Z26:AA27">
    <cfRule type="cellIs" dxfId="172" priority="173" operator="equal">
      <formula>"н/д"</formula>
    </cfRule>
  </conditionalFormatting>
  <conditionalFormatting sqref="Z28:AA28">
    <cfRule type="cellIs" dxfId="171" priority="172" operator="equal">
      <formula>"н/д"</formula>
    </cfRule>
  </conditionalFormatting>
  <conditionalFormatting sqref="Z23:AA23">
    <cfRule type="cellIs" dxfId="170" priority="171" operator="equal">
      <formula>"н/д"</formula>
    </cfRule>
  </conditionalFormatting>
  <conditionalFormatting sqref="Z24:AA24">
    <cfRule type="cellIs" dxfId="169" priority="170" operator="equal">
      <formula>"н/д"</formula>
    </cfRule>
  </conditionalFormatting>
  <conditionalFormatting sqref="AC25:AD25">
    <cfRule type="cellIs" dxfId="168" priority="169" operator="equal">
      <formula>"н/д"</formula>
    </cfRule>
  </conditionalFormatting>
  <conditionalFormatting sqref="AC26:AD27">
    <cfRule type="cellIs" dxfId="167" priority="168" operator="equal">
      <formula>"н/д"</formula>
    </cfRule>
  </conditionalFormatting>
  <conditionalFormatting sqref="AC28:AD28">
    <cfRule type="cellIs" dxfId="166" priority="167" operator="equal">
      <formula>"н/д"</formula>
    </cfRule>
  </conditionalFormatting>
  <conditionalFormatting sqref="AC23:AD23">
    <cfRule type="cellIs" dxfId="165" priority="166" operator="equal">
      <formula>"н/д"</formula>
    </cfRule>
  </conditionalFormatting>
  <conditionalFormatting sqref="AC24:AD24">
    <cfRule type="cellIs" dxfId="164" priority="165" operator="equal">
      <formula>"н/д"</formula>
    </cfRule>
  </conditionalFormatting>
  <conditionalFormatting sqref="AF25:AG25">
    <cfRule type="cellIs" dxfId="163" priority="164" operator="equal">
      <formula>"н/д"</formula>
    </cfRule>
  </conditionalFormatting>
  <conditionalFormatting sqref="AF26:AG27">
    <cfRule type="cellIs" dxfId="162" priority="163" operator="equal">
      <formula>"н/д"</formula>
    </cfRule>
  </conditionalFormatting>
  <conditionalFormatting sqref="AF28:AG28">
    <cfRule type="cellIs" dxfId="161" priority="162" operator="equal">
      <formula>"н/д"</formula>
    </cfRule>
  </conditionalFormatting>
  <conditionalFormatting sqref="AF23:AG23">
    <cfRule type="cellIs" dxfId="160" priority="161" operator="equal">
      <formula>"н/д"</formula>
    </cfRule>
  </conditionalFormatting>
  <conditionalFormatting sqref="AF24:AG24">
    <cfRule type="cellIs" dxfId="159" priority="160" operator="equal">
      <formula>"н/д"</formula>
    </cfRule>
  </conditionalFormatting>
  <conditionalFormatting sqref="AI25:AJ25">
    <cfRule type="cellIs" dxfId="158" priority="159" operator="equal">
      <formula>"н/д"</formula>
    </cfRule>
  </conditionalFormatting>
  <conditionalFormatting sqref="AI26:AJ27">
    <cfRule type="cellIs" dxfId="157" priority="158" operator="equal">
      <formula>"н/д"</formula>
    </cfRule>
  </conditionalFormatting>
  <conditionalFormatting sqref="AI28:AJ28">
    <cfRule type="cellIs" dxfId="156" priority="157" operator="equal">
      <formula>"н/д"</formula>
    </cfRule>
  </conditionalFormatting>
  <conditionalFormatting sqref="AI23:AJ23">
    <cfRule type="cellIs" dxfId="155" priority="156" operator="equal">
      <formula>"н/д"</formula>
    </cfRule>
  </conditionalFormatting>
  <conditionalFormatting sqref="AI24:AJ24">
    <cfRule type="cellIs" dxfId="154" priority="155" operator="equal">
      <formula>"н/д"</formula>
    </cfRule>
  </conditionalFormatting>
  <conditionalFormatting sqref="AO25:AP25">
    <cfRule type="cellIs" dxfId="153" priority="154" operator="equal">
      <formula>"н/д"</formula>
    </cfRule>
  </conditionalFormatting>
  <conditionalFormatting sqref="AO26:AP27">
    <cfRule type="cellIs" dxfId="152" priority="153" operator="equal">
      <formula>"н/д"</formula>
    </cfRule>
  </conditionalFormatting>
  <conditionalFormatting sqref="AO28:AP28">
    <cfRule type="cellIs" dxfId="151" priority="152" operator="equal">
      <formula>"н/д"</formula>
    </cfRule>
  </conditionalFormatting>
  <conditionalFormatting sqref="AO23:AP23">
    <cfRule type="cellIs" dxfId="150" priority="151" operator="equal">
      <formula>"н/д"</formula>
    </cfRule>
  </conditionalFormatting>
  <conditionalFormatting sqref="AO24:AP24">
    <cfRule type="cellIs" dxfId="149" priority="150" operator="equal">
      <formula>"н/д"</formula>
    </cfRule>
  </conditionalFormatting>
  <conditionalFormatting sqref="AR25:AS25">
    <cfRule type="cellIs" dxfId="148" priority="149" operator="equal">
      <formula>"н/д"</formula>
    </cfRule>
  </conditionalFormatting>
  <conditionalFormatting sqref="AR26:AS27">
    <cfRule type="cellIs" dxfId="147" priority="148" operator="equal">
      <formula>"н/д"</formula>
    </cfRule>
  </conditionalFormatting>
  <conditionalFormatting sqref="AR28:AS28">
    <cfRule type="cellIs" dxfId="146" priority="147" operator="equal">
      <formula>"н/д"</formula>
    </cfRule>
  </conditionalFormatting>
  <conditionalFormatting sqref="AR23:AS23">
    <cfRule type="cellIs" dxfId="145" priority="146" operator="equal">
      <formula>"н/д"</formula>
    </cfRule>
  </conditionalFormatting>
  <conditionalFormatting sqref="AR24:AS24">
    <cfRule type="cellIs" dxfId="144" priority="145" operator="equal">
      <formula>"н/д"</formula>
    </cfRule>
  </conditionalFormatting>
  <conditionalFormatting sqref="AU25:AV25">
    <cfRule type="cellIs" dxfId="143" priority="144" operator="equal">
      <formula>"н/д"</formula>
    </cfRule>
  </conditionalFormatting>
  <conditionalFormatting sqref="AU26:AV27">
    <cfRule type="cellIs" dxfId="142" priority="143" operator="equal">
      <formula>"н/д"</formula>
    </cfRule>
  </conditionalFormatting>
  <conditionalFormatting sqref="AU28:AV28">
    <cfRule type="cellIs" dxfId="141" priority="142" operator="equal">
      <formula>"н/д"</formula>
    </cfRule>
  </conditionalFormatting>
  <conditionalFormatting sqref="AU23:AV23">
    <cfRule type="cellIs" dxfId="140" priority="141" operator="equal">
      <formula>"н/д"</formula>
    </cfRule>
  </conditionalFormatting>
  <conditionalFormatting sqref="AU24:AV24">
    <cfRule type="cellIs" dxfId="139" priority="140" operator="equal">
      <formula>"н/д"</formula>
    </cfRule>
  </conditionalFormatting>
  <conditionalFormatting sqref="AX25:AY25">
    <cfRule type="cellIs" dxfId="138" priority="139" operator="equal">
      <formula>"н/д"</formula>
    </cfRule>
  </conditionalFormatting>
  <conditionalFormatting sqref="AX26:AY27">
    <cfRule type="cellIs" dxfId="137" priority="138" operator="equal">
      <formula>"н/д"</formula>
    </cfRule>
  </conditionalFormatting>
  <conditionalFormatting sqref="AX28:AY28">
    <cfRule type="cellIs" dxfId="136" priority="137" operator="equal">
      <formula>"н/д"</formula>
    </cfRule>
  </conditionalFormatting>
  <conditionalFormatting sqref="AX23:AY23">
    <cfRule type="cellIs" dxfId="135" priority="136" operator="equal">
      <formula>"н/д"</formula>
    </cfRule>
  </conditionalFormatting>
  <conditionalFormatting sqref="AX24:AY24">
    <cfRule type="cellIs" dxfId="134" priority="135" operator="equal">
      <formula>"н/д"</formula>
    </cfRule>
  </conditionalFormatting>
  <conditionalFormatting sqref="BA25:BB25">
    <cfRule type="cellIs" dxfId="133" priority="134" operator="equal">
      <formula>"н/д"</formula>
    </cfRule>
  </conditionalFormatting>
  <conditionalFormatting sqref="BA26:BB27">
    <cfRule type="cellIs" dxfId="132" priority="133" operator="equal">
      <formula>"н/д"</formula>
    </cfRule>
  </conditionalFormatting>
  <conditionalFormatting sqref="BA28:BB28">
    <cfRule type="cellIs" dxfId="131" priority="132" operator="equal">
      <formula>"н/д"</formula>
    </cfRule>
  </conditionalFormatting>
  <conditionalFormatting sqref="BA23:BB23">
    <cfRule type="cellIs" dxfId="130" priority="131" operator="equal">
      <formula>"н/д"</formula>
    </cfRule>
  </conditionalFormatting>
  <conditionalFormatting sqref="BA24:BB24">
    <cfRule type="cellIs" dxfId="129" priority="130" operator="equal">
      <formula>"н/д"</formula>
    </cfRule>
  </conditionalFormatting>
  <conditionalFormatting sqref="BD25:BE25">
    <cfRule type="cellIs" dxfId="128" priority="129" operator="equal">
      <formula>"н/д"</formula>
    </cfRule>
  </conditionalFormatting>
  <conditionalFormatting sqref="BD26:BE27">
    <cfRule type="cellIs" dxfId="127" priority="128" operator="equal">
      <formula>"н/д"</formula>
    </cfRule>
  </conditionalFormatting>
  <conditionalFormatting sqref="BD28:BE28">
    <cfRule type="cellIs" dxfId="126" priority="127" operator="equal">
      <formula>"н/д"</formula>
    </cfRule>
  </conditionalFormatting>
  <conditionalFormatting sqref="BD23:BE23">
    <cfRule type="cellIs" dxfId="125" priority="126" operator="equal">
      <formula>"н/д"</formula>
    </cfRule>
  </conditionalFormatting>
  <conditionalFormatting sqref="BD24:BE24">
    <cfRule type="cellIs" dxfId="124" priority="125" operator="equal">
      <formula>"н/д"</formula>
    </cfRule>
  </conditionalFormatting>
  <conditionalFormatting sqref="BG25:BH25">
    <cfRule type="cellIs" dxfId="123" priority="124" operator="equal">
      <formula>"н/д"</formula>
    </cfRule>
  </conditionalFormatting>
  <conditionalFormatting sqref="BG26:BH27">
    <cfRule type="cellIs" dxfId="122" priority="123" operator="equal">
      <formula>"н/д"</formula>
    </cfRule>
  </conditionalFormatting>
  <conditionalFormatting sqref="BG28:BH28">
    <cfRule type="cellIs" dxfId="121" priority="122" operator="equal">
      <formula>"н/д"</formula>
    </cfRule>
  </conditionalFormatting>
  <conditionalFormatting sqref="BG23:BH23">
    <cfRule type="cellIs" dxfId="120" priority="121" operator="equal">
      <formula>"н/д"</formula>
    </cfRule>
  </conditionalFormatting>
  <conditionalFormatting sqref="BG24:BH24">
    <cfRule type="cellIs" dxfId="119" priority="120" operator="equal">
      <formula>"н/д"</formula>
    </cfRule>
  </conditionalFormatting>
  <conditionalFormatting sqref="BJ25:BK25">
    <cfRule type="cellIs" dxfId="118" priority="119" operator="equal">
      <formula>"н/д"</formula>
    </cfRule>
  </conditionalFormatting>
  <conditionalFormatting sqref="BJ26:BK27">
    <cfRule type="cellIs" dxfId="117" priority="118" operator="equal">
      <formula>"н/д"</formula>
    </cfRule>
  </conditionalFormatting>
  <conditionalFormatting sqref="BJ28:BK28">
    <cfRule type="cellIs" dxfId="116" priority="117" operator="equal">
      <formula>"н/д"</formula>
    </cfRule>
  </conditionalFormatting>
  <conditionalFormatting sqref="BJ23:BK23">
    <cfRule type="cellIs" dxfId="115" priority="116" operator="equal">
      <formula>"н/д"</formula>
    </cfRule>
  </conditionalFormatting>
  <conditionalFormatting sqref="BJ24:BK24">
    <cfRule type="cellIs" dxfId="114" priority="115" operator="equal">
      <formula>"н/д"</formula>
    </cfRule>
  </conditionalFormatting>
  <conditionalFormatting sqref="BM25:BN25">
    <cfRule type="cellIs" dxfId="113" priority="114" operator="equal">
      <formula>"н/д"</formula>
    </cfRule>
  </conditionalFormatting>
  <conditionalFormatting sqref="BM26:BN27">
    <cfRule type="cellIs" dxfId="112" priority="113" operator="equal">
      <formula>"н/д"</formula>
    </cfRule>
  </conditionalFormatting>
  <conditionalFormatting sqref="BM28:BN28">
    <cfRule type="cellIs" dxfId="111" priority="112" operator="equal">
      <formula>"н/д"</formula>
    </cfRule>
  </conditionalFormatting>
  <conditionalFormatting sqref="BM23:BN23">
    <cfRule type="cellIs" dxfId="110" priority="111" operator="equal">
      <formula>"н/д"</formula>
    </cfRule>
  </conditionalFormatting>
  <conditionalFormatting sqref="BM24:BN24">
    <cfRule type="cellIs" dxfId="109" priority="110" operator="equal">
      <formula>"н/д"</formula>
    </cfRule>
  </conditionalFormatting>
  <conditionalFormatting sqref="BP25:BQ25">
    <cfRule type="cellIs" dxfId="108" priority="109" operator="equal">
      <formula>"н/д"</formula>
    </cfRule>
  </conditionalFormatting>
  <conditionalFormatting sqref="BP26:BQ27">
    <cfRule type="cellIs" dxfId="107" priority="108" operator="equal">
      <formula>"н/д"</formula>
    </cfRule>
  </conditionalFormatting>
  <conditionalFormatting sqref="BP28:BQ28">
    <cfRule type="cellIs" dxfId="106" priority="107" operator="equal">
      <formula>"н/д"</formula>
    </cfRule>
  </conditionalFormatting>
  <conditionalFormatting sqref="BP23:BQ23">
    <cfRule type="cellIs" dxfId="105" priority="106" operator="equal">
      <formula>"н/д"</formula>
    </cfRule>
  </conditionalFormatting>
  <conditionalFormatting sqref="BP24:BQ24">
    <cfRule type="cellIs" dxfId="104" priority="105" operator="equal">
      <formula>"н/д"</formula>
    </cfRule>
  </conditionalFormatting>
  <conditionalFormatting sqref="BV25:BW25">
    <cfRule type="cellIs" dxfId="103" priority="104" operator="equal">
      <formula>"н/д"</formula>
    </cfRule>
  </conditionalFormatting>
  <conditionalFormatting sqref="BV26:BW27">
    <cfRule type="cellIs" dxfId="102" priority="103" operator="equal">
      <formula>"н/д"</formula>
    </cfRule>
  </conditionalFormatting>
  <conditionalFormatting sqref="BV28:BW28">
    <cfRule type="cellIs" dxfId="101" priority="102" operator="equal">
      <formula>"н/д"</formula>
    </cfRule>
  </conditionalFormatting>
  <conditionalFormatting sqref="BV23:BW23">
    <cfRule type="cellIs" dxfId="100" priority="101" operator="equal">
      <formula>"н/д"</formula>
    </cfRule>
  </conditionalFormatting>
  <conditionalFormatting sqref="BV24:BW24">
    <cfRule type="cellIs" dxfId="99" priority="100" operator="equal">
      <formula>"н/д"</formula>
    </cfRule>
  </conditionalFormatting>
  <conditionalFormatting sqref="BY25">
    <cfRule type="cellIs" dxfId="98" priority="99" operator="equal">
      <formula>"н/д"</formula>
    </cfRule>
  </conditionalFormatting>
  <conditionalFormatting sqref="BY26:BY27">
    <cfRule type="cellIs" dxfId="97" priority="98" operator="equal">
      <formula>"н/д"</formula>
    </cfRule>
  </conditionalFormatting>
  <conditionalFormatting sqref="BY28">
    <cfRule type="cellIs" dxfId="96" priority="97" operator="equal">
      <formula>"н/д"</formula>
    </cfRule>
  </conditionalFormatting>
  <conditionalFormatting sqref="BZ26:BZ27">
    <cfRule type="cellIs" dxfId="95" priority="96" operator="equal">
      <formula>"н/д"</formula>
    </cfRule>
  </conditionalFormatting>
  <conditionalFormatting sqref="BZ23">
    <cfRule type="cellIs" dxfId="94" priority="94" operator="equal">
      <formula>"н/д"</formula>
    </cfRule>
  </conditionalFormatting>
  <conditionalFormatting sqref="BY23">
    <cfRule type="cellIs" dxfId="93" priority="95" operator="equal">
      <formula>"н/д"</formula>
    </cfRule>
  </conditionalFormatting>
  <conditionalFormatting sqref="BY24">
    <cfRule type="cellIs" dxfId="92" priority="93" operator="equal">
      <formula>"н/д"</formula>
    </cfRule>
  </conditionalFormatting>
  <conditionalFormatting sqref="BZ24">
    <cfRule type="cellIs" dxfId="91" priority="92" operator="equal">
      <formula>"н/д"</formula>
    </cfRule>
  </conditionalFormatting>
  <conditionalFormatting sqref="Q13:R13">
    <cfRule type="cellIs" dxfId="90" priority="91" operator="equal">
      <formula>"н/д"</formula>
    </cfRule>
  </conditionalFormatting>
  <conditionalFormatting sqref="W13:X13">
    <cfRule type="cellIs" dxfId="89" priority="90" operator="equal">
      <formula>"н/д"</formula>
    </cfRule>
  </conditionalFormatting>
  <conditionalFormatting sqref="Z13:AA13">
    <cfRule type="cellIs" dxfId="88" priority="89" operator="equal">
      <formula>"н/д"</formula>
    </cfRule>
  </conditionalFormatting>
  <conditionalFormatting sqref="AC13:AD13">
    <cfRule type="cellIs" dxfId="87" priority="88" operator="equal">
      <formula>"н/д"</formula>
    </cfRule>
  </conditionalFormatting>
  <conditionalFormatting sqref="AF13:AG13">
    <cfRule type="cellIs" dxfId="86" priority="87" operator="equal">
      <formula>"н/д"</formula>
    </cfRule>
  </conditionalFormatting>
  <conditionalFormatting sqref="AI13:AJ13">
    <cfRule type="cellIs" dxfId="85" priority="86" operator="equal">
      <formula>"н/д"</formula>
    </cfRule>
  </conditionalFormatting>
  <conditionalFormatting sqref="AO13:AP13">
    <cfRule type="cellIs" dxfId="84" priority="85" operator="equal">
      <formula>"н/д"</formula>
    </cfRule>
  </conditionalFormatting>
  <conditionalFormatting sqref="AR13:AS13">
    <cfRule type="cellIs" dxfId="83" priority="84" operator="equal">
      <formula>"н/д"</formula>
    </cfRule>
  </conditionalFormatting>
  <conditionalFormatting sqref="AU13:AV13">
    <cfRule type="cellIs" dxfId="82" priority="83" operator="equal">
      <formula>"н/д"</formula>
    </cfRule>
  </conditionalFormatting>
  <conditionalFormatting sqref="AX13:AY13">
    <cfRule type="cellIs" dxfId="81" priority="82" operator="equal">
      <formula>"н/д"</formula>
    </cfRule>
  </conditionalFormatting>
  <conditionalFormatting sqref="BA13:BB13">
    <cfRule type="cellIs" dxfId="80" priority="81" operator="equal">
      <formula>"н/д"</formula>
    </cfRule>
  </conditionalFormatting>
  <conditionalFormatting sqref="BD13:BE13">
    <cfRule type="cellIs" dxfId="79" priority="80" operator="equal">
      <formula>"н/д"</formula>
    </cfRule>
  </conditionalFormatting>
  <conditionalFormatting sqref="BG13:BH13">
    <cfRule type="cellIs" dxfId="78" priority="79" operator="equal">
      <formula>"н/д"</formula>
    </cfRule>
  </conditionalFormatting>
  <conditionalFormatting sqref="BJ13:BK13">
    <cfRule type="cellIs" dxfId="77" priority="78" operator="equal">
      <formula>"н/д"</formula>
    </cfRule>
  </conditionalFormatting>
  <conditionalFormatting sqref="BM13:BN13">
    <cfRule type="cellIs" dxfId="76" priority="77" operator="equal">
      <formula>"н/д"</formula>
    </cfRule>
  </conditionalFormatting>
  <conditionalFormatting sqref="BP13:BQ13">
    <cfRule type="cellIs" dxfId="75" priority="76" operator="equal">
      <formula>"н/д"</formula>
    </cfRule>
  </conditionalFormatting>
  <conditionalFormatting sqref="BV13:BW13">
    <cfRule type="cellIs" dxfId="74" priority="75" operator="equal">
      <formula>"н/д"</formula>
    </cfRule>
  </conditionalFormatting>
  <conditionalFormatting sqref="BY13">
    <cfRule type="cellIs" dxfId="73" priority="74" operator="equal">
      <formula>"н/д"</formula>
    </cfRule>
  </conditionalFormatting>
  <conditionalFormatting sqref="BZ13">
    <cfRule type="cellIs" dxfId="72" priority="73" operator="equal">
      <formula>"н/д"</formula>
    </cfRule>
  </conditionalFormatting>
  <conditionalFormatting sqref="H15:I15">
    <cfRule type="cellIs" dxfId="71" priority="72" operator="equal">
      <formula>"н/д"</formula>
    </cfRule>
  </conditionalFormatting>
  <conditionalFormatting sqref="K15:L15">
    <cfRule type="cellIs" dxfId="70" priority="71" operator="equal">
      <formula>"н/д"</formula>
    </cfRule>
  </conditionalFormatting>
  <conditionalFormatting sqref="N15:O15">
    <cfRule type="cellIs" dxfId="69" priority="70" operator="equal">
      <formula>"н/д"</formula>
    </cfRule>
  </conditionalFormatting>
  <conditionalFormatting sqref="Q15:R15">
    <cfRule type="cellIs" dxfId="68" priority="69" operator="equal">
      <formula>"н/д"</formula>
    </cfRule>
  </conditionalFormatting>
  <conditionalFormatting sqref="W15:X15">
    <cfRule type="cellIs" dxfId="67" priority="68" operator="equal">
      <formula>"н/д"</formula>
    </cfRule>
  </conditionalFormatting>
  <conditionalFormatting sqref="Z14:AA15">
    <cfRule type="cellIs" dxfId="66" priority="67" operator="equal">
      <formula>"н/д"</formula>
    </cfRule>
  </conditionalFormatting>
  <conditionalFormatting sqref="AC15:AD15">
    <cfRule type="cellIs" dxfId="65" priority="66" operator="equal">
      <formula>"н/д"</formula>
    </cfRule>
  </conditionalFormatting>
  <conditionalFormatting sqref="AF15:AG15">
    <cfRule type="cellIs" dxfId="64" priority="65" operator="equal">
      <formula>"н/д"</formula>
    </cfRule>
  </conditionalFormatting>
  <conditionalFormatting sqref="AI15:AJ15">
    <cfRule type="cellIs" dxfId="63" priority="64" operator="equal">
      <formula>"н/д"</formula>
    </cfRule>
  </conditionalFormatting>
  <conditionalFormatting sqref="AO15:AP15">
    <cfRule type="cellIs" dxfId="62" priority="63" operator="equal">
      <formula>"н/д"</formula>
    </cfRule>
  </conditionalFormatting>
  <conditionalFormatting sqref="AR15:AS15">
    <cfRule type="cellIs" dxfId="61" priority="62" operator="equal">
      <formula>"н/д"</formula>
    </cfRule>
  </conditionalFormatting>
  <conditionalFormatting sqref="AU15:AV15">
    <cfRule type="cellIs" dxfId="60" priority="61" operator="equal">
      <formula>"н/д"</formula>
    </cfRule>
  </conditionalFormatting>
  <conditionalFormatting sqref="AX15:AY15">
    <cfRule type="cellIs" dxfId="59" priority="60" operator="equal">
      <formula>"н/д"</formula>
    </cfRule>
  </conditionalFormatting>
  <conditionalFormatting sqref="BA15:BB15">
    <cfRule type="cellIs" dxfId="58" priority="59" operator="equal">
      <formula>"н/д"</formula>
    </cfRule>
  </conditionalFormatting>
  <conditionalFormatting sqref="BD15:BE15">
    <cfRule type="cellIs" dxfId="57" priority="58" operator="equal">
      <formula>"н/д"</formula>
    </cfRule>
  </conditionalFormatting>
  <conditionalFormatting sqref="BG15:BH15">
    <cfRule type="cellIs" dxfId="56" priority="57" operator="equal">
      <formula>"н/д"</formula>
    </cfRule>
  </conditionalFormatting>
  <conditionalFormatting sqref="BJ15:BK15">
    <cfRule type="cellIs" dxfId="55" priority="56" operator="equal">
      <formula>"н/д"</formula>
    </cfRule>
  </conditionalFormatting>
  <conditionalFormatting sqref="BM15:BN15">
    <cfRule type="cellIs" dxfId="54" priority="55" operator="equal">
      <formula>"н/д"</formula>
    </cfRule>
  </conditionalFormatting>
  <conditionalFormatting sqref="BP15:BQ15">
    <cfRule type="cellIs" dxfId="53" priority="54" operator="equal">
      <formula>"н/д"</formula>
    </cfRule>
  </conditionalFormatting>
  <conditionalFormatting sqref="BV15:BW15">
    <cfRule type="cellIs" dxfId="52" priority="53" operator="equal">
      <formula>"н/д"</formula>
    </cfRule>
  </conditionalFormatting>
  <conditionalFormatting sqref="BY15:BZ15">
    <cfRule type="cellIs" dxfId="51" priority="52" operator="equal">
      <formula>"н/д"</formula>
    </cfRule>
  </conditionalFormatting>
  <conditionalFormatting sqref="N14:O14">
    <cfRule type="cellIs" dxfId="50" priority="51" operator="equal">
      <formula>"н/д"</formula>
    </cfRule>
  </conditionalFormatting>
  <conditionalFormatting sqref="Q14:R14">
    <cfRule type="cellIs" dxfId="49" priority="50" operator="equal">
      <formula>"н/д"</formula>
    </cfRule>
  </conditionalFormatting>
  <conditionalFormatting sqref="W14:X14">
    <cfRule type="cellIs" dxfId="48" priority="49" operator="equal">
      <formula>"н/д"</formula>
    </cfRule>
  </conditionalFormatting>
  <conditionalFormatting sqref="AC14:AD14">
    <cfRule type="cellIs" dxfId="47" priority="48" operator="equal">
      <formula>"н/д"</formula>
    </cfRule>
  </conditionalFormatting>
  <conditionalFormatting sqref="AF14:AG14">
    <cfRule type="cellIs" dxfId="46" priority="47" operator="equal">
      <formula>"н/д"</formula>
    </cfRule>
  </conditionalFormatting>
  <conditionalFormatting sqref="AI14:AJ14">
    <cfRule type="cellIs" dxfId="45" priority="46" operator="equal">
      <formula>"н/д"</formula>
    </cfRule>
  </conditionalFormatting>
  <conditionalFormatting sqref="AO14:AP14">
    <cfRule type="cellIs" dxfId="44" priority="45" operator="equal">
      <formula>"н/д"</formula>
    </cfRule>
  </conditionalFormatting>
  <conditionalFormatting sqref="AR14:AS14">
    <cfRule type="cellIs" dxfId="43" priority="44" operator="equal">
      <formula>"н/д"</formula>
    </cfRule>
  </conditionalFormatting>
  <conditionalFormatting sqref="AU14:AV14">
    <cfRule type="cellIs" dxfId="42" priority="43" operator="equal">
      <formula>"н/д"</formula>
    </cfRule>
  </conditionalFormatting>
  <conditionalFormatting sqref="AX14:AY14">
    <cfRule type="cellIs" dxfId="41" priority="42" operator="equal">
      <formula>"н/д"</formula>
    </cfRule>
  </conditionalFormatting>
  <conditionalFormatting sqref="BA14:BB14">
    <cfRule type="cellIs" dxfId="40" priority="41" operator="equal">
      <formula>"н/д"</formula>
    </cfRule>
  </conditionalFormatting>
  <conditionalFormatting sqref="BD14:BE14">
    <cfRule type="cellIs" dxfId="39" priority="40" operator="equal">
      <formula>"н/д"</formula>
    </cfRule>
  </conditionalFormatting>
  <conditionalFormatting sqref="BG14:BH14">
    <cfRule type="cellIs" dxfId="38" priority="39" operator="equal">
      <formula>"н/д"</formula>
    </cfRule>
  </conditionalFormatting>
  <conditionalFormatting sqref="BJ14:BK14">
    <cfRule type="cellIs" dxfId="37" priority="38" operator="equal">
      <formula>"н/д"</formula>
    </cfRule>
  </conditionalFormatting>
  <conditionalFormatting sqref="BM14:BN14">
    <cfRule type="cellIs" dxfId="36" priority="37" operator="equal">
      <formula>"н/д"</formula>
    </cfRule>
  </conditionalFormatting>
  <conditionalFormatting sqref="BP14:BQ14">
    <cfRule type="cellIs" dxfId="35" priority="36" operator="equal">
      <formula>"н/д"</formula>
    </cfRule>
  </conditionalFormatting>
  <conditionalFormatting sqref="BV14:BW14">
    <cfRule type="cellIs" dxfId="34" priority="35" operator="equal">
      <formula>"н/д"</formula>
    </cfRule>
  </conditionalFormatting>
  <conditionalFormatting sqref="BY14:BZ14">
    <cfRule type="cellIs" dxfId="33" priority="34" operator="equal">
      <formula>"н/д"</formula>
    </cfRule>
  </conditionalFormatting>
  <conditionalFormatting sqref="AD43">
    <cfRule type="cellIs" dxfId="32" priority="33" operator="equal">
      <formula>"н/д"</formula>
    </cfRule>
  </conditionalFormatting>
  <conditionalFormatting sqref="X85:X88">
    <cfRule type="cellIs" dxfId="31" priority="27" operator="equal">
      <formula>"н/д"</formula>
    </cfRule>
  </conditionalFormatting>
  <conditionalFormatting sqref="W84:X84">
    <cfRule type="cellIs" dxfId="30" priority="32" operator="equal">
      <formula>"н/д"</formula>
    </cfRule>
  </conditionalFormatting>
  <conditionalFormatting sqref="W85">
    <cfRule type="cellIs" dxfId="29" priority="31" operator="equal">
      <formula>"н/д"</formula>
    </cfRule>
  </conditionalFormatting>
  <conditionalFormatting sqref="W86">
    <cfRule type="cellIs" dxfId="28" priority="30" operator="equal">
      <formula>"н/д"</formula>
    </cfRule>
  </conditionalFormatting>
  <conditionalFormatting sqref="W87">
    <cfRule type="cellIs" dxfId="27" priority="29" operator="equal">
      <formula>"н/д"</formula>
    </cfRule>
  </conditionalFormatting>
  <conditionalFormatting sqref="W88">
    <cfRule type="cellIs" dxfId="26" priority="28" operator="equal">
      <formula>"н/д"</formula>
    </cfRule>
  </conditionalFormatting>
  <conditionalFormatting sqref="Q18:R20">
    <cfRule type="cellIs" dxfId="25" priority="26" operator="equal">
      <formula>"н/д"</formula>
    </cfRule>
  </conditionalFormatting>
  <conditionalFormatting sqref="W18:X20">
    <cfRule type="cellIs" dxfId="24" priority="25" operator="equal">
      <formula>"н/д"</formula>
    </cfRule>
  </conditionalFormatting>
  <conditionalFormatting sqref="Z18:AA20">
    <cfRule type="cellIs" dxfId="23" priority="24" operator="equal">
      <formula>"н/д"</formula>
    </cfRule>
  </conditionalFormatting>
  <conditionalFormatting sqref="AC18:AD20">
    <cfRule type="cellIs" dxfId="22" priority="23" operator="equal">
      <formula>"н/д"</formula>
    </cfRule>
  </conditionalFormatting>
  <conditionalFormatting sqref="AF18:AG20">
    <cfRule type="cellIs" dxfId="21" priority="22" operator="equal">
      <formula>"н/д"</formula>
    </cfRule>
  </conditionalFormatting>
  <conditionalFormatting sqref="AI18:AJ20">
    <cfRule type="cellIs" dxfId="20" priority="21" operator="equal">
      <formula>"н/д"</formula>
    </cfRule>
  </conditionalFormatting>
  <conditionalFormatting sqref="AO18:AP20">
    <cfRule type="cellIs" dxfId="19" priority="20" operator="equal">
      <formula>"н/д"</formula>
    </cfRule>
  </conditionalFormatting>
  <conditionalFormatting sqref="AR18:AS20">
    <cfRule type="cellIs" dxfId="18" priority="19" operator="equal">
      <formula>"н/д"</formula>
    </cfRule>
  </conditionalFormatting>
  <conditionalFormatting sqref="AU18:AV20">
    <cfRule type="cellIs" dxfId="17" priority="18" operator="equal">
      <formula>"н/д"</formula>
    </cfRule>
  </conditionalFormatting>
  <conditionalFormatting sqref="AX18:AY20">
    <cfRule type="cellIs" dxfId="16" priority="17" operator="equal">
      <formula>"н/д"</formula>
    </cfRule>
  </conditionalFormatting>
  <conditionalFormatting sqref="BA18:BB20">
    <cfRule type="cellIs" dxfId="15" priority="16" operator="equal">
      <formula>"н/д"</formula>
    </cfRule>
  </conditionalFormatting>
  <conditionalFormatting sqref="BD18:BE20">
    <cfRule type="cellIs" dxfId="14" priority="15" operator="equal">
      <formula>"н/д"</formula>
    </cfRule>
  </conditionalFormatting>
  <conditionalFormatting sqref="BG18:BH20">
    <cfRule type="cellIs" dxfId="13" priority="14" operator="equal">
      <formula>"н/д"</formula>
    </cfRule>
  </conditionalFormatting>
  <conditionalFormatting sqref="BJ18:BK20">
    <cfRule type="cellIs" dxfId="12" priority="13" operator="equal">
      <formula>"н/д"</formula>
    </cfRule>
  </conditionalFormatting>
  <conditionalFormatting sqref="BM18:BN20">
    <cfRule type="cellIs" dxfId="11" priority="12" operator="equal">
      <formula>"н/д"</formula>
    </cfRule>
  </conditionalFormatting>
  <conditionalFormatting sqref="BP18:BQ20">
    <cfRule type="cellIs" dxfId="10" priority="11" operator="equal">
      <formula>"н/д"</formula>
    </cfRule>
  </conditionalFormatting>
  <conditionalFormatting sqref="BV18:BW20">
    <cfRule type="cellIs" dxfId="9" priority="10" operator="equal">
      <formula>"н/д"</formula>
    </cfRule>
  </conditionalFormatting>
  <conditionalFormatting sqref="BY18:BZ20">
    <cfRule type="cellIs" dxfId="8" priority="9" operator="equal">
      <formula>"н/д"</formula>
    </cfRule>
  </conditionalFormatting>
  <conditionalFormatting sqref="U432">
    <cfRule type="cellIs" dxfId="7" priority="8" operator="equal">
      <formula>"н/д"</formula>
    </cfRule>
  </conditionalFormatting>
  <conditionalFormatting sqref="T432">
    <cfRule type="cellIs" dxfId="6" priority="7" operator="equal">
      <formula>"н/д"</formula>
    </cfRule>
  </conditionalFormatting>
  <conditionalFormatting sqref="AM432">
    <cfRule type="cellIs" dxfId="5" priority="6" operator="equal">
      <formula>"н/д"</formula>
    </cfRule>
  </conditionalFormatting>
  <conditionalFormatting sqref="AL432">
    <cfRule type="cellIs" dxfId="4" priority="5" operator="equal">
      <formula>"н/д"</formula>
    </cfRule>
  </conditionalFormatting>
  <conditionalFormatting sqref="BT432">
    <cfRule type="cellIs" dxfId="3" priority="4" operator="equal">
      <formula>"н/д"</formula>
    </cfRule>
  </conditionalFormatting>
  <conditionalFormatting sqref="BS432">
    <cfRule type="cellIs" dxfId="2" priority="3" operator="equal">
      <formula>"н/д"</formula>
    </cfRule>
  </conditionalFormatting>
  <conditionalFormatting sqref="AL14:AM14">
    <cfRule type="cellIs" dxfId="1" priority="2" operator="equal">
      <formula>"н/д"</formula>
    </cfRule>
  </conditionalFormatting>
  <conditionalFormatting sqref="BS14:BT14">
    <cfRule type="cellIs" dxfId="0" priority="1" operator="equal">
      <formula>"н/д"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56"/>
  <sheetViews>
    <sheetView view="pageBreakPreview" zoomScaleSheetLayoutView="100" workbookViewId="0">
      <selection activeCell="P16" sqref="P16"/>
    </sheetView>
  </sheetViews>
  <sheetFormatPr defaultColWidth="9.140625" defaultRowHeight="15" x14ac:dyDescent="0.25"/>
  <cols>
    <col min="1" max="1" width="3.5703125" style="125" customWidth="1"/>
    <col min="2" max="2" width="22.42578125" style="125" customWidth="1"/>
    <col min="3" max="3" width="7" style="15" customWidth="1"/>
    <col min="4" max="4" width="9.140625" style="15"/>
    <col min="5" max="7" width="8" style="15" customWidth="1"/>
    <col min="8" max="13" width="8" style="361" customWidth="1"/>
    <col min="14" max="15" width="8.7109375" style="258" customWidth="1"/>
    <col min="16" max="16" width="9.5703125" style="381" customWidth="1"/>
    <col min="17" max="18" width="15.28515625" style="381" customWidth="1"/>
    <col min="19" max="16384" width="9.140625" style="125"/>
  </cols>
  <sheetData>
    <row r="1" spans="1:18" x14ac:dyDescent="0.25">
      <c r="A1" s="1258" t="s">
        <v>274</v>
      </c>
      <c r="B1" s="1258"/>
      <c r="C1" s="1258"/>
      <c r="D1" s="1258"/>
      <c r="E1" s="1258"/>
      <c r="F1" s="1258"/>
      <c r="G1" s="1258"/>
      <c r="H1" s="1258"/>
      <c r="I1" s="1258"/>
      <c r="J1" s="1258"/>
      <c r="K1" s="1258"/>
      <c r="L1" s="1258"/>
      <c r="M1" s="1258"/>
      <c r="N1" s="1258"/>
      <c r="O1" s="1258"/>
      <c r="P1" s="1258"/>
      <c r="Q1" s="439"/>
      <c r="R1" s="439"/>
    </row>
    <row r="2" spans="1:18" ht="23.25" customHeight="1" x14ac:dyDescent="0.25">
      <c r="A2" s="1258" t="s">
        <v>314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  <c r="N2" s="1258"/>
      <c r="O2" s="1258"/>
      <c r="P2" s="1258"/>
      <c r="Q2" s="439"/>
      <c r="R2" s="439"/>
    </row>
    <row r="3" spans="1:18" x14ac:dyDescent="0.25">
      <c r="A3" s="1255" t="s">
        <v>108</v>
      </c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361" t="s">
        <v>39</v>
      </c>
      <c r="N3" s="679" t="s">
        <v>487</v>
      </c>
      <c r="O3" s="679"/>
      <c r="P3" s="459"/>
      <c r="Q3" s="459"/>
      <c r="R3" s="459"/>
    </row>
    <row r="4" spans="1:18" x14ac:dyDescent="0.25">
      <c r="A4" s="126"/>
      <c r="B4" s="392"/>
      <c r="N4" s="1257" t="s">
        <v>486</v>
      </c>
      <c r="O4" s="1257"/>
      <c r="P4" s="341"/>
      <c r="Q4" s="341"/>
      <c r="R4" s="341"/>
    </row>
    <row r="5" spans="1:18" ht="15.75" customHeight="1" x14ac:dyDescent="0.25">
      <c r="A5" s="126"/>
      <c r="B5" s="392"/>
      <c r="N5" s="127"/>
      <c r="O5" s="127"/>
      <c r="P5" s="341"/>
      <c r="Q5" s="341"/>
      <c r="R5" s="341"/>
    </row>
    <row r="6" spans="1:18" ht="15.75" customHeight="1" x14ac:dyDescent="0.25">
      <c r="B6" s="391" t="s">
        <v>337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66"/>
      <c r="O6" s="66"/>
      <c r="P6" s="376"/>
      <c r="Q6" s="376"/>
      <c r="R6" s="376"/>
    </row>
    <row r="7" spans="1:18" ht="15.75" customHeight="1" thickBot="1" x14ac:dyDescent="0.3"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66"/>
      <c r="O7" s="66"/>
      <c r="P7" s="376"/>
      <c r="Q7" s="376"/>
      <c r="R7" s="376"/>
    </row>
    <row r="8" spans="1:18" ht="98.25" customHeight="1" x14ac:dyDescent="0.25">
      <c r="A8" s="3" t="s">
        <v>40</v>
      </c>
      <c r="B8" s="3" t="s">
        <v>0</v>
      </c>
      <c r="C8" s="3" t="s">
        <v>40</v>
      </c>
      <c r="D8" s="3" t="s">
        <v>41</v>
      </c>
      <c r="E8" s="4"/>
      <c r="F8" s="5" t="s">
        <v>38</v>
      </c>
      <c r="G8" s="6"/>
      <c r="H8" s="4"/>
      <c r="I8" s="139" t="s">
        <v>37</v>
      </c>
      <c r="J8" s="140"/>
      <c r="K8" s="4"/>
      <c r="L8" s="139" t="s">
        <v>36</v>
      </c>
      <c r="M8" s="140"/>
      <c r="N8" s="6" t="s">
        <v>35</v>
      </c>
      <c r="O8" s="3" t="s">
        <v>35</v>
      </c>
      <c r="P8" s="1274" t="s">
        <v>319</v>
      </c>
      <c r="Q8" s="1259" t="s">
        <v>424</v>
      </c>
      <c r="R8" s="1260"/>
    </row>
    <row r="9" spans="1:18" ht="64.5" customHeight="1" thickBot="1" x14ac:dyDescent="0.3">
      <c r="A9" s="7" t="s">
        <v>42</v>
      </c>
      <c r="B9" s="7" t="s">
        <v>43</v>
      </c>
      <c r="C9" s="7" t="s">
        <v>44</v>
      </c>
      <c r="D9" s="7" t="s">
        <v>44</v>
      </c>
      <c r="E9" s="8" t="s">
        <v>12</v>
      </c>
      <c r="F9" s="9" t="s">
        <v>11</v>
      </c>
      <c r="G9" s="10" t="s">
        <v>14</v>
      </c>
      <c r="H9" s="8" t="s">
        <v>12</v>
      </c>
      <c r="I9" s="9" t="s">
        <v>11</v>
      </c>
      <c r="J9" s="10" t="s">
        <v>14</v>
      </c>
      <c r="K9" s="8" t="s">
        <v>12</v>
      </c>
      <c r="L9" s="9" t="s">
        <v>11</v>
      </c>
      <c r="M9" s="10" t="s">
        <v>14</v>
      </c>
      <c r="N9" s="171" t="s">
        <v>13</v>
      </c>
      <c r="O9" s="7" t="s">
        <v>13</v>
      </c>
      <c r="P9" s="1284"/>
      <c r="Q9" s="442" t="s">
        <v>318</v>
      </c>
      <c r="R9" s="443" t="s">
        <v>318</v>
      </c>
    </row>
    <row r="10" spans="1:18" ht="15.75" customHeight="1" thickBot="1" x14ac:dyDescent="0.3">
      <c r="A10" s="11"/>
      <c r="B10" s="11"/>
      <c r="C10" s="11"/>
      <c r="D10" s="11" t="s">
        <v>45</v>
      </c>
      <c r="E10" s="12" t="s">
        <v>46</v>
      </c>
      <c r="F10" s="13" t="s">
        <v>46</v>
      </c>
      <c r="G10" s="14" t="s">
        <v>46</v>
      </c>
      <c r="H10" s="12" t="s">
        <v>46</v>
      </c>
      <c r="I10" s="13" t="s">
        <v>46</v>
      </c>
      <c r="J10" s="14" t="s">
        <v>46</v>
      </c>
      <c r="K10" s="12" t="s">
        <v>47</v>
      </c>
      <c r="L10" s="13" t="s">
        <v>47</v>
      </c>
      <c r="M10" s="14" t="s">
        <v>47</v>
      </c>
      <c r="N10" s="172" t="s">
        <v>45</v>
      </c>
      <c r="O10" s="11" t="s">
        <v>15</v>
      </c>
      <c r="P10" s="374"/>
      <c r="Q10" s="444" t="s">
        <v>45</v>
      </c>
      <c r="R10" s="444" t="s">
        <v>15</v>
      </c>
    </row>
    <row r="11" spans="1:18" ht="18.95" customHeight="1" thickBot="1" x14ac:dyDescent="0.3">
      <c r="A11" s="11">
        <v>1</v>
      </c>
      <c r="B11" s="3">
        <v>2</v>
      </c>
      <c r="C11" s="3">
        <v>3</v>
      </c>
      <c r="D11" s="3">
        <v>4</v>
      </c>
      <c r="E11" s="219">
        <v>5</v>
      </c>
      <c r="F11" s="218">
        <v>6</v>
      </c>
      <c r="G11" s="140">
        <v>7</v>
      </c>
      <c r="H11" s="219">
        <v>8</v>
      </c>
      <c r="I11" s="218">
        <v>9</v>
      </c>
      <c r="J11" s="140">
        <v>10</v>
      </c>
      <c r="K11" s="219">
        <v>11</v>
      </c>
      <c r="L11" s="218">
        <v>12</v>
      </c>
      <c r="M11" s="140">
        <v>13</v>
      </c>
      <c r="N11" s="6">
        <v>14</v>
      </c>
      <c r="O11" s="3">
        <v>15</v>
      </c>
      <c r="P11" s="375">
        <v>16</v>
      </c>
      <c r="Q11" s="445"/>
      <c r="R11" s="446"/>
    </row>
    <row r="12" spans="1:18" ht="15.75" thickBot="1" x14ac:dyDescent="0.3">
      <c r="A12" s="1263">
        <v>1</v>
      </c>
      <c r="B12" s="1267" t="s">
        <v>136</v>
      </c>
      <c r="C12" s="325" t="s">
        <v>6</v>
      </c>
      <c r="D12" s="326">
        <v>25</v>
      </c>
      <c r="E12" s="325">
        <v>125.5</v>
      </c>
      <c r="F12" s="327">
        <v>375</v>
      </c>
      <c r="G12" s="328">
        <v>1312</v>
      </c>
      <c r="H12" s="678">
        <v>45</v>
      </c>
      <c r="I12" s="142">
        <v>8.9</v>
      </c>
      <c r="J12" s="255">
        <v>472</v>
      </c>
      <c r="K12" s="141">
        <v>110</v>
      </c>
      <c r="L12" s="142">
        <v>35</v>
      </c>
      <c r="M12" s="143">
        <v>10.3</v>
      </c>
      <c r="N12" s="355">
        <v>8.9499999999999993</v>
      </c>
      <c r="O12" s="355">
        <v>35.799999999999997</v>
      </c>
      <c r="P12" s="377"/>
      <c r="Q12" s="447">
        <v>8.9499999999999993</v>
      </c>
      <c r="R12" s="1250">
        <v>34.1</v>
      </c>
    </row>
    <row r="13" spans="1:18" ht="27" customHeight="1" thickBot="1" x14ac:dyDescent="0.3">
      <c r="A13" s="1269"/>
      <c r="B13" s="1268"/>
      <c r="C13" s="329" t="s">
        <v>7</v>
      </c>
      <c r="D13" s="330">
        <v>25</v>
      </c>
      <c r="E13" s="329">
        <v>125.5</v>
      </c>
      <c r="F13" s="331">
        <v>375</v>
      </c>
      <c r="G13" s="332">
        <v>1312</v>
      </c>
      <c r="H13" s="227">
        <v>0</v>
      </c>
      <c r="I13" s="676">
        <v>0</v>
      </c>
      <c r="J13" s="677">
        <v>0</v>
      </c>
      <c r="K13" s="144">
        <v>110</v>
      </c>
      <c r="L13" s="145">
        <v>35</v>
      </c>
      <c r="M13" s="146">
        <v>10.3</v>
      </c>
      <c r="N13" s="680">
        <v>0</v>
      </c>
      <c r="O13" s="356">
        <v>0</v>
      </c>
      <c r="P13" s="378"/>
      <c r="Q13" s="448"/>
      <c r="R13" s="1251"/>
    </row>
    <row r="14" spans="1:18" ht="15.75" thickBot="1" x14ac:dyDescent="0.3">
      <c r="A14" s="1269">
        <v>2</v>
      </c>
      <c r="B14" s="1267" t="s">
        <v>135</v>
      </c>
      <c r="C14" s="325" t="s">
        <v>6</v>
      </c>
      <c r="D14" s="326">
        <v>16</v>
      </c>
      <c r="E14" s="325">
        <v>80.400000000000006</v>
      </c>
      <c r="F14" s="333" t="s">
        <v>109</v>
      </c>
      <c r="G14" s="328">
        <v>840</v>
      </c>
      <c r="H14" s="141"/>
      <c r="I14" s="142"/>
      <c r="J14" s="143">
        <v>78</v>
      </c>
      <c r="K14" s="147"/>
      <c r="L14" s="148"/>
      <c r="M14" s="143">
        <v>10.3</v>
      </c>
      <c r="N14" s="355">
        <v>1.39</v>
      </c>
      <c r="O14" s="355">
        <v>8.69</v>
      </c>
      <c r="P14" s="377"/>
      <c r="Q14" s="447">
        <v>1.39</v>
      </c>
      <c r="R14" s="1250">
        <v>8.27</v>
      </c>
    </row>
    <row r="15" spans="1:18" ht="15.75" thickBot="1" x14ac:dyDescent="0.3">
      <c r="A15" s="1269"/>
      <c r="B15" s="1267"/>
      <c r="C15" s="329" t="s">
        <v>7</v>
      </c>
      <c r="D15" s="330">
        <v>16</v>
      </c>
      <c r="E15" s="329">
        <v>80.3</v>
      </c>
      <c r="F15" s="331" t="s">
        <v>109</v>
      </c>
      <c r="G15" s="332">
        <v>840</v>
      </c>
      <c r="H15" s="144"/>
      <c r="I15" s="145"/>
      <c r="J15" s="146">
        <v>0</v>
      </c>
      <c r="K15" s="149"/>
      <c r="L15" s="150"/>
      <c r="M15" s="146">
        <v>10.3</v>
      </c>
      <c r="N15" s="680">
        <v>0</v>
      </c>
      <c r="O15" s="356">
        <v>0</v>
      </c>
      <c r="P15" s="378"/>
      <c r="Q15" s="448"/>
      <c r="R15" s="1251"/>
    </row>
    <row r="16" spans="1:18" ht="15.75" thickBot="1" x14ac:dyDescent="0.3">
      <c r="A16" s="1269">
        <v>3</v>
      </c>
      <c r="B16" s="1267" t="s">
        <v>134</v>
      </c>
      <c r="C16" s="325" t="s">
        <v>6</v>
      </c>
      <c r="D16" s="326">
        <v>2.5</v>
      </c>
      <c r="E16" s="334">
        <v>13.1</v>
      </c>
      <c r="F16" s="327" t="s">
        <v>109</v>
      </c>
      <c r="G16" s="335">
        <v>131.19999999999999</v>
      </c>
      <c r="H16" s="162"/>
      <c r="I16" s="224"/>
      <c r="J16" s="143">
        <v>0</v>
      </c>
      <c r="K16" s="147"/>
      <c r="L16" s="148"/>
      <c r="M16" s="143">
        <v>10.3</v>
      </c>
      <c r="N16" s="355">
        <v>0</v>
      </c>
      <c r="O16" s="355">
        <v>0</v>
      </c>
      <c r="P16" s="377"/>
      <c r="Q16" s="447">
        <v>0.43</v>
      </c>
      <c r="R16" s="1250">
        <v>16.38</v>
      </c>
    </row>
    <row r="17" spans="1:18" ht="18.75" customHeight="1" thickBot="1" x14ac:dyDescent="0.3">
      <c r="A17" s="1269"/>
      <c r="B17" s="1268"/>
      <c r="C17" s="329" t="s">
        <v>7</v>
      </c>
      <c r="D17" s="330">
        <v>2.5</v>
      </c>
      <c r="E17" s="336">
        <v>13.1</v>
      </c>
      <c r="F17" s="331" t="s">
        <v>109</v>
      </c>
      <c r="G17" s="337">
        <v>131.19999999999999</v>
      </c>
      <c r="H17" s="144"/>
      <c r="I17" s="225"/>
      <c r="J17" s="146">
        <v>24</v>
      </c>
      <c r="K17" s="149"/>
      <c r="L17" s="150"/>
      <c r="M17" s="146">
        <v>10.3</v>
      </c>
      <c r="N17" s="680">
        <v>0.43</v>
      </c>
      <c r="O17" s="356">
        <v>17.2</v>
      </c>
      <c r="P17" s="378"/>
      <c r="Q17" s="448"/>
      <c r="R17" s="1251"/>
    </row>
    <row r="18" spans="1:18" ht="15.75" thickBot="1" x14ac:dyDescent="0.3">
      <c r="A18" s="1269">
        <v>4</v>
      </c>
      <c r="B18" s="1267" t="s">
        <v>133</v>
      </c>
      <c r="C18" s="325" t="s">
        <v>6</v>
      </c>
      <c r="D18" s="326">
        <v>2.5</v>
      </c>
      <c r="E18" s="334">
        <v>13.12</v>
      </c>
      <c r="F18" s="327" t="s">
        <v>109</v>
      </c>
      <c r="G18" s="338">
        <v>131.19999999999999</v>
      </c>
      <c r="H18" s="141"/>
      <c r="I18" s="142"/>
      <c r="J18" s="221">
        <v>17</v>
      </c>
      <c r="K18" s="147"/>
      <c r="L18" s="148"/>
      <c r="M18" s="143">
        <v>10.3</v>
      </c>
      <c r="N18" s="355">
        <v>0.3</v>
      </c>
      <c r="O18" s="355">
        <v>12</v>
      </c>
      <c r="P18" s="378"/>
      <c r="Q18" s="447">
        <v>0.3</v>
      </c>
      <c r="R18" s="1250">
        <v>11.43</v>
      </c>
    </row>
    <row r="19" spans="1:18" ht="15.75" thickBot="1" x14ac:dyDescent="0.3">
      <c r="A19" s="1269"/>
      <c r="B19" s="1267"/>
      <c r="C19" s="329" t="s">
        <v>7</v>
      </c>
      <c r="D19" s="330">
        <v>2.5</v>
      </c>
      <c r="E19" s="336">
        <v>13.12</v>
      </c>
      <c r="F19" s="331" t="s">
        <v>109</v>
      </c>
      <c r="G19" s="337">
        <v>131.19999999999999</v>
      </c>
      <c r="H19" s="144"/>
      <c r="I19" s="145"/>
      <c r="J19" s="146">
        <v>0</v>
      </c>
      <c r="K19" s="149"/>
      <c r="L19" s="150"/>
      <c r="M19" s="146">
        <v>10.3</v>
      </c>
      <c r="N19" s="680">
        <v>0</v>
      </c>
      <c r="O19" s="356">
        <v>0</v>
      </c>
      <c r="P19" s="377"/>
      <c r="Q19" s="448"/>
      <c r="R19" s="1251"/>
    </row>
    <row r="20" spans="1:18" ht="15.75" thickBot="1" x14ac:dyDescent="0.3">
      <c r="A20" s="1269">
        <v>5</v>
      </c>
      <c r="B20" s="1267" t="s">
        <v>137</v>
      </c>
      <c r="C20" s="325" t="s">
        <v>6</v>
      </c>
      <c r="D20" s="326">
        <v>6.3</v>
      </c>
      <c r="E20" s="334">
        <v>31.6</v>
      </c>
      <c r="F20" s="327" t="s">
        <v>109</v>
      </c>
      <c r="G20" s="338">
        <v>331</v>
      </c>
      <c r="H20" s="141"/>
      <c r="I20" s="142"/>
      <c r="J20" s="143">
        <v>20</v>
      </c>
      <c r="K20" s="147"/>
      <c r="L20" s="148"/>
      <c r="M20" s="143">
        <v>10.3</v>
      </c>
      <c r="N20" s="355">
        <v>0.36</v>
      </c>
      <c r="O20" s="355">
        <v>5.71</v>
      </c>
      <c r="P20" s="377"/>
      <c r="Q20" s="447">
        <v>0.36</v>
      </c>
      <c r="R20" s="1250">
        <v>5.44</v>
      </c>
    </row>
    <row r="21" spans="1:18" ht="15.75" thickBot="1" x14ac:dyDescent="0.3">
      <c r="A21" s="1269"/>
      <c r="B21" s="1268"/>
      <c r="C21" s="329" t="s">
        <v>7</v>
      </c>
      <c r="D21" s="330">
        <v>6.3</v>
      </c>
      <c r="E21" s="336">
        <v>31.6</v>
      </c>
      <c r="F21" s="331" t="s">
        <v>109</v>
      </c>
      <c r="G21" s="337">
        <v>330.7</v>
      </c>
      <c r="H21" s="144"/>
      <c r="I21" s="145"/>
      <c r="J21" s="146">
        <v>0</v>
      </c>
      <c r="K21" s="149"/>
      <c r="L21" s="150"/>
      <c r="M21" s="146">
        <v>10.3</v>
      </c>
      <c r="N21" s="680">
        <v>0</v>
      </c>
      <c r="O21" s="356">
        <v>0</v>
      </c>
      <c r="P21" s="377"/>
      <c r="Q21" s="448"/>
      <c r="R21" s="1251"/>
    </row>
    <row r="22" spans="1:18" x14ac:dyDescent="0.25">
      <c r="A22" s="1261">
        <v>6</v>
      </c>
      <c r="B22" s="1264" t="s">
        <v>132</v>
      </c>
      <c r="C22" s="1274" t="s">
        <v>6</v>
      </c>
      <c r="D22" s="1274">
        <v>16</v>
      </c>
      <c r="E22" s="1276">
        <v>80.3</v>
      </c>
      <c r="F22" s="1280" t="s">
        <v>109</v>
      </c>
      <c r="G22" s="339">
        <v>880</v>
      </c>
      <c r="H22" s="1272">
        <v>33</v>
      </c>
      <c r="I22" s="151"/>
      <c r="J22" s="43">
        <v>65</v>
      </c>
      <c r="K22" s="1272">
        <v>110</v>
      </c>
      <c r="L22" s="152"/>
      <c r="M22" s="153">
        <v>10.3</v>
      </c>
      <c r="N22" s="1290">
        <v>6.28</v>
      </c>
      <c r="O22" s="1294">
        <v>39.25</v>
      </c>
      <c r="P22" s="1287"/>
      <c r="Q22" s="1106">
        <v>6.28</v>
      </c>
      <c r="R22" s="1252">
        <v>37.380000000000003</v>
      </c>
    </row>
    <row r="23" spans="1:18" x14ac:dyDescent="0.25">
      <c r="A23" s="1262"/>
      <c r="B23" s="1265"/>
      <c r="C23" s="1275"/>
      <c r="D23" s="1275"/>
      <c r="E23" s="1277"/>
      <c r="F23" s="1281"/>
      <c r="G23" s="340">
        <v>1467</v>
      </c>
      <c r="H23" s="1273"/>
      <c r="I23" s="154"/>
      <c r="J23" s="155">
        <v>450</v>
      </c>
      <c r="K23" s="1273"/>
      <c r="L23" s="156"/>
      <c r="M23" s="155">
        <v>6.4</v>
      </c>
      <c r="N23" s="1291"/>
      <c r="O23" s="1295"/>
      <c r="P23" s="1288"/>
      <c r="Q23" s="440"/>
      <c r="R23" s="1253"/>
    </row>
    <row r="24" spans="1:18" x14ac:dyDescent="0.25">
      <c r="A24" s="1262"/>
      <c r="B24" s="1265"/>
      <c r="C24" s="1289" t="s">
        <v>7</v>
      </c>
      <c r="D24" s="1289">
        <v>16</v>
      </c>
      <c r="E24" s="1278">
        <v>80.3</v>
      </c>
      <c r="F24" s="1282" t="s">
        <v>109</v>
      </c>
      <c r="G24" s="341">
        <v>880</v>
      </c>
      <c r="H24" s="1270">
        <v>0</v>
      </c>
      <c r="I24" s="157"/>
      <c r="J24" s="66">
        <v>0</v>
      </c>
      <c r="K24" s="1270">
        <v>110</v>
      </c>
      <c r="L24" s="158"/>
      <c r="M24" s="159">
        <v>10.3</v>
      </c>
      <c r="N24" s="1292">
        <v>0</v>
      </c>
      <c r="O24" s="1285">
        <v>0</v>
      </c>
      <c r="P24" s="1248"/>
      <c r="Q24" s="379"/>
      <c r="R24" s="1253"/>
    </row>
    <row r="25" spans="1:18" ht="15.75" thickBot="1" x14ac:dyDescent="0.3">
      <c r="A25" s="1263"/>
      <c r="B25" s="1266"/>
      <c r="C25" s="1284"/>
      <c r="D25" s="1284"/>
      <c r="E25" s="1279"/>
      <c r="F25" s="1283"/>
      <c r="G25" s="342">
        <v>1467</v>
      </c>
      <c r="H25" s="1271"/>
      <c r="I25" s="226"/>
      <c r="J25" s="161">
        <v>0</v>
      </c>
      <c r="K25" s="1271"/>
      <c r="L25" s="160"/>
      <c r="M25" s="161">
        <v>6.4</v>
      </c>
      <c r="N25" s="1293"/>
      <c r="O25" s="1286"/>
      <c r="P25" s="1249"/>
      <c r="Q25" s="441"/>
      <c r="R25" s="1254"/>
    </row>
    <row r="26" spans="1:18" ht="15.75" thickBot="1" x14ac:dyDescent="0.3">
      <c r="A26" s="1269">
        <v>7</v>
      </c>
      <c r="B26" s="1267" t="s">
        <v>138</v>
      </c>
      <c r="C26" s="325" t="s">
        <v>6</v>
      </c>
      <c r="D26" s="326">
        <v>6.3</v>
      </c>
      <c r="E26" s="325">
        <v>31.6</v>
      </c>
      <c r="F26" s="333">
        <v>94.5</v>
      </c>
      <c r="G26" s="328">
        <v>331</v>
      </c>
      <c r="H26" s="141">
        <v>0</v>
      </c>
      <c r="I26" s="142">
        <v>0</v>
      </c>
      <c r="J26" s="143">
        <v>0</v>
      </c>
      <c r="K26" s="141">
        <v>110</v>
      </c>
      <c r="L26" s="142">
        <v>35</v>
      </c>
      <c r="M26" s="143">
        <v>10.3</v>
      </c>
      <c r="N26" s="355">
        <v>0</v>
      </c>
      <c r="O26" s="355">
        <v>0</v>
      </c>
      <c r="P26" s="377"/>
      <c r="Q26" s="447">
        <v>1.54</v>
      </c>
      <c r="R26" s="1250">
        <v>23.28</v>
      </c>
    </row>
    <row r="27" spans="1:18" ht="15.75" thickBot="1" x14ac:dyDescent="0.3">
      <c r="A27" s="1269"/>
      <c r="B27" s="1268"/>
      <c r="C27" s="329" t="s">
        <v>7</v>
      </c>
      <c r="D27" s="330">
        <v>6.3</v>
      </c>
      <c r="E27" s="329">
        <v>31.6</v>
      </c>
      <c r="F27" s="331">
        <v>94.5</v>
      </c>
      <c r="G27" s="332">
        <v>331</v>
      </c>
      <c r="H27" s="144">
        <v>6</v>
      </c>
      <c r="I27" s="145">
        <v>9</v>
      </c>
      <c r="J27" s="146">
        <v>56</v>
      </c>
      <c r="K27" s="227">
        <v>110</v>
      </c>
      <c r="L27" s="145">
        <v>35</v>
      </c>
      <c r="M27" s="146">
        <v>10.3</v>
      </c>
      <c r="N27" s="680">
        <v>1.54</v>
      </c>
      <c r="O27" s="356">
        <v>24.44</v>
      </c>
      <c r="P27" s="378"/>
      <c r="Q27" s="448"/>
      <c r="R27" s="1251"/>
    </row>
    <row r="28" spans="1:18" ht="15.75" thickBot="1" x14ac:dyDescent="0.3">
      <c r="A28" s="1269">
        <v>8</v>
      </c>
      <c r="B28" s="1267" t="s">
        <v>139</v>
      </c>
      <c r="C28" s="325" t="s">
        <v>6</v>
      </c>
      <c r="D28" s="326">
        <v>10</v>
      </c>
      <c r="E28" s="325">
        <v>50.2</v>
      </c>
      <c r="F28" s="327">
        <v>150</v>
      </c>
      <c r="G28" s="328">
        <v>525</v>
      </c>
      <c r="H28" s="141">
        <v>0</v>
      </c>
      <c r="I28" s="142">
        <v>0</v>
      </c>
      <c r="J28" s="143">
        <v>0</v>
      </c>
      <c r="K28" s="141">
        <v>110</v>
      </c>
      <c r="L28" s="142">
        <v>35</v>
      </c>
      <c r="M28" s="143">
        <v>10.3</v>
      </c>
      <c r="N28" s="355">
        <v>0</v>
      </c>
      <c r="O28" s="355">
        <v>0</v>
      </c>
      <c r="P28" s="377"/>
      <c r="Q28" s="447">
        <v>2.0299999999999998</v>
      </c>
      <c r="R28" s="1250">
        <v>19.329999999999998</v>
      </c>
    </row>
    <row r="29" spans="1:18" ht="15.75" thickBot="1" x14ac:dyDescent="0.3">
      <c r="A29" s="1269"/>
      <c r="B29" s="1267"/>
      <c r="C29" s="329" t="s">
        <v>7</v>
      </c>
      <c r="D29" s="330">
        <v>10</v>
      </c>
      <c r="E29" s="329">
        <v>52.5</v>
      </c>
      <c r="F29" s="331">
        <v>150</v>
      </c>
      <c r="G29" s="332">
        <v>525</v>
      </c>
      <c r="H29" s="144">
        <v>10.57</v>
      </c>
      <c r="I29" s="145">
        <v>17.899999999999999</v>
      </c>
      <c r="J29" s="146">
        <v>53</v>
      </c>
      <c r="K29" s="144">
        <v>110</v>
      </c>
      <c r="L29" s="145">
        <v>35</v>
      </c>
      <c r="M29" s="146">
        <v>10.3</v>
      </c>
      <c r="N29" s="680">
        <v>2.0299999999999998</v>
      </c>
      <c r="O29" s="356">
        <v>20.3</v>
      </c>
      <c r="P29" s="378"/>
      <c r="Q29" s="448"/>
      <c r="R29" s="1251"/>
    </row>
    <row r="30" spans="1:18" ht="15.75" thickBot="1" x14ac:dyDescent="0.3">
      <c r="A30" s="1269">
        <v>9</v>
      </c>
      <c r="B30" s="1267" t="s">
        <v>140</v>
      </c>
      <c r="C30" s="325" t="s">
        <v>6</v>
      </c>
      <c r="D30" s="326">
        <v>2.5</v>
      </c>
      <c r="E30" s="325">
        <v>13.12</v>
      </c>
      <c r="F30" s="333" t="s">
        <v>109</v>
      </c>
      <c r="G30" s="343">
        <v>131.19999999999999</v>
      </c>
      <c r="H30" s="228"/>
      <c r="I30" s="220"/>
      <c r="J30" s="221">
        <v>5</v>
      </c>
      <c r="K30" s="222"/>
      <c r="L30" s="223"/>
      <c r="M30" s="221">
        <v>10.3</v>
      </c>
      <c r="N30" s="355">
        <v>0.09</v>
      </c>
      <c r="O30" s="357">
        <v>3.6</v>
      </c>
      <c r="P30" s="1105"/>
      <c r="Q30" s="447">
        <v>0.09</v>
      </c>
      <c r="R30" s="1250">
        <v>3.43</v>
      </c>
    </row>
    <row r="31" spans="1:18" ht="15.75" thickBot="1" x14ac:dyDescent="0.3">
      <c r="A31" s="1269"/>
      <c r="B31" s="1268"/>
      <c r="C31" s="329" t="s">
        <v>7</v>
      </c>
      <c r="D31" s="330">
        <v>2.5</v>
      </c>
      <c r="E31" s="329">
        <v>13.1</v>
      </c>
      <c r="F31" s="331" t="s">
        <v>109</v>
      </c>
      <c r="G31" s="332">
        <v>131.19999999999999</v>
      </c>
      <c r="H31" s="229"/>
      <c r="I31" s="230"/>
      <c r="J31" s="231">
        <v>0</v>
      </c>
      <c r="K31" s="232"/>
      <c r="L31" s="233"/>
      <c r="M31" s="231">
        <v>10.3</v>
      </c>
      <c r="N31" s="680">
        <v>0</v>
      </c>
      <c r="O31" s="358">
        <v>0</v>
      </c>
      <c r="P31" s="1107"/>
      <c r="Q31" s="448"/>
      <c r="R31" s="1251"/>
    </row>
    <row r="32" spans="1:18" ht="15.75" thickBot="1" x14ac:dyDescent="0.3">
      <c r="A32" s="1269">
        <v>10</v>
      </c>
      <c r="B32" s="1267" t="s">
        <v>141</v>
      </c>
      <c r="C32" s="325" t="s">
        <v>6</v>
      </c>
      <c r="D32" s="326">
        <v>2.5</v>
      </c>
      <c r="E32" s="325">
        <v>13.1</v>
      </c>
      <c r="F32" s="327" t="s">
        <v>109</v>
      </c>
      <c r="G32" s="328">
        <v>131.19999999999999</v>
      </c>
      <c r="H32" s="163"/>
      <c r="I32" s="142"/>
      <c r="J32" s="143">
        <v>5</v>
      </c>
      <c r="K32" s="147"/>
      <c r="L32" s="148"/>
      <c r="M32" s="143">
        <v>110</v>
      </c>
      <c r="N32" s="355">
        <v>0.95</v>
      </c>
      <c r="O32" s="355">
        <v>38</v>
      </c>
      <c r="P32" s="377"/>
      <c r="Q32" s="447">
        <v>0.95</v>
      </c>
      <c r="R32" s="1250">
        <v>36.19</v>
      </c>
    </row>
    <row r="33" spans="1:18" ht="15.75" thickBot="1" x14ac:dyDescent="0.3">
      <c r="A33" s="1269"/>
      <c r="B33" s="1268"/>
      <c r="C33" s="329" t="s">
        <v>7</v>
      </c>
      <c r="D33" s="330">
        <v>2.5</v>
      </c>
      <c r="E33" s="329">
        <v>13.1</v>
      </c>
      <c r="F33" s="331" t="s">
        <v>109</v>
      </c>
      <c r="G33" s="332">
        <v>131.19999999999999</v>
      </c>
      <c r="H33" s="164"/>
      <c r="I33" s="145"/>
      <c r="J33" s="146">
        <v>0</v>
      </c>
      <c r="K33" s="149"/>
      <c r="L33" s="150"/>
      <c r="M33" s="146">
        <v>110</v>
      </c>
      <c r="N33" s="680">
        <v>0</v>
      </c>
      <c r="O33" s="356">
        <v>0</v>
      </c>
      <c r="P33" s="378"/>
      <c r="Q33" s="448"/>
      <c r="R33" s="1251"/>
    </row>
    <row r="34" spans="1:18" ht="15.75" thickBot="1" x14ac:dyDescent="0.3">
      <c r="A34" s="1269">
        <v>11</v>
      </c>
      <c r="B34" s="1267" t="s">
        <v>142</v>
      </c>
      <c r="C34" s="325" t="s">
        <v>6</v>
      </c>
      <c r="D34" s="326">
        <v>4</v>
      </c>
      <c r="E34" s="325" t="s">
        <v>109</v>
      </c>
      <c r="F34" s="327">
        <v>66</v>
      </c>
      <c r="G34" s="328">
        <v>210</v>
      </c>
      <c r="H34" s="163"/>
      <c r="I34" s="142"/>
      <c r="J34" s="143">
        <v>47</v>
      </c>
      <c r="K34" s="147"/>
      <c r="L34" s="148">
        <v>0</v>
      </c>
      <c r="M34" s="143">
        <v>10.3</v>
      </c>
      <c r="N34" s="355">
        <v>0.84</v>
      </c>
      <c r="O34" s="355">
        <v>21</v>
      </c>
      <c r="P34" s="377"/>
      <c r="Q34" s="447">
        <v>0.84</v>
      </c>
      <c r="R34" s="1250">
        <v>20</v>
      </c>
    </row>
    <row r="35" spans="1:18" ht="15.75" thickBot="1" x14ac:dyDescent="0.3">
      <c r="A35" s="1269"/>
      <c r="B35" s="1268"/>
      <c r="C35" s="329" t="s">
        <v>7</v>
      </c>
      <c r="D35" s="330">
        <v>4</v>
      </c>
      <c r="E35" s="329" t="s">
        <v>109</v>
      </c>
      <c r="F35" s="331">
        <v>66</v>
      </c>
      <c r="G35" s="332">
        <v>210</v>
      </c>
      <c r="H35" s="164"/>
      <c r="I35" s="145"/>
      <c r="J35" s="146">
        <v>0</v>
      </c>
      <c r="K35" s="149"/>
      <c r="L35" s="150">
        <v>0</v>
      </c>
      <c r="M35" s="146">
        <v>10.3</v>
      </c>
      <c r="N35" s="680">
        <v>0</v>
      </c>
      <c r="O35" s="356">
        <v>0</v>
      </c>
      <c r="P35" s="378"/>
      <c r="Q35" s="448"/>
      <c r="R35" s="1251"/>
    </row>
    <row r="36" spans="1:18" ht="15.75" thickBot="1" x14ac:dyDescent="0.3">
      <c r="A36" s="173">
        <v>12</v>
      </c>
      <c r="B36" s="393" t="s">
        <v>143</v>
      </c>
      <c r="C36" s="344" t="s">
        <v>6</v>
      </c>
      <c r="D36" s="345">
        <v>1.8</v>
      </c>
      <c r="E36" s="346" t="s">
        <v>109</v>
      </c>
      <c r="F36" s="347">
        <v>29.7</v>
      </c>
      <c r="G36" s="348">
        <v>99</v>
      </c>
      <c r="H36" s="234"/>
      <c r="I36" s="167"/>
      <c r="J36" s="254">
        <v>7</v>
      </c>
      <c r="K36" s="169"/>
      <c r="L36" s="170"/>
      <c r="M36" s="146">
        <v>10.3</v>
      </c>
      <c r="N36" s="354">
        <v>0.12</v>
      </c>
      <c r="O36" s="360">
        <v>6.67</v>
      </c>
      <c r="P36" s="380"/>
      <c r="Q36" s="450">
        <v>0.1</v>
      </c>
      <c r="R36" s="449">
        <v>5.6</v>
      </c>
    </row>
    <row r="37" spans="1:18" ht="15.75" thickBot="1" x14ac:dyDescent="0.3">
      <c r="A37" s="1269">
        <v>13</v>
      </c>
      <c r="B37" s="1267" t="s">
        <v>144</v>
      </c>
      <c r="C37" s="325" t="s">
        <v>6</v>
      </c>
      <c r="D37" s="326">
        <v>1</v>
      </c>
      <c r="E37" s="334" t="s">
        <v>109</v>
      </c>
      <c r="F37" s="327">
        <v>16.5</v>
      </c>
      <c r="G37" s="338">
        <v>55</v>
      </c>
      <c r="H37" s="235"/>
      <c r="I37" s="220"/>
      <c r="J37" s="255">
        <v>0</v>
      </c>
      <c r="K37" s="147"/>
      <c r="L37" s="148"/>
      <c r="M37" s="143">
        <v>10.3</v>
      </c>
      <c r="N37" s="355">
        <v>0</v>
      </c>
      <c r="O37" s="355">
        <v>0</v>
      </c>
      <c r="P37" s="377"/>
      <c r="Q37" s="447">
        <v>0.14000000000000001</v>
      </c>
      <c r="R37" s="1250">
        <v>13.33</v>
      </c>
    </row>
    <row r="38" spans="1:18" ht="15.75" thickBot="1" x14ac:dyDescent="0.3">
      <c r="A38" s="1269"/>
      <c r="B38" s="1268"/>
      <c r="C38" s="329" t="s">
        <v>7</v>
      </c>
      <c r="D38" s="330">
        <v>1.6</v>
      </c>
      <c r="E38" s="336" t="s">
        <v>109</v>
      </c>
      <c r="F38" s="331">
        <v>26.4</v>
      </c>
      <c r="G38" s="337">
        <v>88</v>
      </c>
      <c r="H38" s="236"/>
      <c r="I38" s="145"/>
      <c r="J38" s="256">
        <v>8</v>
      </c>
      <c r="K38" s="149"/>
      <c r="L38" s="150"/>
      <c r="M38" s="146">
        <v>10.3</v>
      </c>
      <c r="N38" s="680">
        <v>0.14000000000000001</v>
      </c>
      <c r="O38" s="356">
        <v>8.75</v>
      </c>
      <c r="P38" s="378"/>
      <c r="Q38" s="448"/>
      <c r="R38" s="1251"/>
    </row>
    <row r="39" spans="1:18" ht="15.75" thickBot="1" x14ac:dyDescent="0.3">
      <c r="A39" s="1269">
        <v>14</v>
      </c>
      <c r="B39" s="1267" t="s">
        <v>145</v>
      </c>
      <c r="C39" s="325" t="s">
        <v>6</v>
      </c>
      <c r="D39" s="326">
        <v>1.6</v>
      </c>
      <c r="E39" s="334" t="s">
        <v>109</v>
      </c>
      <c r="F39" s="327">
        <v>26.4</v>
      </c>
      <c r="G39" s="338">
        <v>88</v>
      </c>
      <c r="H39" s="235"/>
      <c r="I39" s="142"/>
      <c r="J39" s="143">
        <v>0</v>
      </c>
      <c r="K39" s="147"/>
      <c r="L39" s="148"/>
      <c r="M39" s="143">
        <v>10.3</v>
      </c>
      <c r="N39" s="355">
        <v>0</v>
      </c>
      <c r="O39" s="355">
        <v>0</v>
      </c>
      <c r="P39" s="377"/>
      <c r="Q39" s="447">
        <v>0.11</v>
      </c>
      <c r="R39" s="1250">
        <v>6.55</v>
      </c>
    </row>
    <row r="40" spans="1:18" ht="15.75" thickBot="1" x14ac:dyDescent="0.3">
      <c r="A40" s="1269"/>
      <c r="B40" s="1268"/>
      <c r="C40" s="329" t="s">
        <v>7</v>
      </c>
      <c r="D40" s="330">
        <v>2.5</v>
      </c>
      <c r="E40" s="336" t="s">
        <v>109</v>
      </c>
      <c r="F40" s="331">
        <v>41.2</v>
      </c>
      <c r="G40" s="337">
        <v>137.6</v>
      </c>
      <c r="H40" s="236"/>
      <c r="I40" s="145"/>
      <c r="J40" s="636">
        <v>6</v>
      </c>
      <c r="K40" s="149"/>
      <c r="L40" s="150"/>
      <c r="M40" s="146">
        <v>10.3</v>
      </c>
      <c r="N40" s="680">
        <v>0.11</v>
      </c>
      <c r="O40" s="356">
        <v>4.4000000000000004</v>
      </c>
      <c r="P40" s="378"/>
      <c r="Q40" s="448"/>
      <c r="R40" s="1251"/>
    </row>
    <row r="41" spans="1:18" ht="15.75" thickBot="1" x14ac:dyDescent="0.3">
      <c r="A41" s="1269">
        <v>15</v>
      </c>
      <c r="B41" s="1267" t="s">
        <v>146</v>
      </c>
      <c r="C41" s="325" t="s">
        <v>6</v>
      </c>
      <c r="D41" s="326">
        <v>1.6</v>
      </c>
      <c r="E41" s="334" t="s">
        <v>109</v>
      </c>
      <c r="F41" s="327">
        <v>26.4</v>
      </c>
      <c r="G41" s="338">
        <v>88</v>
      </c>
      <c r="H41" s="235"/>
      <c r="I41" s="142"/>
      <c r="J41" s="255">
        <v>0</v>
      </c>
      <c r="K41" s="147"/>
      <c r="L41" s="148"/>
      <c r="M41" s="143">
        <v>10.3</v>
      </c>
      <c r="N41" s="355">
        <v>0</v>
      </c>
      <c r="O41" s="355">
        <v>0</v>
      </c>
      <c r="Q41" s="447">
        <v>0.21</v>
      </c>
      <c r="R41" s="1250">
        <v>12.5</v>
      </c>
    </row>
    <row r="42" spans="1:18" ht="15.75" thickBot="1" x14ac:dyDescent="0.3">
      <c r="A42" s="1269"/>
      <c r="B42" s="1267"/>
      <c r="C42" s="329" t="s">
        <v>7</v>
      </c>
      <c r="D42" s="330">
        <v>1.6</v>
      </c>
      <c r="E42" s="336" t="s">
        <v>109</v>
      </c>
      <c r="F42" s="331">
        <v>26.4</v>
      </c>
      <c r="G42" s="337">
        <v>88</v>
      </c>
      <c r="H42" s="236"/>
      <c r="I42" s="145"/>
      <c r="J42" s="256">
        <v>12</v>
      </c>
      <c r="K42" s="149"/>
      <c r="L42" s="150"/>
      <c r="M42" s="146">
        <v>10.3</v>
      </c>
      <c r="N42" s="680">
        <v>0.21</v>
      </c>
      <c r="O42" s="356">
        <v>13.13</v>
      </c>
      <c r="P42" s="429"/>
      <c r="Q42" s="448"/>
      <c r="R42" s="1251"/>
    </row>
    <row r="43" spans="1:18" ht="20.25" customHeight="1" thickBot="1" x14ac:dyDescent="0.3">
      <c r="A43" s="173">
        <v>16</v>
      </c>
      <c r="B43" s="393" t="s">
        <v>147</v>
      </c>
      <c r="C43" s="344" t="s">
        <v>6</v>
      </c>
      <c r="D43" s="345">
        <v>2.5</v>
      </c>
      <c r="E43" s="346" t="s">
        <v>109</v>
      </c>
      <c r="F43" s="347">
        <v>31.2</v>
      </c>
      <c r="G43" s="349">
        <v>137.5</v>
      </c>
      <c r="H43" s="166"/>
      <c r="I43" s="167"/>
      <c r="J43" s="168">
        <v>7</v>
      </c>
      <c r="K43" s="169"/>
      <c r="L43" s="170"/>
      <c r="M43" s="168">
        <v>10.3</v>
      </c>
      <c r="N43" s="359">
        <v>0.12</v>
      </c>
      <c r="O43" s="360">
        <v>4.8</v>
      </c>
      <c r="P43" s="430"/>
      <c r="Q43" s="450">
        <v>0.1</v>
      </c>
      <c r="R43" s="449">
        <v>4</v>
      </c>
    </row>
    <row r="44" spans="1:18" ht="15.75" thickBot="1" x14ac:dyDescent="0.3">
      <c r="A44" s="1269">
        <v>17</v>
      </c>
      <c r="B44" s="1267" t="s">
        <v>148</v>
      </c>
      <c r="C44" s="325" t="s">
        <v>6</v>
      </c>
      <c r="D44" s="326">
        <v>2.5</v>
      </c>
      <c r="E44" s="325" t="s">
        <v>109</v>
      </c>
      <c r="F44" s="327">
        <v>41.2</v>
      </c>
      <c r="G44" s="328">
        <v>137.5</v>
      </c>
      <c r="H44" s="163"/>
      <c r="I44" s="142"/>
      <c r="J44" s="143">
        <v>0</v>
      </c>
      <c r="K44" s="147"/>
      <c r="L44" s="148"/>
      <c r="M44" s="143">
        <v>10.3</v>
      </c>
      <c r="N44" s="355">
        <v>0</v>
      </c>
      <c r="O44" s="355">
        <v>0</v>
      </c>
      <c r="P44" s="428"/>
      <c r="Q44" s="447">
        <v>0.77</v>
      </c>
      <c r="R44" s="1250">
        <v>29.33</v>
      </c>
    </row>
    <row r="45" spans="1:18" ht="15.75" thickBot="1" x14ac:dyDescent="0.3">
      <c r="A45" s="1269"/>
      <c r="B45" s="1268"/>
      <c r="C45" s="329" t="s">
        <v>7</v>
      </c>
      <c r="D45" s="330">
        <v>2.5</v>
      </c>
      <c r="E45" s="329" t="s">
        <v>109</v>
      </c>
      <c r="F45" s="331">
        <v>41.2</v>
      </c>
      <c r="G45" s="332">
        <v>131</v>
      </c>
      <c r="H45" s="164"/>
      <c r="I45" s="145"/>
      <c r="J45" s="146">
        <v>43</v>
      </c>
      <c r="K45" s="149"/>
      <c r="L45" s="150"/>
      <c r="M45" s="146">
        <v>10.3</v>
      </c>
      <c r="N45" s="680">
        <v>0.77</v>
      </c>
      <c r="O45" s="356">
        <v>30.8</v>
      </c>
      <c r="P45" s="429"/>
      <c r="Q45" s="448"/>
      <c r="R45" s="1251"/>
    </row>
    <row r="46" spans="1:18" ht="15.75" thickBot="1" x14ac:dyDescent="0.3">
      <c r="A46" s="1269">
        <v>18</v>
      </c>
      <c r="B46" s="1267" t="s">
        <v>149</v>
      </c>
      <c r="C46" s="325" t="s">
        <v>6</v>
      </c>
      <c r="D46" s="326">
        <v>1</v>
      </c>
      <c r="E46" s="325" t="s">
        <v>109</v>
      </c>
      <c r="F46" s="333">
        <v>16.5</v>
      </c>
      <c r="G46" s="328">
        <v>55</v>
      </c>
      <c r="H46" s="163"/>
      <c r="I46" s="142"/>
      <c r="J46" s="143">
        <v>0</v>
      </c>
      <c r="K46" s="147"/>
      <c r="L46" s="148"/>
      <c r="M46" s="143">
        <v>10.3</v>
      </c>
      <c r="N46" s="355">
        <v>0</v>
      </c>
      <c r="O46" s="355">
        <v>0</v>
      </c>
      <c r="P46" s="377"/>
      <c r="Q46" s="447">
        <v>0.21</v>
      </c>
      <c r="R46" s="1250">
        <v>20</v>
      </c>
    </row>
    <row r="47" spans="1:18" ht="15.75" thickBot="1" x14ac:dyDescent="0.3">
      <c r="A47" s="1269"/>
      <c r="B47" s="1268"/>
      <c r="C47" s="329" t="s">
        <v>7</v>
      </c>
      <c r="D47" s="330">
        <v>1.6</v>
      </c>
      <c r="E47" s="329" t="s">
        <v>109</v>
      </c>
      <c r="F47" s="331">
        <v>26.4</v>
      </c>
      <c r="G47" s="332">
        <v>88</v>
      </c>
      <c r="H47" s="164"/>
      <c r="I47" s="145"/>
      <c r="J47" s="221">
        <v>12</v>
      </c>
      <c r="K47" s="149"/>
      <c r="L47" s="150"/>
      <c r="M47" s="221">
        <v>10.3</v>
      </c>
      <c r="N47" s="680">
        <v>0.21</v>
      </c>
      <c r="O47" s="356">
        <v>13.13</v>
      </c>
      <c r="P47" s="377"/>
      <c r="Q47" s="448"/>
      <c r="R47" s="1251"/>
    </row>
    <row r="48" spans="1:18" ht="15.75" thickBot="1" x14ac:dyDescent="0.3">
      <c r="A48" s="173">
        <v>19</v>
      </c>
      <c r="B48" s="393" t="s">
        <v>150</v>
      </c>
      <c r="C48" s="350" t="s">
        <v>6</v>
      </c>
      <c r="D48" s="351">
        <v>1</v>
      </c>
      <c r="E48" s="352" t="s">
        <v>109</v>
      </c>
      <c r="F48" s="353">
        <v>16.5</v>
      </c>
      <c r="G48" s="350">
        <v>55</v>
      </c>
      <c r="H48" s="165"/>
      <c r="I48" s="167"/>
      <c r="J48" s="254">
        <v>3</v>
      </c>
      <c r="K48" s="169"/>
      <c r="L48" s="170"/>
      <c r="M48" s="168">
        <v>10.3</v>
      </c>
      <c r="N48" s="354">
        <v>0.05</v>
      </c>
      <c r="O48" s="360">
        <v>5</v>
      </c>
      <c r="P48" s="430"/>
      <c r="Q48" s="450">
        <v>0.1</v>
      </c>
      <c r="R48" s="449">
        <v>10</v>
      </c>
    </row>
    <row r="49" spans="1:18" ht="15.75" thickBot="1" x14ac:dyDescent="0.3">
      <c r="A49" s="1269">
        <v>20</v>
      </c>
      <c r="B49" s="1267" t="s">
        <v>151</v>
      </c>
      <c r="C49" s="325" t="s">
        <v>6</v>
      </c>
      <c r="D49" s="326">
        <v>2.5</v>
      </c>
      <c r="E49" s="334" t="s">
        <v>109</v>
      </c>
      <c r="F49" s="327">
        <v>41.2</v>
      </c>
      <c r="G49" s="338">
        <v>131</v>
      </c>
      <c r="H49" s="163"/>
      <c r="I49" s="142"/>
      <c r="J49" s="221">
        <v>5</v>
      </c>
      <c r="K49" s="147"/>
      <c r="L49" s="148"/>
      <c r="M49" s="143">
        <v>10.3</v>
      </c>
      <c r="N49" s="355">
        <v>0.09</v>
      </c>
      <c r="O49" s="355">
        <v>3.6</v>
      </c>
      <c r="P49" s="428"/>
      <c r="Q49" s="447">
        <v>0.09</v>
      </c>
      <c r="R49" s="1250">
        <v>3.43</v>
      </c>
    </row>
    <row r="50" spans="1:18" ht="15.75" thickBot="1" x14ac:dyDescent="0.3">
      <c r="A50" s="1269"/>
      <c r="B50" s="1268"/>
      <c r="C50" s="329" t="s">
        <v>7</v>
      </c>
      <c r="D50" s="330">
        <v>2.5</v>
      </c>
      <c r="E50" s="336" t="s">
        <v>109</v>
      </c>
      <c r="F50" s="331">
        <v>41.2</v>
      </c>
      <c r="G50" s="337">
        <v>131.4</v>
      </c>
      <c r="H50" s="164"/>
      <c r="I50" s="145"/>
      <c r="J50" s="146">
        <v>0</v>
      </c>
      <c r="K50" s="149"/>
      <c r="L50" s="150"/>
      <c r="M50" s="146">
        <v>10.3</v>
      </c>
      <c r="N50" s="680">
        <v>0</v>
      </c>
      <c r="O50" s="356">
        <v>0</v>
      </c>
      <c r="P50" s="429"/>
      <c r="Q50" s="448"/>
      <c r="R50" s="1251"/>
    </row>
    <row r="51" spans="1:18" ht="15.75" thickBot="1" x14ac:dyDescent="0.3">
      <c r="A51" s="1269">
        <v>21</v>
      </c>
      <c r="B51" s="1267" t="s">
        <v>152</v>
      </c>
      <c r="C51" s="325" t="s">
        <v>6</v>
      </c>
      <c r="D51" s="326">
        <v>1.6</v>
      </c>
      <c r="E51" s="334" t="s">
        <v>109</v>
      </c>
      <c r="F51" s="327">
        <v>26.4</v>
      </c>
      <c r="G51" s="338">
        <v>88</v>
      </c>
      <c r="H51" s="163"/>
      <c r="I51" s="142"/>
      <c r="J51" s="143">
        <v>8</v>
      </c>
      <c r="K51" s="222"/>
      <c r="L51" s="223"/>
      <c r="M51" s="221">
        <v>10.3</v>
      </c>
      <c r="N51" s="355">
        <v>0.14000000000000001</v>
      </c>
      <c r="O51" s="355">
        <v>8.75</v>
      </c>
      <c r="P51" s="428"/>
      <c r="Q51" s="447">
        <v>0.14000000000000001</v>
      </c>
      <c r="R51" s="1250">
        <v>8.33</v>
      </c>
    </row>
    <row r="52" spans="1:18" ht="15.75" thickBot="1" x14ac:dyDescent="0.3">
      <c r="A52" s="1269"/>
      <c r="B52" s="1268"/>
      <c r="C52" s="329" t="s">
        <v>7</v>
      </c>
      <c r="D52" s="330">
        <v>1.6</v>
      </c>
      <c r="E52" s="336" t="s">
        <v>109</v>
      </c>
      <c r="F52" s="331">
        <v>26.4</v>
      </c>
      <c r="G52" s="337">
        <v>88</v>
      </c>
      <c r="H52" s="164"/>
      <c r="I52" s="145"/>
      <c r="J52" s="146">
        <v>0</v>
      </c>
      <c r="K52" s="149"/>
      <c r="L52" s="150"/>
      <c r="M52" s="146">
        <v>10.3</v>
      </c>
      <c r="N52" s="680">
        <v>0</v>
      </c>
      <c r="O52" s="356">
        <v>0</v>
      </c>
      <c r="P52" s="429"/>
      <c r="Q52" s="448"/>
      <c r="R52" s="1251"/>
    </row>
    <row r="53" spans="1:18" ht="15.75" thickBot="1" x14ac:dyDescent="0.3">
      <c r="A53" s="1269">
        <v>22</v>
      </c>
      <c r="B53" s="1267" t="s">
        <v>153</v>
      </c>
      <c r="C53" s="325" t="s">
        <v>6</v>
      </c>
      <c r="D53" s="326">
        <v>2.5</v>
      </c>
      <c r="E53" s="334" t="s">
        <v>109</v>
      </c>
      <c r="F53" s="327">
        <v>42.2</v>
      </c>
      <c r="G53" s="338">
        <v>131</v>
      </c>
      <c r="H53" s="163"/>
      <c r="I53" s="142"/>
      <c r="J53" s="143">
        <v>7</v>
      </c>
      <c r="K53" s="147"/>
      <c r="L53" s="148"/>
      <c r="M53" s="143">
        <v>10.3</v>
      </c>
      <c r="N53" s="355">
        <v>0.12</v>
      </c>
      <c r="O53" s="355">
        <v>4.8</v>
      </c>
      <c r="P53" s="428"/>
      <c r="Q53" s="447">
        <v>0.12</v>
      </c>
      <c r="R53" s="1250">
        <v>4.57</v>
      </c>
    </row>
    <row r="54" spans="1:18" ht="15.75" thickBot="1" x14ac:dyDescent="0.3">
      <c r="A54" s="1269"/>
      <c r="B54" s="1268"/>
      <c r="C54" s="329" t="s">
        <v>7</v>
      </c>
      <c r="D54" s="330">
        <v>2.5</v>
      </c>
      <c r="E54" s="336" t="s">
        <v>109</v>
      </c>
      <c r="F54" s="331">
        <v>42.2</v>
      </c>
      <c r="G54" s="337">
        <v>131</v>
      </c>
      <c r="H54" s="164"/>
      <c r="I54" s="145"/>
      <c r="J54" s="146">
        <v>0</v>
      </c>
      <c r="K54" s="149"/>
      <c r="L54" s="150"/>
      <c r="M54" s="146">
        <v>10.3</v>
      </c>
      <c r="N54" s="680">
        <v>0</v>
      </c>
      <c r="O54" s="356">
        <v>0</v>
      </c>
      <c r="P54" s="429"/>
      <c r="Q54" s="448"/>
      <c r="R54" s="1251"/>
    </row>
    <row r="55" spans="1:18" x14ac:dyDescent="0.25">
      <c r="L55" s="432"/>
      <c r="M55" s="434"/>
      <c r="N55" s="435"/>
      <c r="O55" s="127"/>
    </row>
    <row r="56" spans="1:18" x14ac:dyDescent="0.25">
      <c r="L56" s="127"/>
      <c r="M56" s="127"/>
      <c r="N56" s="127"/>
      <c r="O56" s="127"/>
    </row>
  </sheetData>
  <customSheetViews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81">
    <mergeCell ref="A32:A33"/>
    <mergeCell ref="A28:A29"/>
    <mergeCell ref="P22:P23"/>
    <mergeCell ref="B41:B42"/>
    <mergeCell ref="B37:B38"/>
    <mergeCell ref="B39:B40"/>
    <mergeCell ref="B34:B35"/>
    <mergeCell ref="B26:B27"/>
    <mergeCell ref="C22:C23"/>
    <mergeCell ref="C24:C25"/>
    <mergeCell ref="D24:D25"/>
    <mergeCell ref="H24:H25"/>
    <mergeCell ref="N22:N23"/>
    <mergeCell ref="N24:N25"/>
    <mergeCell ref="H22:H23"/>
    <mergeCell ref="O22:O23"/>
    <mergeCell ref="A53:A54"/>
    <mergeCell ref="A51:A52"/>
    <mergeCell ref="A49:A50"/>
    <mergeCell ref="O24:O25"/>
    <mergeCell ref="B44:B45"/>
    <mergeCell ref="B46:B47"/>
    <mergeCell ref="A46:A47"/>
    <mergeCell ref="A41:A42"/>
    <mergeCell ref="A44:A45"/>
    <mergeCell ref="A37:A38"/>
    <mergeCell ref="A39:A40"/>
    <mergeCell ref="A34:A35"/>
    <mergeCell ref="A26:A27"/>
    <mergeCell ref="B28:B29"/>
    <mergeCell ref="A30:A31"/>
    <mergeCell ref="B30:B31"/>
    <mergeCell ref="R12:R13"/>
    <mergeCell ref="R14:R15"/>
    <mergeCell ref="R16:R17"/>
    <mergeCell ref="R18:R19"/>
    <mergeCell ref="B53:B54"/>
    <mergeCell ref="B51:B52"/>
    <mergeCell ref="B49:B50"/>
    <mergeCell ref="B32:B33"/>
    <mergeCell ref="K24:K25"/>
    <mergeCell ref="K22:K23"/>
    <mergeCell ref="D22:D23"/>
    <mergeCell ref="E22:E23"/>
    <mergeCell ref="E24:E25"/>
    <mergeCell ref="F22:F23"/>
    <mergeCell ref="F24:F25"/>
    <mergeCell ref="B12:B13"/>
    <mergeCell ref="B14:B15"/>
    <mergeCell ref="A12:A13"/>
    <mergeCell ref="B18:B19"/>
    <mergeCell ref="A20:A21"/>
    <mergeCell ref="A18:A19"/>
    <mergeCell ref="A22:A25"/>
    <mergeCell ref="B22:B25"/>
    <mergeCell ref="B16:B17"/>
    <mergeCell ref="A16:A17"/>
    <mergeCell ref="A14:A15"/>
    <mergeCell ref="B20:B21"/>
    <mergeCell ref="A3:L3"/>
    <mergeCell ref="N4:O4"/>
    <mergeCell ref="A2:P2"/>
    <mergeCell ref="Q8:R8"/>
    <mergeCell ref="A1:P1"/>
    <mergeCell ref="P8:P9"/>
    <mergeCell ref="R20:R21"/>
    <mergeCell ref="R22:R25"/>
    <mergeCell ref="R26:R27"/>
    <mergeCell ref="R28:R29"/>
    <mergeCell ref="R30:R31"/>
    <mergeCell ref="R53:R54"/>
    <mergeCell ref="R32:R33"/>
    <mergeCell ref="R34:R35"/>
    <mergeCell ref="R37:R38"/>
    <mergeCell ref="R39:R40"/>
    <mergeCell ref="R41:R42"/>
    <mergeCell ref="P24:P25"/>
    <mergeCell ref="R44:R45"/>
    <mergeCell ref="R46:R47"/>
    <mergeCell ref="R49:R50"/>
    <mergeCell ref="R51:R52"/>
  </mergeCells>
  <phoneticPr fontId="2" type="noConversion"/>
  <pageMargins left="0.25" right="0.25" top="0.75" bottom="0.45" header="0.3" footer="0.17"/>
  <pageSetup paperSize="9" scale="84" fitToHeight="100" orientation="landscape" r:id="rId3"/>
  <headerFooter alignWithMargins="0">
    <oddFooter>&amp;R&amp;A&amp;P</oddFooter>
  </headerFooter>
  <rowBreaks count="1" manualBreakCount="1">
    <brk id="2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46"/>
  <sheetViews>
    <sheetView view="pageBreakPreview" zoomScale="85" zoomScaleNormal="100" zoomScaleSheetLayoutView="85" workbookViewId="0">
      <selection activeCell="G12" sqref="G12"/>
    </sheetView>
  </sheetViews>
  <sheetFormatPr defaultRowHeight="14.25" x14ac:dyDescent="0.2"/>
  <cols>
    <col min="1" max="1" width="6" style="277" customWidth="1"/>
    <col min="2" max="2" width="21.5703125" style="427" customWidth="1"/>
    <col min="3" max="3" width="9.140625" style="275"/>
    <col min="4" max="4" width="13.7109375" style="276" customWidth="1"/>
    <col min="5" max="6" width="9.140625" style="270"/>
    <col min="7" max="7" width="6.28515625" customWidth="1"/>
    <col min="8" max="8" width="7.140625" customWidth="1"/>
    <col min="11" max="11" width="9.42578125" customWidth="1"/>
    <col min="12" max="12" width="6.28515625" customWidth="1"/>
    <col min="13" max="13" width="7.140625" customWidth="1"/>
    <col min="16" max="16" width="9.140625" customWidth="1"/>
    <col min="17" max="17" width="6" customWidth="1"/>
    <col min="18" max="18" width="7.140625" customWidth="1"/>
    <col min="21" max="21" width="9.28515625" customWidth="1"/>
    <col min="257" max="257" width="6" customWidth="1"/>
    <col min="258" max="258" width="21.5703125" customWidth="1"/>
    <col min="260" max="260" width="12.28515625" customWidth="1"/>
    <col min="267" max="267" width="11.28515625" customWidth="1"/>
    <col min="513" max="513" width="6" customWidth="1"/>
    <col min="514" max="514" width="21.5703125" customWidth="1"/>
    <col min="516" max="516" width="12.28515625" customWidth="1"/>
    <col min="523" max="523" width="11.28515625" customWidth="1"/>
    <col min="769" max="769" width="6" customWidth="1"/>
    <col min="770" max="770" width="21.5703125" customWidth="1"/>
    <col min="772" max="772" width="12.28515625" customWidth="1"/>
    <col min="779" max="779" width="11.28515625" customWidth="1"/>
    <col min="1025" max="1025" width="6" customWidth="1"/>
    <col min="1026" max="1026" width="21.5703125" customWidth="1"/>
    <col min="1028" max="1028" width="12.28515625" customWidth="1"/>
    <col min="1035" max="1035" width="11.28515625" customWidth="1"/>
    <col min="1281" max="1281" width="6" customWidth="1"/>
    <col min="1282" max="1282" width="21.5703125" customWidth="1"/>
    <col min="1284" max="1284" width="12.28515625" customWidth="1"/>
    <col min="1291" max="1291" width="11.28515625" customWidth="1"/>
    <col min="1537" max="1537" width="6" customWidth="1"/>
    <col min="1538" max="1538" width="21.5703125" customWidth="1"/>
    <col min="1540" max="1540" width="12.28515625" customWidth="1"/>
    <col min="1547" max="1547" width="11.28515625" customWidth="1"/>
    <col min="1793" max="1793" width="6" customWidth="1"/>
    <col min="1794" max="1794" width="21.5703125" customWidth="1"/>
    <col min="1796" max="1796" width="12.28515625" customWidth="1"/>
    <col min="1803" max="1803" width="11.28515625" customWidth="1"/>
    <col min="2049" max="2049" width="6" customWidth="1"/>
    <col min="2050" max="2050" width="21.5703125" customWidth="1"/>
    <col min="2052" max="2052" width="12.28515625" customWidth="1"/>
    <col min="2059" max="2059" width="11.28515625" customWidth="1"/>
    <col min="2305" max="2305" width="6" customWidth="1"/>
    <col min="2306" max="2306" width="21.5703125" customWidth="1"/>
    <col min="2308" max="2308" width="12.28515625" customWidth="1"/>
    <col min="2315" max="2315" width="11.28515625" customWidth="1"/>
    <col min="2561" max="2561" width="6" customWidth="1"/>
    <col min="2562" max="2562" width="21.5703125" customWidth="1"/>
    <col min="2564" max="2564" width="12.28515625" customWidth="1"/>
    <col min="2571" max="2571" width="11.28515625" customWidth="1"/>
    <col min="2817" max="2817" width="6" customWidth="1"/>
    <col min="2818" max="2818" width="21.5703125" customWidth="1"/>
    <col min="2820" max="2820" width="12.28515625" customWidth="1"/>
    <col min="2827" max="2827" width="11.28515625" customWidth="1"/>
    <col min="3073" max="3073" width="6" customWidth="1"/>
    <col min="3074" max="3074" width="21.5703125" customWidth="1"/>
    <col min="3076" max="3076" width="12.28515625" customWidth="1"/>
    <col min="3083" max="3083" width="11.28515625" customWidth="1"/>
    <col min="3329" max="3329" width="6" customWidth="1"/>
    <col min="3330" max="3330" width="21.5703125" customWidth="1"/>
    <col min="3332" max="3332" width="12.28515625" customWidth="1"/>
    <col min="3339" max="3339" width="11.28515625" customWidth="1"/>
    <col min="3585" max="3585" width="6" customWidth="1"/>
    <col min="3586" max="3586" width="21.5703125" customWidth="1"/>
    <col min="3588" max="3588" width="12.28515625" customWidth="1"/>
    <col min="3595" max="3595" width="11.28515625" customWidth="1"/>
    <col min="3841" max="3841" width="6" customWidth="1"/>
    <col min="3842" max="3842" width="21.5703125" customWidth="1"/>
    <col min="3844" max="3844" width="12.28515625" customWidth="1"/>
    <col min="3851" max="3851" width="11.28515625" customWidth="1"/>
    <col min="4097" max="4097" width="6" customWidth="1"/>
    <col min="4098" max="4098" width="21.5703125" customWidth="1"/>
    <col min="4100" max="4100" width="12.28515625" customWidth="1"/>
    <col min="4107" max="4107" width="11.28515625" customWidth="1"/>
    <col min="4353" max="4353" width="6" customWidth="1"/>
    <col min="4354" max="4354" width="21.5703125" customWidth="1"/>
    <col min="4356" max="4356" width="12.28515625" customWidth="1"/>
    <col min="4363" max="4363" width="11.28515625" customWidth="1"/>
    <col min="4609" max="4609" width="6" customWidth="1"/>
    <col min="4610" max="4610" width="21.5703125" customWidth="1"/>
    <col min="4612" max="4612" width="12.28515625" customWidth="1"/>
    <col min="4619" max="4619" width="11.28515625" customWidth="1"/>
    <col min="4865" max="4865" width="6" customWidth="1"/>
    <col min="4866" max="4866" width="21.5703125" customWidth="1"/>
    <col min="4868" max="4868" width="12.28515625" customWidth="1"/>
    <col min="4875" max="4875" width="11.28515625" customWidth="1"/>
    <col min="5121" max="5121" width="6" customWidth="1"/>
    <col min="5122" max="5122" width="21.5703125" customWidth="1"/>
    <col min="5124" max="5124" width="12.28515625" customWidth="1"/>
    <col min="5131" max="5131" width="11.28515625" customWidth="1"/>
    <col min="5377" max="5377" width="6" customWidth="1"/>
    <col min="5378" max="5378" width="21.5703125" customWidth="1"/>
    <col min="5380" max="5380" width="12.28515625" customWidth="1"/>
    <col min="5387" max="5387" width="11.28515625" customWidth="1"/>
    <col min="5633" max="5633" width="6" customWidth="1"/>
    <col min="5634" max="5634" width="21.5703125" customWidth="1"/>
    <col min="5636" max="5636" width="12.28515625" customWidth="1"/>
    <col min="5643" max="5643" width="11.28515625" customWidth="1"/>
    <col min="5889" max="5889" width="6" customWidth="1"/>
    <col min="5890" max="5890" width="21.5703125" customWidth="1"/>
    <col min="5892" max="5892" width="12.28515625" customWidth="1"/>
    <col min="5899" max="5899" width="11.28515625" customWidth="1"/>
    <col min="6145" max="6145" width="6" customWidth="1"/>
    <col min="6146" max="6146" width="21.5703125" customWidth="1"/>
    <col min="6148" max="6148" width="12.28515625" customWidth="1"/>
    <col min="6155" max="6155" width="11.28515625" customWidth="1"/>
    <col min="6401" max="6401" width="6" customWidth="1"/>
    <col min="6402" max="6402" width="21.5703125" customWidth="1"/>
    <col min="6404" max="6404" width="12.28515625" customWidth="1"/>
    <col min="6411" max="6411" width="11.28515625" customWidth="1"/>
    <col min="6657" max="6657" width="6" customWidth="1"/>
    <col min="6658" max="6658" width="21.5703125" customWidth="1"/>
    <col min="6660" max="6660" width="12.28515625" customWidth="1"/>
    <col min="6667" max="6667" width="11.28515625" customWidth="1"/>
    <col min="6913" max="6913" width="6" customWidth="1"/>
    <col min="6914" max="6914" width="21.5703125" customWidth="1"/>
    <col min="6916" max="6916" width="12.28515625" customWidth="1"/>
    <col min="6923" max="6923" width="11.28515625" customWidth="1"/>
    <col min="7169" max="7169" width="6" customWidth="1"/>
    <col min="7170" max="7170" width="21.5703125" customWidth="1"/>
    <col min="7172" max="7172" width="12.28515625" customWidth="1"/>
    <col min="7179" max="7179" width="11.28515625" customWidth="1"/>
    <col min="7425" max="7425" width="6" customWidth="1"/>
    <col min="7426" max="7426" width="21.5703125" customWidth="1"/>
    <col min="7428" max="7428" width="12.28515625" customWidth="1"/>
    <col min="7435" max="7435" width="11.28515625" customWidth="1"/>
    <col min="7681" max="7681" width="6" customWidth="1"/>
    <col min="7682" max="7682" width="21.5703125" customWidth="1"/>
    <col min="7684" max="7684" width="12.28515625" customWidth="1"/>
    <col min="7691" max="7691" width="11.28515625" customWidth="1"/>
    <col min="7937" max="7937" width="6" customWidth="1"/>
    <col min="7938" max="7938" width="21.5703125" customWidth="1"/>
    <col min="7940" max="7940" width="12.28515625" customWidth="1"/>
    <col min="7947" max="7947" width="11.28515625" customWidth="1"/>
    <col min="8193" max="8193" width="6" customWidth="1"/>
    <col min="8194" max="8194" width="21.5703125" customWidth="1"/>
    <col min="8196" max="8196" width="12.28515625" customWidth="1"/>
    <col min="8203" max="8203" width="11.28515625" customWidth="1"/>
    <col min="8449" max="8449" width="6" customWidth="1"/>
    <col min="8450" max="8450" width="21.5703125" customWidth="1"/>
    <col min="8452" max="8452" width="12.28515625" customWidth="1"/>
    <col min="8459" max="8459" width="11.28515625" customWidth="1"/>
    <col min="8705" max="8705" width="6" customWidth="1"/>
    <col min="8706" max="8706" width="21.5703125" customWidth="1"/>
    <col min="8708" max="8708" width="12.28515625" customWidth="1"/>
    <col min="8715" max="8715" width="11.28515625" customWidth="1"/>
    <col min="8961" max="8961" width="6" customWidth="1"/>
    <col min="8962" max="8962" width="21.5703125" customWidth="1"/>
    <col min="8964" max="8964" width="12.28515625" customWidth="1"/>
    <col min="8971" max="8971" width="11.28515625" customWidth="1"/>
    <col min="9217" max="9217" width="6" customWidth="1"/>
    <col min="9218" max="9218" width="21.5703125" customWidth="1"/>
    <col min="9220" max="9220" width="12.28515625" customWidth="1"/>
    <col min="9227" max="9227" width="11.28515625" customWidth="1"/>
    <col min="9473" max="9473" width="6" customWidth="1"/>
    <col min="9474" max="9474" width="21.5703125" customWidth="1"/>
    <col min="9476" max="9476" width="12.28515625" customWidth="1"/>
    <col min="9483" max="9483" width="11.28515625" customWidth="1"/>
    <col min="9729" max="9729" width="6" customWidth="1"/>
    <col min="9730" max="9730" width="21.5703125" customWidth="1"/>
    <col min="9732" max="9732" width="12.28515625" customWidth="1"/>
    <col min="9739" max="9739" width="11.28515625" customWidth="1"/>
    <col min="9985" max="9985" width="6" customWidth="1"/>
    <col min="9986" max="9986" width="21.5703125" customWidth="1"/>
    <col min="9988" max="9988" width="12.28515625" customWidth="1"/>
    <col min="9995" max="9995" width="11.28515625" customWidth="1"/>
    <col min="10241" max="10241" width="6" customWidth="1"/>
    <col min="10242" max="10242" width="21.5703125" customWidth="1"/>
    <col min="10244" max="10244" width="12.28515625" customWidth="1"/>
    <col min="10251" max="10251" width="11.28515625" customWidth="1"/>
    <col min="10497" max="10497" width="6" customWidth="1"/>
    <col min="10498" max="10498" width="21.5703125" customWidth="1"/>
    <col min="10500" max="10500" width="12.28515625" customWidth="1"/>
    <col min="10507" max="10507" width="11.28515625" customWidth="1"/>
    <col min="10753" max="10753" width="6" customWidth="1"/>
    <col min="10754" max="10754" width="21.5703125" customWidth="1"/>
    <col min="10756" max="10756" width="12.28515625" customWidth="1"/>
    <col min="10763" max="10763" width="11.28515625" customWidth="1"/>
    <col min="11009" max="11009" width="6" customWidth="1"/>
    <col min="11010" max="11010" width="21.5703125" customWidth="1"/>
    <col min="11012" max="11012" width="12.28515625" customWidth="1"/>
    <col min="11019" max="11019" width="11.28515625" customWidth="1"/>
    <col min="11265" max="11265" width="6" customWidth="1"/>
    <col min="11266" max="11266" width="21.5703125" customWidth="1"/>
    <col min="11268" max="11268" width="12.28515625" customWidth="1"/>
    <col min="11275" max="11275" width="11.28515625" customWidth="1"/>
    <col min="11521" max="11521" width="6" customWidth="1"/>
    <col min="11522" max="11522" width="21.5703125" customWidth="1"/>
    <col min="11524" max="11524" width="12.28515625" customWidth="1"/>
    <col min="11531" max="11531" width="11.28515625" customWidth="1"/>
    <col min="11777" max="11777" width="6" customWidth="1"/>
    <col min="11778" max="11778" width="21.5703125" customWidth="1"/>
    <col min="11780" max="11780" width="12.28515625" customWidth="1"/>
    <col min="11787" max="11787" width="11.28515625" customWidth="1"/>
    <col min="12033" max="12033" width="6" customWidth="1"/>
    <col min="12034" max="12034" width="21.5703125" customWidth="1"/>
    <col min="12036" max="12036" width="12.28515625" customWidth="1"/>
    <col min="12043" max="12043" width="11.28515625" customWidth="1"/>
    <col min="12289" max="12289" width="6" customWidth="1"/>
    <col min="12290" max="12290" width="21.5703125" customWidth="1"/>
    <col min="12292" max="12292" width="12.28515625" customWidth="1"/>
    <col min="12299" max="12299" width="11.28515625" customWidth="1"/>
    <col min="12545" max="12545" width="6" customWidth="1"/>
    <col min="12546" max="12546" width="21.5703125" customWidth="1"/>
    <col min="12548" max="12548" width="12.28515625" customWidth="1"/>
    <col min="12555" max="12555" width="11.28515625" customWidth="1"/>
    <col min="12801" max="12801" width="6" customWidth="1"/>
    <col min="12802" max="12802" width="21.5703125" customWidth="1"/>
    <col min="12804" max="12804" width="12.28515625" customWidth="1"/>
    <col min="12811" max="12811" width="11.28515625" customWidth="1"/>
    <col min="13057" max="13057" width="6" customWidth="1"/>
    <col min="13058" max="13058" width="21.5703125" customWidth="1"/>
    <col min="13060" max="13060" width="12.28515625" customWidth="1"/>
    <col min="13067" max="13067" width="11.28515625" customWidth="1"/>
    <col min="13313" max="13313" width="6" customWidth="1"/>
    <col min="13314" max="13314" width="21.5703125" customWidth="1"/>
    <col min="13316" max="13316" width="12.28515625" customWidth="1"/>
    <col min="13323" max="13323" width="11.28515625" customWidth="1"/>
    <col min="13569" max="13569" width="6" customWidth="1"/>
    <col min="13570" max="13570" width="21.5703125" customWidth="1"/>
    <col min="13572" max="13572" width="12.28515625" customWidth="1"/>
    <col min="13579" max="13579" width="11.28515625" customWidth="1"/>
    <col min="13825" max="13825" width="6" customWidth="1"/>
    <col min="13826" max="13826" width="21.5703125" customWidth="1"/>
    <col min="13828" max="13828" width="12.28515625" customWidth="1"/>
    <col min="13835" max="13835" width="11.28515625" customWidth="1"/>
    <col min="14081" max="14081" width="6" customWidth="1"/>
    <col min="14082" max="14082" width="21.5703125" customWidth="1"/>
    <col min="14084" max="14084" width="12.28515625" customWidth="1"/>
    <col min="14091" max="14091" width="11.28515625" customWidth="1"/>
    <col min="14337" max="14337" width="6" customWidth="1"/>
    <col min="14338" max="14338" width="21.5703125" customWidth="1"/>
    <col min="14340" max="14340" width="12.28515625" customWidth="1"/>
    <col min="14347" max="14347" width="11.28515625" customWidth="1"/>
    <col min="14593" max="14593" width="6" customWidth="1"/>
    <col min="14594" max="14594" width="21.5703125" customWidth="1"/>
    <col min="14596" max="14596" width="12.28515625" customWidth="1"/>
    <col min="14603" max="14603" width="11.28515625" customWidth="1"/>
    <col min="14849" max="14849" width="6" customWidth="1"/>
    <col min="14850" max="14850" width="21.5703125" customWidth="1"/>
    <col min="14852" max="14852" width="12.28515625" customWidth="1"/>
    <col min="14859" max="14859" width="11.28515625" customWidth="1"/>
    <col min="15105" max="15105" width="6" customWidth="1"/>
    <col min="15106" max="15106" width="21.5703125" customWidth="1"/>
    <col min="15108" max="15108" width="12.28515625" customWidth="1"/>
    <col min="15115" max="15115" width="11.28515625" customWidth="1"/>
    <col min="15361" max="15361" width="6" customWidth="1"/>
    <col min="15362" max="15362" width="21.5703125" customWidth="1"/>
    <col min="15364" max="15364" width="12.28515625" customWidth="1"/>
    <col min="15371" max="15371" width="11.28515625" customWidth="1"/>
    <col min="15617" max="15617" width="6" customWidth="1"/>
    <col min="15618" max="15618" width="21.5703125" customWidth="1"/>
    <col min="15620" max="15620" width="12.28515625" customWidth="1"/>
    <col min="15627" max="15627" width="11.28515625" customWidth="1"/>
    <col min="15873" max="15873" width="6" customWidth="1"/>
    <col min="15874" max="15874" width="21.5703125" customWidth="1"/>
    <col min="15876" max="15876" width="12.28515625" customWidth="1"/>
    <col min="15883" max="15883" width="11.28515625" customWidth="1"/>
    <col min="16129" max="16129" width="6" customWidth="1"/>
    <col min="16130" max="16130" width="21.5703125" customWidth="1"/>
    <col min="16132" max="16132" width="12.28515625" customWidth="1"/>
    <col min="16139" max="16139" width="11.28515625" customWidth="1"/>
  </cols>
  <sheetData>
    <row r="1" spans="1:21" ht="48" customHeight="1" thickBot="1" x14ac:dyDescent="0.25">
      <c r="A1" s="1311" t="s">
        <v>391</v>
      </c>
      <c r="B1" s="1312"/>
      <c r="C1" s="1312"/>
      <c r="D1" s="1312"/>
      <c r="E1" s="1312"/>
      <c r="F1" s="1312"/>
      <c r="G1" s="1312"/>
      <c r="H1" s="1312"/>
      <c r="I1" s="1312"/>
      <c r="J1" s="1312"/>
      <c r="K1" s="1312"/>
      <c r="L1" s="1312"/>
      <c r="M1" s="1312"/>
      <c r="N1" s="1312"/>
      <c r="O1" s="1312"/>
      <c r="P1" s="1312"/>
      <c r="Q1" s="1312"/>
      <c r="R1" s="1312"/>
      <c r="S1" s="1312"/>
      <c r="T1" s="1312"/>
      <c r="U1" s="1312"/>
    </row>
    <row r="2" spans="1:21" ht="18" customHeight="1" thickBot="1" x14ac:dyDescent="0.25">
      <c r="A2" s="1313" t="s">
        <v>236</v>
      </c>
      <c r="B2" s="1316" t="s">
        <v>237</v>
      </c>
      <c r="C2" s="1319" t="s">
        <v>270</v>
      </c>
      <c r="D2" s="1322" t="s">
        <v>238</v>
      </c>
      <c r="E2" s="1322" t="s">
        <v>239</v>
      </c>
      <c r="F2" s="1322" t="s">
        <v>240</v>
      </c>
      <c r="G2" s="1328" t="s">
        <v>84</v>
      </c>
      <c r="H2" s="1329"/>
      <c r="I2" s="1329"/>
      <c r="J2" s="1329"/>
      <c r="K2" s="1330"/>
      <c r="L2" s="1328" t="s">
        <v>4</v>
      </c>
      <c r="M2" s="1329"/>
      <c r="N2" s="1329"/>
      <c r="O2" s="1329"/>
      <c r="P2" s="1330"/>
      <c r="Q2" s="1328" t="s">
        <v>338</v>
      </c>
      <c r="R2" s="1329"/>
      <c r="S2" s="1329"/>
      <c r="T2" s="1329"/>
      <c r="U2" s="1330"/>
    </row>
    <row r="3" spans="1:21" s="270" customFormat="1" ht="76.5" customHeight="1" thickBot="1" x14ac:dyDescent="0.25">
      <c r="A3" s="1314"/>
      <c r="B3" s="1317"/>
      <c r="C3" s="1320"/>
      <c r="D3" s="1323"/>
      <c r="E3" s="1325"/>
      <c r="F3" s="1324"/>
      <c r="G3" s="470" t="s">
        <v>241</v>
      </c>
      <c r="H3" s="471" t="s">
        <v>242</v>
      </c>
      <c r="I3" s="286" t="s">
        <v>243</v>
      </c>
      <c r="J3" s="285" t="s">
        <v>269</v>
      </c>
      <c r="K3" s="1326" t="s">
        <v>268</v>
      </c>
      <c r="L3" s="470" t="s">
        <v>241</v>
      </c>
      <c r="M3" s="471" t="s">
        <v>242</v>
      </c>
      <c r="N3" s="287" t="s">
        <v>243</v>
      </c>
      <c r="O3" s="285" t="s">
        <v>269</v>
      </c>
      <c r="P3" s="1326" t="s">
        <v>268</v>
      </c>
      <c r="Q3" s="470" t="s">
        <v>241</v>
      </c>
      <c r="R3" s="471" t="s">
        <v>242</v>
      </c>
      <c r="S3" s="286" t="s">
        <v>243</v>
      </c>
      <c r="T3" s="285" t="s">
        <v>269</v>
      </c>
      <c r="U3" s="1331" t="s">
        <v>268</v>
      </c>
    </row>
    <row r="4" spans="1:21" s="270" customFormat="1" ht="17.25" thickBot="1" x14ac:dyDescent="0.25">
      <c r="A4" s="1314"/>
      <c r="B4" s="1317"/>
      <c r="C4" s="1320"/>
      <c r="D4" s="1323"/>
      <c r="E4" s="271" t="s">
        <v>278</v>
      </c>
      <c r="F4" s="271" t="s">
        <v>279</v>
      </c>
      <c r="G4" s="272" t="s">
        <v>244</v>
      </c>
      <c r="H4" s="280" t="s">
        <v>245</v>
      </c>
      <c r="I4" s="280" t="s">
        <v>246</v>
      </c>
      <c r="J4" s="281" t="s">
        <v>247</v>
      </c>
      <c r="K4" s="1327"/>
      <c r="L4" s="272" t="s">
        <v>244</v>
      </c>
      <c r="M4" s="280" t="s">
        <v>245</v>
      </c>
      <c r="N4" s="280" t="s">
        <v>246</v>
      </c>
      <c r="O4" s="281" t="s">
        <v>247</v>
      </c>
      <c r="P4" s="1327"/>
      <c r="Q4" s="272" t="s">
        <v>244</v>
      </c>
      <c r="R4" s="280" t="s">
        <v>245</v>
      </c>
      <c r="S4" s="280" t="s">
        <v>246</v>
      </c>
      <c r="T4" s="281" t="s">
        <v>247</v>
      </c>
      <c r="U4" s="1327"/>
    </row>
    <row r="5" spans="1:21" s="270" customFormat="1" ht="15" thickBot="1" x14ac:dyDescent="0.25">
      <c r="A5" s="1315"/>
      <c r="B5" s="1318"/>
      <c r="C5" s="1321"/>
      <c r="D5" s="1324"/>
      <c r="E5" s="273" t="s">
        <v>248</v>
      </c>
      <c r="F5" s="274" t="s">
        <v>47</v>
      </c>
      <c r="G5" s="367" t="s">
        <v>46</v>
      </c>
      <c r="H5" s="282" t="s">
        <v>47</v>
      </c>
      <c r="I5" s="283" t="s">
        <v>249</v>
      </c>
      <c r="J5" s="274" t="s">
        <v>248</v>
      </c>
      <c r="K5" s="284" t="s">
        <v>15</v>
      </c>
      <c r="L5" s="367" t="s">
        <v>46</v>
      </c>
      <c r="M5" s="282" t="s">
        <v>47</v>
      </c>
      <c r="N5" s="283" t="s">
        <v>249</v>
      </c>
      <c r="O5" s="274" t="s">
        <v>248</v>
      </c>
      <c r="P5" s="284" t="s">
        <v>15</v>
      </c>
      <c r="Q5" s="367" t="s">
        <v>46</v>
      </c>
      <c r="R5" s="282" t="s">
        <v>47</v>
      </c>
      <c r="S5" s="283" t="s">
        <v>249</v>
      </c>
      <c r="T5" s="274" t="s">
        <v>248</v>
      </c>
      <c r="U5" s="284" t="s">
        <v>15</v>
      </c>
    </row>
    <row r="6" spans="1:21" ht="15.75" thickBot="1" x14ac:dyDescent="0.3">
      <c r="A6" s="1309">
        <v>1</v>
      </c>
      <c r="B6" s="1267" t="s">
        <v>136</v>
      </c>
      <c r="C6" s="288" t="s">
        <v>250</v>
      </c>
      <c r="D6" s="289" t="s">
        <v>252</v>
      </c>
      <c r="E6" s="290">
        <v>100</v>
      </c>
      <c r="F6" s="291">
        <v>10</v>
      </c>
      <c r="G6" s="292">
        <v>0</v>
      </c>
      <c r="H6" s="292">
        <v>0</v>
      </c>
      <c r="I6" s="451">
        <f t="shared" ref="I6:I12" si="0">J6*0.875</f>
        <v>0</v>
      </c>
      <c r="J6" s="452">
        <f t="shared" ref="J6:J12" si="1">1.73*G6*H6</f>
        <v>0</v>
      </c>
      <c r="K6" s="305">
        <f>J6/E6*100</f>
        <v>0</v>
      </c>
      <c r="L6" s="292">
        <v>0</v>
      </c>
      <c r="M6" s="292">
        <v>0</v>
      </c>
      <c r="N6" s="451">
        <f t="shared" ref="N6:N12" si="2">O6*0.875</f>
        <v>0</v>
      </c>
      <c r="O6" s="452">
        <f t="shared" ref="O6:O12" si="3">1.73*L6*M6</f>
        <v>0</v>
      </c>
      <c r="P6" s="305">
        <f>O6/E6*100</f>
        <v>0</v>
      </c>
      <c r="Q6" s="292">
        <v>0</v>
      </c>
      <c r="R6" s="292">
        <v>0</v>
      </c>
      <c r="S6" s="453">
        <f t="shared" ref="S6:S12" si="4">T6*0.875</f>
        <v>0</v>
      </c>
      <c r="T6" s="452">
        <f t="shared" ref="T6:T12" si="5">1.73*Q6*R6</f>
        <v>0</v>
      </c>
      <c r="U6" s="313">
        <f>T6/E6*100</f>
        <v>0</v>
      </c>
    </row>
    <row r="7" spans="1:21" ht="15" x14ac:dyDescent="0.25">
      <c r="A7" s="1310"/>
      <c r="B7" s="1298"/>
      <c r="C7" s="293" t="s">
        <v>251</v>
      </c>
      <c r="D7" s="294" t="s">
        <v>252</v>
      </c>
      <c r="E7" s="295">
        <v>100</v>
      </c>
      <c r="F7" s="296">
        <v>10</v>
      </c>
      <c r="G7" s="500">
        <v>0</v>
      </c>
      <c r="H7" s="500">
        <v>0</v>
      </c>
      <c r="I7" s="451">
        <f t="shared" si="0"/>
        <v>0</v>
      </c>
      <c r="J7" s="452">
        <f t="shared" si="1"/>
        <v>0</v>
      </c>
      <c r="K7" s="305">
        <f t="shared" ref="K7:K46" si="6">J7/E7*100</f>
        <v>0</v>
      </c>
      <c r="L7" s="500">
        <v>0</v>
      </c>
      <c r="M7" s="500">
        <v>0</v>
      </c>
      <c r="N7" s="451">
        <f t="shared" si="2"/>
        <v>0</v>
      </c>
      <c r="O7" s="452">
        <f t="shared" si="3"/>
        <v>0</v>
      </c>
      <c r="P7" s="305">
        <f t="shared" ref="P7:P38" si="7">O7/E7*100</f>
        <v>0</v>
      </c>
      <c r="Q7" s="500">
        <v>0</v>
      </c>
      <c r="R7" s="500">
        <v>0</v>
      </c>
      <c r="S7" s="453">
        <f t="shared" si="4"/>
        <v>0</v>
      </c>
      <c r="T7" s="452">
        <f t="shared" si="5"/>
        <v>0</v>
      </c>
      <c r="U7" s="305">
        <f t="shared" ref="U7:U38" si="8">T7/E7*100</f>
        <v>0</v>
      </c>
    </row>
    <row r="8" spans="1:21" ht="15.75" thickBot="1" x14ac:dyDescent="0.3">
      <c r="A8" s="1306">
        <v>2</v>
      </c>
      <c r="B8" s="1297" t="s">
        <v>135</v>
      </c>
      <c r="C8" s="293" t="s">
        <v>250</v>
      </c>
      <c r="D8" s="297" t="s">
        <v>254</v>
      </c>
      <c r="E8" s="295">
        <v>63</v>
      </c>
      <c r="F8" s="296">
        <v>10</v>
      </c>
      <c r="G8" s="500">
        <v>0</v>
      </c>
      <c r="H8" s="500">
        <v>0</v>
      </c>
      <c r="I8" s="451">
        <f t="shared" si="0"/>
        <v>0</v>
      </c>
      <c r="J8" s="452">
        <f t="shared" si="1"/>
        <v>0</v>
      </c>
      <c r="K8" s="305">
        <f t="shared" si="6"/>
        <v>0</v>
      </c>
      <c r="L8" s="500">
        <v>0</v>
      </c>
      <c r="M8" s="500">
        <v>0</v>
      </c>
      <c r="N8" s="451">
        <f t="shared" si="2"/>
        <v>0</v>
      </c>
      <c r="O8" s="452">
        <f t="shared" si="3"/>
        <v>0</v>
      </c>
      <c r="P8" s="305">
        <f t="shared" si="7"/>
        <v>0</v>
      </c>
      <c r="Q8" s="500">
        <v>0</v>
      </c>
      <c r="R8" s="500">
        <v>0</v>
      </c>
      <c r="S8" s="453">
        <f t="shared" si="4"/>
        <v>0</v>
      </c>
      <c r="T8" s="452">
        <f t="shared" si="5"/>
        <v>0</v>
      </c>
      <c r="U8" s="305">
        <f t="shared" si="8"/>
        <v>0</v>
      </c>
    </row>
    <row r="9" spans="1:21" ht="15" x14ac:dyDescent="0.25">
      <c r="A9" s="1307"/>
      <c r="B9" s="1302"/>
      <c r="C9" s="293" t="s">
        <v>251</v>
      </c>
      <c r="D9" s="297" t="s">
        <v>254</v>
      </c>
      <c r="E9" s="295">
        <v>63</v>
      </c>
      <c r="F9" s="296">
        <v>10</v>
      </c>
      <c r="G9" s="500">
        <v>0</v>
      </c>
      <c r="H9" s="500">
        <v>0</v>
      </c>
      <c r="I9" s="451">
        <v>0</v>
      </c>
      <c r="J9" s="452">
        <v>0</v>
      </c>
      <c r="K9" s="305">
        <f t="shared" si="6"/>
        <v>0</v>
      </c>
      <c r="L9" s="500">
        <v>0</v>
      </c>
      <c r="M9" s="500">
        <v>0</v>
      </c>
      <c r="N9" s="451">
        <f t="shared" si="2"/>
        <v>0</v>
      </c>
      <c r="O9" s="452">
        <f t="shared" si="3"/>
        <v>0</v>
      </c>
      <c r="P9" s="305">
        <f t="shared" si="7"/>
        <v>0</v>
      </c>
      <c r="Q9" s="500">
        <v>0</v>
      </c>
      <c r="R9" s="500">
        <v>0</v>
      </c>
      <c r="S9" s="453">
        <f t="shared" si="4"/>
        <v>0</v>
      </c>
      <c r="T9" s="452">
        <f t="shared" si="5"/>
        <v>0</v>
      </c>
      <c r="U9" s="305">
        <f t="shared" si="8"/>
        <v>0</v>
      </c>
    </row>
    <row r="10" spans="1:21" ht="15.75" thickBot="1" x14ac:dyDescent="0.3">
      <c r="A10" s="1306">
        <v>3</v>
      </c>
      <c r="B10" s="1297" t="s">
        <v>134</v>
      </c>
      <c r="C10" s="293" t="s">
        <v>250</v>
      </c>
      <c r="D10" s="297" t="s">
        <v>253</v>
      </c>
      <c r="E10" s="295">
        <v>25</v>
      </c>
      <c r="F10" s="296">
        <v>10</v>
      </c>
      <c r="G10" s="500">
        <v>0</v>
      </c>
      <c r="H10" s="500">
        <v>0</v>
      </c>
      <c r="I10" s="451">
        <f t="shared" si="0"/>
        <v>0</v>
      </c>
      <c r="J10" s="452">
        <f t="shared" si="1"/>
        <v>0</v>
      </c>
      <c r="K10" s="305">
        <f t="shared" si="6"/>
        <v>0</v>
      </c>
      <c r="L10" s="500">
        <v>0</v>
      </c>
      <c r="M10" s="500">
        <v>0</v>
      </c>
      <c r="N10" s="451">
        <f t="shared" si="2"/>
        <v>0</v>
      </c>
      <c r="O10" s="452">
        <f t="shared" si="3"/>
        <v>0</v>
      </c>
      <c r="P10" s="305">
        <f t="shared" si="7"/>
        <v>0</v>
      </c>
      <c r="Q10" s="500">
        <v>0</v>
      </c>
      <c r="R10" s="500">
        <v>0</v>
      </c>
      <c r="S10" s="453">
        <f t="shared" si="4"/>
        <v>0</v>
      </c>
      <c r="T10" s="452">
        <f t="shared" si="5"/>
        <v>0</v>
      </c>
      <c r="U10" s="305">
        <f t="shared" si="8"/>
        <v>0</v>
      </c>
    </row>
    <row r="11" spans="1:21" ht="15" x14ac:dyDescent="0.25">
      <c r="A11" s="1307"/>
      <c r="B11" s="1298"/>
      <c r="C11" s="293" t="s">
        <v>251</v>
      </c>
      <c r="D11" s="297" t="s">
        <v>254</v>
      </c>
      <c r="E11" s="295">
        <v>63</v>
      </c>
      <c r="F11" s="296">
        <v>10</v>
      </c>
      <c r="G11" s="500">
        <v>0</v>
      </c>
      <c r="H11" s="500">
        <v>0</v>
      </c>
      <c r="I11" s="451">
        <v>0</v>
      </c>
      <c r="J11" s="454">
        <v>0</v>
      </c>
      <c r="K11" s="305">
        <f t="shared" si="6"/>
        <v>0</v>
      </c>
      <c r="L11" s="500">
        <v>0</v>
      </c>
      <c r="M11" s="500">
        <v>0</v>
      </c>
      <c r="N11" s="451">
        <f t="shared" si="2"/>
        <v>0</v>
      </c>
      <c r="O11" s="454">
        <f t="shared" si="3"/>
        <v>0</v>
      </c>
      <c r="P11" s="305">
        <f t="shared" si="7"/>
        <v>0</v>
      </c>
      <c r="Q11" s="500">
        <v>0</v>
      </c>
      <c r="R11" s="500">
        <v>0</v>
      </c>
      <c r="S11" s="453">
        <f t="shared" si="4"/>
        <v>0</v>
      </c>
      <c r="T11" s="454">
        <f t="shared" si="5"/>
        <v>0</v>
      </c>
      <c r="U11" s="305">
        <f t="shared" si="8"/>
        <v>0</v>
      </c>
    </row>
    <row r="12" spans="1:21" ht="15.75" thickBot="1" x14ac:dyDescent="0.3">
      <c r="A12" s="1306">
        <v>4</v>
      </c>
      <c r="B12" s="1297" t="s">
        <v>133</v>
      </c>
      <c r="C12" s="293" t="s">
        <v>250</v>
      </c>
      <c r="D12" s="297" t="s">
        <v>254</v>
      </c>
      <c r="E12" s="295">
        <v>63</v>
      </c>
      <c r="F12" s="296">
        <v>10</v>
      </c>
      <c r="G12" s="500">
        <v>0</v>
      </c>
      <c r="H12" s="500">
        <v>0</v>
      </c>
      <c r="I12" s="451">
        <f t="shared" si="0"/>
        <v>0</v>
      </c>
      <c r="J12" s="452">
        <f t="shared" si="1"/>
        <v>0</v>
      </c>
      <c r="K12" s="305">
        <f t="shared" si="6"/>
        <v>0</v>
      </c>
      <c r="L12" s="500">
        <v>0</v>
      </c>
      <c r="M12" s="500">
        <v>0</v>
      </c>
      <c r="N12" s="451">
        <f t="shared" si="2"/>
        <v>0</v>
      </c>
      <c r="O12" s="452">
        <f t="shared" si="3"/>
        <v>0</v>
      </c>
      <c r="P12" s="305">
        <f t="shared" si="7"/>
        <v>0</v>
      </c>
      <c r="Q12" s="500">
        <v>0</v>
      </c>
      <c r="R12" s="500">
        <v>0</v>
      </c>
      <c r="S12" s="453">
        <f t="shared" si="4"/>
        <v>0</v>
      </c>
      <c r="T12" s="452">
        <f t="shared" si="5"/>
        <v>0</v>
      </c>
      <c r="U12" s="305">
        <f t="shared" si="8"/>
        <v>0</v>
      </c>
    </row>
    <row r="13" spans="1:21" ht="15" x14ac:dyDescent="0.25">
      <c r="A13" s="1307"/>
      <c r="B13" s="1302"/>
      <c r="C13" s="293" t="s">
        <v>251</v>
      </c>
      <c r="D13" s="297" t="s">
        <v>254</v>
      </c>
      <c r="E13" s="295">
        <v>63</v>
      </c>
      <c r="F13" s="296">
        <v>10</v>
      </c>
      <c r="G13" s="500">
        <v>0</v>
      </c>
      <c r="H13" s="500">
        <v>0</v>
      </c>
      <c r="I13" s="451">
        <f>J13*0.875</f>
        <v>0</v>
      </c>
      <c r="J13" s="454">
        <f>1.73*G13*H13</f>
        <v>0</v>
      </c>
      <c r="K13" s="305">
        <f t="shared" si="6"/>
        <v>0</v>
      </c>
      <c r="L13" s="500">
        <v>0</v>
      </c>
      <c r="M13" s="500">
        <v>0</v>
      </c>
      <c r="N13" s="451">
        <f>O13*0.875</f>
        <v>0</v>
      </c>
      <c r="O13" s="454">
        <f>1.73*L13*M13</f>
        <v>0</v>
      </c>
      <c r="P13" s="305">
        <f t="shared" si="7"/>
        <v>0</v>
      </c>
      <c r="Q13" s="500">
        <v>0</v>
      </c>
      <c r="R13" s="500">
        <v>0</v>
      </c>
      <c r="S13" s="453">
        <f>T13*0.875</f>
        <v>0</v>
      </c>
      <c r="T13" s="454">
        <f>1.73*Q13*R13</f>
        <v>0</v>
      </c>
      <c r="U13" s="305">
        <f t="shared" si="8"/>
        <v>0</v>
      </c>
    </row>
    <row r="14" spans="1:21" ht="15.75" thickBot="1" x14ac:dyDescent="0.3">
      <c r="A14" s="1296">
        <v>5</v>
      </c>
      <c r="B14" s="1297" t="s">
        <v>137</v>
      </c>
      <c r="C14" s="293" t="s">
        <v>250</v>
      </c>
      <c r="D14" s="297" t="s">
        <v>254</v>
      </c>
      <c r="E14" s="295">
        <v>63</v>
      </c>
      <c r="F14" s="296">
        <v>10</v>
      </c>
      <c r="G14" s="500">
        <v>0</v>
      </c>
      <c r="H14" s="500">
        <v>0</v>
      </c>
      <c r="I14" s="451">
        <f t="shared" ref="I14:I45" si="9">J14*0.875</f>
        <v>0</v>
      </c>
      <c r="J14" s="452">
        <f t="shared" ref="J14:J45" si="10">1.73*G14*H14</f>
        <v>0</v>
      </c>
      <c r="K14" s="305">
        <f t="shared" si="6"/>
        <v>0</v>
      </c>
      <c r="L14" s="500">
        <v>0</v>
      </c>
      <c r="M14" s="500">
        <v>0</v>
      </c>
      <c r="N14" s="451">
        <f t="shared" ref="N14:N46" si="11">O14*0.875</f>
        <v>0</v>
      </c>
      <c r="O14" s="452">
        <f t="shared" ref="O14:O46" si="12">1.73*L14*M14</f>
        <v>0</v>
      </c>
      <c r="P14" s="305">
        <f t="shared" si="7"/>
        <v>0</v>
      </c>
      <c r="Q14" s="500">
        <v>0</v>
      </c>
      <c r="R14" s="500">
        <v>0</v>
      </c>
      <c r="S14" s="453">
        <f t="shared" ref="S14:S46" si="13">T14*0.875</f>
        <v>0</v>
      </c>
      <c r="T14" s="452">
        <f t="shared" ref="T14:T46" si="14">1.73*Q14*R14</f>
        <v>0</v>
      </c>
      <c r="U14" s="305">
        <f t="shared" si="8"/>
        <v>0</v>
      </c>
    </row>
    <row r="15" spans="1:21" ht="15" x14ac:dyDescent="0.25">
      <c r="A15" s="1296"/>
      <c r="B15" s="1298"/>
      <c r="C15" s="293" t="s">
        <v>251</v>
      </c>
      <c r="D15" s="297" t="s">
        <v>254</v>
      </c>
      <c r="E15" s="295">
        <v>63</v>
      </c>
      <c r="F15" s="296">
        <v>10</v>
      </c>
      <c r="G15" s="500">
        <v>0</v>
      </c>
      <c r="H15" s="500">
        <v>0</v>
      </c>
      <c r="I15" s="451">
        <f t="shared" si="9"/>
        <v>0</v>
      </c>
      <c r="J15" s="452">
        <f t="shared" si="10"/>
        <v>0</v>
      </c>
      <c r="K15" s="305">
        <f t="shared" si="6"/>
        <v>0</v>
      </c>
      <c r="L15" s="500">
        <v>0</v>
      </c>
      <c r="M15" s="500">
        <v>0</v>
      </c>
      <c r="N15" s="451">
        <f t="shared" si="11"/>
        <v>0</v>
      </c>
      <c r="O15" s="452">
        <f t="shared" si="12"/>
        <v>0</v>
      </c>
      <c r="P15" s="305">
        <f t="shared" si="7"/>
        <v>0</v>
      </c>
      <c r="Q15" s="500">
        <v>0</v>
      </c>
      <c r="R15" s="500">
        <v>0</v>
      </c>
      <c r="S15" s="453">
        <f t="shared" si="13"/>
        <v>0</v>
      </c>
      <c r="T15" s="452">
        <f t="shared" si="14"/>
        <v>0</v>
      </c>
      <c r="U15" s="305">
        <f t="shared" si="8"/>
        <v>0</v>
      </c>
    </row>
    <row r="16" spans="1:21" ht="15" x14ac:dyDescent="0.25">
      <c r="A16" s="1296">
        <v>6</v>
      </c>
      <c r="B16" s="1308" t="s">
        <v>132</v>
      </c>
      <c r="C16" s="293" t="s">
        <v>250</v>
      </c>
      <c r="D16" s="297" t="s">
        <v>259</v>
      </c>
      <c r="E16" s="295">
        <v>160</v>
      </c>
      <c r="F16" s="296">
        <v>10</v>
      </c>
      <c r="G16" s="500">
        <v>0</v>
      </c>
      <c r="H16" s="500">
        <v>0</v>
      </c>
      <c r="I16" s="451">
        <f t="shared" si="9"/>
        <v>0</v>
      </c>
      <c r="J16" s="452">
        <f t="shared" si="10"/>
        <v>0</v>
      </c>
      <c r="K16" s="305">
        <f t="shared" si="6"/>
        <v>0</v>
      </c>
      <c r="L16" s="500">
        <v>0</v>
      </c>
      <c r="M16" s="500">
        <v>0</v>
      </c>
      <c r="N16" s="451">
        <f t="shared" si="11"/>
        <v>0</v>
      </c>
      <c r="O16" s="452">
        <f t="shared" si="12"/>
        <v>0</v>
      </c>
      <c r="P16" s="305">
        <f t="shared" si="7"/>
        <v>0</v>
      </c>
      <c r="Q16" s="500">
        <v>0</v>
      </c>
      <c r="R16" s="500">
        <v>0</v>
      </c>
      <c r="S16" s="453">
        <f t="shared" si="13"/>
        <v>0</v>
      </c>
      <c r="T16" s="452">
        <f t="shared" si="14"/>
        <v>0</v>
      </c>
      <c r="U16" s="305">
        <f t="shared" si="8"/>
        <v>0</v>
      </c>
    </row>
    <row r="17" spans="1:21" ht="15" x14ac:dyDescent="0.25">
      <c r="A17" s="1296"/>
      <c r="B17" s="1265"/>
      <c r="C17" s="293" t="s">
        <v>251</v>
      </c>
      <c r="D17" s="297" t="s">
        <v>259</v>
      </c>
      <c r="E17" s="295">
        <v>160</v>
      </c>
      <c r="F17" s="296">
        <v>10</v>
      </c>
      <c r="G17" s="500">
        <v>0</v>
      </c>
      <c r="H17" s="500">
        <v>0</v>
      </c>
      <c r="I17" s="451">
        <f t="shared" si="9"/>
        <v>0</v>
      </c>
      <c r="J17" s="452">
        <f t="shared" si="10"/>
        <v>0</v>
      </c>
      <c r="K17" s="305">
        <f t="shared" si="6"/>
        <v>0</v>
      </c>
      <c r="L17" s="500">
        <v>0</v>
      </c>
      <c r="M17" s="500">
        <v>0</v>
      </c>
      <c r="N17" s="451">
        <f t="shared" si="11"/>
        <v>0</v>
      </c>
      <c r="O17" s="452">
        <f t="shared" si="12"/>
        <v>0</v>
      </c>
      <c r="P17" s="305">
        <f t="shared" si="7"/>
        <v>0</v>
      </c>
      <c r="Q17" s="500">
        <v>0</v>
      </c>
      <c r="R17" s="500">
        <v>0</v>
      </c>
      <c r="S17" s="453">
        <f t="shared" si="13"/>
        <v>0</v>
      </c>
      <c r="T17" s="452">
        <f t="shared" si="14"/>
        <v>0</v>
      </c>
      <c r="U17" s="305">
        <f t="shared" si="8"/>
        <v>0</v>
      </c>
    </row>
    <row r="18" spans="1:21" ht="15.75" thickBot="1" x14ac:dyDescent="0.3">
      <c r="A18" s="1296">
        <v>8</v>
      </c>
      <c r="B18" s="1297" t="s">
        <v>138</v>
      </c>
      <c r="C18" s="293" t="s">
        <v>250</v>
      </c>
      <c r="D18" s="297" t="s">
        <v>254</v>
      </c>
      <c r="E18" s="295">
        <v>63</v>
      </c>
      <c r="F18" s="296">
        <v>10</v>
      </c>
      <c r="G18" s="500">
        <v>0</v>
      </c>
      <c r="H18" s="500">
        <v>0</v>
      </c>
      <c r="I18" s="451">
        <f t="shared" si="9"/>
        <v>0</v>
      </c>
      <c r="J18" s="452">
        <f t="shared" si="10"/>
        <v>0</v>
      </c>
      <c r="K18" s="305">
        <f t="shared" si="6"/>
        <v>0</v>
      </c>
      <c r="L18" s="500">
        <v>0</v>
      </c>
      <c r="M18" s="500">
        <v>0</v>
      </c>
      <c r="N18" s="451">
        <f t="shared" si="11"/>
        <v>0</v>
      </c>
      <c r="O18" s="452">
        <f t="shared" si="12"/>
        <v>0</v>
      </c>
      <c r="P18" s="305">
        <f t="shared" si="7"/>
        <v>0</v>
      </c>
      <c r="Q18" s="500">
        <v>0</v>
      </c>
      <c r="R18" s="500">
        <v>0</v>
      </c>
      <c r="S18" s="453">
        <f t="shared" si="13"/>
        <v>0</v>
      </c>
      <c r="T18" s="452">
        <f t="shared" si="14"/>
        <v>0</v>
      </c>
      <c r="U18" s="305">
        <f t="shared" si="8"/>
        <v>0</v>
      </c>
    </row>
    <row r="19" spans="1:21" ht="15" x14ac:dyDescent="0.25">
      <c r="A19" s="1296"/>
      <c r="B19" s="1298"/>
      <c r="C19" s="293" t="s">
        <v>251</v>
      </c>
      <c r="D19" s="297" t="s">
        <v>254</v>
      </c>
      <c r="E19" s="295">
        <v>63</v>
      </c>
      <c r="F19" s="296">
        <v>10</v>
      </c>
      <c r="G19" s="500">
        <v>0</v>
      </c>
      <c r="H19" s="500">
        <v>0</v>
      </c>
      <c r="I19" s="451">
        <v>0</v>
      </c>
      <c r="J19" s="454">
        <v>0</v>
      </c>
      <c r="K19" s="305">
        <f t="shared" si="6"/>
        <v>0</v>
      </c>
      <c r="L19" s="500">
        <v>0</v>
      </c>
      <c r="M19" s="500">
        <v>0</v>
      </c>
      <c r="N19" s="451">
        <f t="shared" si="11"/>
        <v>0</v>
      </c>
      <c r="O19" s="454">
        <f t="shared" si="12"/>
        <v>0</v>
      </c>
      <c r="P19" s="305">
        <f t="shared" si="7"/>
        <v>0</v>
      </c>
      <c r="Q19" s="500">
        <v>0</v>
      </c>
      <c r="R19" s="500">
        <v>0</v>
      </c>
      <c r="S19" s="453">
        <f t="shared" si="13"/>
        <v>0</v>
      </c>
      <c r="T19" s="454">
        <f t="shared" si="14"/>
        <v>0</v>
      </c>
      <c r="U19" s="305">
        <f t="shared" si="8"/>
        <v>0</v>
      </c>
    </row>
    <row r="20" spans="1:21" ht="15.75" thickBot="1" x14ac:dyDescent="0.3">
      <c r="A20" s="1296">
        <v>9</v>
      </c>
      <c r="B20" s="1297" t="s">
        <v>139</v>
      </c>
      <c r="C20" s="293" t="s">
        <v>250</v>
      </c>
      <c r="D20" s="297" t="s">
        <v>252</v>
      </c>
      <c r="E20" s="295">
        <v>100</v>
      </c>
      <c r="F20" s="296">
        <v>10</v>
      </c>
      <c r="G20" s="500">
        <v>0</v>
      </c>
      <c r="H20" s="500">
        <v>0</v>
      </c>
      <c r="I20" s="451">
        <f t="shared" si="9"/>
        <v>0</v>
      </c>
      <c r="J20" s="452">
        <f t="shared" si="10"/>
        <v>0</v>
      </c>
      <c r="K20" s="305">
        <f t="shared" si="6"/>
        <v>0</v>
      </c>
      <c r="L20" s="500">
        <v>0</v>
      </c>
      <c r="M20" s="500">
        <v>0</v>
      </c>
      <c r="N20" s="451">
        <f t="shared" si="11"/>
        <v>0</v>
      </c>
      <c r="O20" s="452">
        <f t="shared" si="12"/>
        <v>0</v>
      </c>
      <c r="P20" s="305">
        <f t="shared" si="7"/>
        <v>0</v>
      </c>
      <c r="Q20" s="500">
        <v>0</v>
      </c>
      <c r="R20" s="500">
        <v>0</v>
      </c>
      <c r="S20" s="453">
        <f t="shared" si="13"/>
        <v>0</v>
      </c>
      <c r="T20" s="452">
        <f t="shared" si="14"/>
        <v>0</v>
      </c>
      <c r="U20" s="305">
        <f t="shared" si="8"/>
        <v>0</v>
      </c>
    </row>
    <row r="21" spans="1:21" ht="15" x14ac:dyDescent="0.25">
      <c r="A21" s="1296"/>
      <c r="B21" s="1302"/>
      <c r="C21" s="293" t="s">
        <v>251</v>
      </c>
      <c r="D21" s="297" t="s">
        <v>256</v>
      </c>
      <c r="E21" s="295">
        <v>160</v>
      </c>
      <c r="F21" s="296">
        <v>10</v>
      </c>
      <c r="G21" s="500">
        <v>0</v>
      </c>
      <c r="H21" s="500">
        <v>0</v>
      </c>
      <c r="I21" s="451">
        <f t="shared" si="9"/>
        <v>0</v>
      </c>
      <c r="J21" s="452">
        <f t="shared" si="10"/>
        <v>0</v>
      </c>
      <c r="K21" s="305">
        <f t="shared" si="6"/>
        <v>0</v>
      </c>
      <c r="L21" s="500">
        <v>0</v>
      </c>
      <c r="M21" s="500">
        <v>0</v>
      </c>
      <c r="N21" s="451">
        <f t="shared" si="11"/>
        <v>0</v>
      </c>
      <c r="O21" s="452">
        <f t="shared" si="12"/>
        <v>0</v>
      </c>
      <c r="P21" s="305">
        <f t="shared" si="7"/>
        <v>0</v>
      </c>
      <c r="Q21" s="500">
        <v>0</v>
      </c>
      <c r="R21" s="500">
        <v>0</v>
      </c>
      <c r="S21" s="453">
        <f t="shared" si="13"/>
        <v>0</v>
      </c>
      <c r="T21" s="452">
        <f t="shared" si="14"/>
        <v>0</v>
      </c>
      <c r="U21" s="305">
        <f t="shared" si="8"/>
        <v>0</v>
      </c>
    </row>
    <row r="22" spans="1:21" ht="15.75" thickBot="1" x14ac:dyDescent="0.3">
      <c r="A22" s="1296">
        <v>10</v>
      </c>
      <c r="B22" s="1297" t="s">
        <v>140</v>
      </c>
      <c r="C22" s="293" t="s">
        <v>250</v>
      </c>
      <c r="D22" s="297" t="s">
        <v>254</v>
      </c>
      <c r="E22" s="295">
        <v>63</v>
      </c>
      <c r="F22" s="296">
        <v>10</v>
      </c>
      <c r="G22" s="500">
        <v>0</v>
      </c>
      <c r="H22" s="500">
        <v>0</v>
      </c>
      <c r="I22" s="451">
        <f t="shared" si="9"/>
        <v>0</v>
      </c>
      <c r="J22" s="452">
        <f t="shared" si="10"/>
        <v>0</v>
      </c>
      <c r="K22" s="305">
        <f t="shared" si="6"/>
        <v>0</v>
      </c>
      <c r="L22" s="500">
        <v>0</v>
      </c>
      <c r="M22" s="500">
        <v>0</v>
      </c>
      <c r="N22" s="451">
        <f t="shared" si="11"/>
        <v>0</v>
      </c>
      <c r="O22" s="452">
        <f t="shared" si="12"/>
        <v>0</v>
      </c>
      <c r="P22" s="305">
        <f t="shared" si="7"/>
        <v>0</v>
      </c>
      <c r="Q22" s="500">
        <v>0</v>
      </c>
      <c r="R22" s="500">
        <v>0</v>
      </c>
      <c r="S22" s="453">
        <f t="shared" si="13"/>
        <v>0</v>
      </c>
      <c r="T22" s="452">
        <f t="shared" si="14"/>
        <v>0</v>
      </c>
      <c r="U22" s="305">
        <f t="shared" si="8"/>
        <v>0</v>
      </c>
    </row>
    <row r="23" spans="1:21" ht="15" x14ac:dyDescent="0.25">
      <c r="A23" s="1296"/>
      <c r="B23" s="1298"/>
      <c r="C23" s="293" t="s">
        <v>251</v>
      </c>
      <c r="D23" s="297" t="s">
        <v>254</v>
      </c>
      <c r="E23" s="295">
        <v>63</v>
      </c>
      <c r="F23" s="296">
        <v>10</v>
      </c>
      <c r="G23" s="500">
        <v>0</v>
      </c>
      <c r="H23" s="500">
        <v>0</v>
      </c>
      <c r="I23" s="451">
        <v>0</v>
      </c>
      <c r="J23" s="454">
        <v>0</v>
      </c>
      <c r="K23" s="305">
        <f t="shared" si="6"/>
        <v>0</v>
      </c>
      <c r="L23" s="500">
        <v>0</v>
      </c>
      <c r="M23" s="500">
        <v>0</v>
      </c>
      <c r="N23" s="451">
        <f t="shared" si="11"/>
        <v>0</v>
      </c>
      <c r="O23" s="454">
        <f t="shared" si="12"/>
        <v>0</v>
      </c>
      <c r="P23" s="305">
        <f t="shared" si="7"/>
        <v>0</v>
      </c>
      <c r="Q23" s="500">
        <v>0</v>
      </c>
      <c r="R23" s="500">
        <v>0</v>
      </c>
      <c r="S23" s="453">
        <f t="shared" si="13"/>
        <v>0</v>
      </c>
      <c r="T23" s="454">
        <f t="shared" si="14"/>
        <v>0</v>
      </c>
      <c r="U23" s="305">
        <f t="shared" si="8"/>
        <v>0</v>
      </c>
    </row>
    <row r="24" spans="1:21" ht="15.75" thickBot="1" x14ac:dyDescent="0.3">
      <c r="A24" s="1296">
        <v>11</v>
      </c>
      <c r="B24" s="1297" t="s">
        <v>141</v>
      </c>
      <c r="C24" s="293" t="s">
        <v>250</v>
      </c>
      <c r="D24" s="297" t="s">
        <v>254</v>
      </c>
      <c r="E24" s="295">
        <v>63</v>
      </c>
      <c r="F24" s="296">
        <v>10</v>
      </c>
      <c r="G24" s="500">
        <v>0</v>
      </c>
      <c r="H24" s="500">
        <v>0</v>
      </c>
      <c r="I24" s="451">
        <f t="shared" si="9"/>
        <v>0</v>
      </c>
      <c r="J24" s="452">
        <f t="shared" si="10"/>
        <v>0</v>
      </c>
      <c r="K24" s="305">
        <f t="shared" si="6"/>
        <v>0</v>
      </c>
      <c r="L24" s="500">
        <v>0</v>
      </c>
      <c r="M24" s="500">
        <v>0</v>
      </c>
      <c r="N24" s="451">
        <f t="shared" si="11"/>
        <v>0</v>
      </c>
      <c r="O24" s="452">
        <f t="shared" si="12"/>
        <v>0</v>
      </c>
      <c r="P24" s="305">
        <f t="shared" si="7"/>
        <v>0</v>
      </c>
      <c r="Q24" s="500">
        <v>0</v>
      </c>
      <c r="R24" s="500">
        <v>0</v>
      </c>
      <c r="S24" s="453">
        <f t="shared" si="13"/>
        <v>0</v>
      </c>
      <c r="T24" s="452">
        <f t="shared" si="14"/>
        <v>0</v>
      </c>
      <c r="U24" s="305">
        <f t="shared" si="8"/>
        <v>0</v>
      </c>
    </row>
    <row r="25" spans="1:21" ht="15" x14ac:dyDescent="0.25">
      <c r="A25" s="1296"/>
      <c r="B25" s="1298"/>
      <c r="C25" s="293" t="s">
        <v>251</v>
      </c>
      <c r="D25" s="297" t="s">
        <v>260</v>
      </c>
      <c r="E25" s="295">
        <v>63</v>
      </c>
      <c r="F25" s="296">
        <v>10</v>
      </c>
      <c r="G25" s="500">
        <v>0</v>
      </c>
      <c r="H25" s="500">
        <v>0</v>
      </c>
      <c r="I25" s="451">
        <f t="shared" si="9"/>
        <v>0</v>
      </c>
      <c r="J25" s="452">
        <f t="shared" si="10"/>
        <v>0</v>
      </c>
      <c r="K25" s="305">
        <f t="shared" si="6"/>
        <v>0</v>
      </c>
      <c r="L25" s="500">
        <v>0</v>
      </c>
      <c r="M25" s="500">
        <v>0</v>
      </c>
      <c r="N25" s="451">
        <f t="shared" si="11"/>
        <v>0</v>
      </c>
      <c r="O25" s="452">
        <f t="shared" si="12"/>
        <v>0</v>
      </c>
      <c r="P25" s="305">
        <f t="shared" si="7"/>
        <v>0</v>
      </c>
      <c r="Q25" s="500">
        <v>0</v>
      </c>
      <c r="R25" s="500">
        <v>0</v>
      </c>
      <c r="S25" s="453">
        <f t="shared" si="13"/>
        <v>0</v>
      </c>
      <c r="T25" s="452">
        <f t="shared" si="14"/>
        <v>0</v>
      </c>
      <c r="U25" s="305">
        <f t="shared" si="8"/>
        <v>0</v>
      </c>
    </row>
    <row r="26" spans="1:21" ht="15.75" thickBot="1" x14ac:dyDescent="0.3">
      <c r="A26" s="1296">
        <v>12</v>
      </c>
      <c r="B26" s="1297" t="s">
        <v>142</v>
      </c>
      <c r="C26" s="293" t="s">
        <v>250</v>
      </c>
      <c r="D26" s="297" t="s">
        <v>253</v>
      </c>
      <c r="E26" s="295">
        <v>25</v>
      </c>
      <c r="F26" s="296">
        <v>10</v>
      </c>
      <c r="G26" s="500">
        <v>0</v>
      </c>
      <c r="H26" s="500">
        <v>0</v>
      </c>
      <c r="I26" s="451">
        <f t="shared" si="9"/>
        <v>0</v>
      </c>
      <c r="J26" s="452">
        <f t="shared" si="10"/>
        <v>0</v>
      </c>
      <c r="K26" s="305">
        <f t="shared" si="6"/>
        <v>0</v>
      </c>
      <c r="L26" s="500">
        <v>0</v>
      </c>
      <c r="M26" s="500">
        <v>0</v>
      </c>
      <c r="N26" s="451">
        <f t="shared" si="11"/>
        <v>0</v>
      </c>
      <c r="O26" s="452">
        <f t="shared" si="12"/>
        <v>0</v>
      </c>
      <c r="P26" s="305">
        <f t="shared" si="7"/>
        <v>0</v>
      </c>
      <c r="Q26" s="500">
        <v>0</v>
      </c>
      <c r="R26" s="500">
        <v>0</v>
      </c>
      <c r="S26" s="453">
        <f t="shared" si="13"/>
        <v>0</v>
      </c>
      <c r="T26" s="452">
        <f t="shared" si="14"/>
        <v>0</v>
      </c>
      <c r="U26" s="305">
        <f t="shared" si="8"/>
        <v>0</v>
      </c>
    </row>
    <row r="27" spans="1:21" ht="15" x14ac:dyDescent="0.25">
      <c r="A27" s="1296"/>
      <c r="B27" s="1299"/>
      <c r="C27" s="293" t="s">
        <v>251</v>
      </c>
      <c r="D27" s="297" t="s">
        <v>253</v>
      </c>
      <c r="E27" s="295">
        <v>25</v>
      </c>
      <c r="F27" s="296">
        <v>10</v>
      </c>
      <c r="G27" s="500">
        <v>0</v>
      </c>
      <c r="H27" s="500">
        <v>0</v>
      </c>
      <c r="I27" s="451">
        <f t="shared" si="9"/>
        <v>0</v>
      </c>
      <c r="J27" s="452">
        <f t="shared" si="10"/>
        <v>0</v>
      </c>
      <c r="K27" s="305">
        <f t="shared" si="6"/>
        <v>0</v>
      </c>
      <c r="L27" s="500">
        <v>0</v>
      </c>
      <c r="M27" s="500">
        <v>0</v>
      </c>
      <c r="N27" s="451">
        <f t="shared" si="11"/>
        <v>0</v>
      </c>
      <c r="O27" s="452">
        <f t="shared" si="12"/>
        <v>0</v>
      </c>
      <c r="P27" s="305">
        <f t="shared" si="7"/>
        <v>0</v>
      </c>
      <c r="Q27" s="500">
        <v>0</v>
      </c>
      <c r="R27" s="500">
        <v>0</v>
      </c>
      <c r="S27" s="453">
        <f t="shared" si="13"/>
        <v>0</v>
      </c>
      <c r="T27" s="452">
        <f t="shared" si="14"/>
        <v>0</v>
      </c>
      <c r="U27" s="305">
        <f t="shared" si="8"/>
        <v>0</v>
      </c>
    </row>
    <row r="28" spans="1:21" ht="15" x14ac:dyDescent="0.25">
      <c r="A28" s="365">
        <v>13</v>
      </c>
      <c r="B28" s="426" t="s">
        <v>143</v>
      </c>
      <c r="C28" s="293" t="s">
        <v>250</v>
      </c>
      <c r="D28" s="297" t="s">
        <v>253</v>
      </c>
      <c r="E28" s="295">
        <v>25</v>
      </c>
      <c r="F28" s="296">
        <v>10</v>
      </c>
      <c r="G28" s="500">
        <v>0</v>
      </c>
      <c r="H28" s="500">
        <v>0</v>
      </c>
      <c r="I28" s="451">
        <f t="shared" si="9"/>
        <v>0</v>
      </c>
      <c r="J28" s="452">
        <f t="shared" si="10"/>
        <v>0</v>
      </c>
      <c r="K28" s="305">
        <f t="shared" si="6"/>
        <v>0</v>
      </c>
      <c r="L28" s="500">
        <v>0</v>
      </c>
      <c r="M28" s="500">
        <v>0</v>
      </c>
      <c r="N28" s="451">
        <f t="shared" si="11"/>
        <v>0</v>
      </c>
      <c r="O28" s="452">
        <f t="shared" si="12"/>
        <v>0</v>
      </c>
      <c r="P28" s="305">
        <f t="shared" si="7"/>
        <v>0</v>
      </c>
      <c r="Q28" s="500">
        <v>0</v>
      </c>
      <c r="R28" s="500">
        <v>0</v>
      </c>
      <c r="S28" s="453">
        <f t="shared" si="13"/>
        <v>0</v>
      </c>
      <c r="T28" s="452">
        <f t="shared" si="14"/>
        <v>0</v>
      </c>
      <c r="U28" s="305">
        <f t="shared" si="8"/>
        <v>0</v>
      </c>
    </row>
    <row r="29" spans="1:21" ht="15.75" thickBot="1" x14ac:dyDescent="0.3">
      <c r="A29" s="1300">
        <v>14</v>
      </c>
      <c r="B29" s="1297" t="s">
        <v>144</v>
      </c>
      <c r="C29" s="293" t="s">
        <v>251</v>
      </c>
      <c r="D29" s="297" t="s">
        <v>253</v>
      </c>
      <c r="E29" s="295">
        <v>25</v>
      </c>
      <c r="F29" s="296">
        <v>10</v>
      </c>
      <c r="G29" s="500">
        <v>0</v>
      </c>
      <c r="H29" s="500">
        <v>0</v>
      </c>
      <c r="I29" s="451">
        <f t="shared" si="9"/>
        <v>0</v>
      </c>
      <c r="J29" s="452">
        <f t="shared" si="10"/>
        <v>0</v>
      </c>
      <c r="K29" s="305">
        <f t="shared" si="6"/>
        <v>0</v>
      </c>
      <c r="L29" s="500">
        <v>0</v>
      </c>
      <c r="M29" s="500">
        <v>0</v>
      </c>
      <c r="N29" s="451">
        <f t="shared" si="11"/>
        <v>0</v>
      </c>
      <c r="O29" s="452">
        <f t="shared" si="12"/>
        <v>0</v>
      </c>
      <c r="P29" s="305">
        <f t="shared" si="7"/>
        <v>0</v>
      </c>
      <c r="Q29" s="500">
        <v>0</v>
      </c>
      <c r="R29" s="500">
        <v>0</v>
      </c>
      <c r="S29" s="453">
        <f t="shared" si="13"/>
        <v>0</v>
      </c>
      <c r="T29" s="452">
        <f t="shared" si="14"/>
        <v>0</v>
      </c>
      <c r="U29" s="305">
        <f t="shared" si="8"/>
        <v>0</v>
      </c>
    </row>
    <row r="30" spans="1:21" ht="15" x14ac:dyDescent="0.25">
      <c r="A30" s="1301"/>
      <c r="B30" s="1298"/>
      <c r="C30" s="293" t="s">
        <v>250</v>
      </c>
      <c r="D30" s="297" t="s">
        <v>253</v>
      </c>
      <c r="E30" s="295">
        <v>25</v>
      </c>
      <c r="F30" s="296">
        <v>10</v>
      </c>
      <c r="G30" s="500">
        <v>0</v>
      </c>
      <c r="H30" s="500">
        <v>0</v>
      </c>
      <c r="I30" s="451">
        <v>0</v>
      </c>
      <c r="J30" s="454">
        <v>0</v>
      </c>
      <c r="K30" s="305">
        <f t="shared" si="6"/>
        <v>0</v>
      </c>
      <c r="L30" s="500">
        <v>0</v>
      </c>
      <c r="M30" s="500">
        <v>0</v>
      </c>
      <c r="N30" s="451">
        <f t="shared" si="11"/>
        <v>0</v>
      </c>
      <c r="O30" s="454">
        <f t="shared" si="12"/>
        <v>0</v>
      </c>
      <c r="P30" s="305">
        <f t="shared" si="7"/>
        <v>0</v>
      </c>
      <c r="Q30" s="500">
        <v>0</v>
      </c>
      <c r="R30" s="500">
        <v>0</v>
      </c>
      <c r="S30" s="453">
        <f t="shared" si="13"/>
        <v>0</v>
      </c>
      <c r="T30" s="454">
        <f t="shared" si="14"/>
        <v>0</v>
      </c>
      <c r="U30" s="305">
        <f t="shared" si="8"/>
        <v>0</v>
      </c>
    </row>
    <row r="31" spans="1:21" ht="15.75" thickBot="1" x14ac:dyDescent="0.3">
      <c r="A31" s="1300">
        <v>15</v>
      </c>
      <c r="B31" s="1297" t="s">
        <v>145</v>
      </c>
      <c r="C31" s="293" t="s">
        <v>251</v>
      </c>
      <c r="D31" s="297" t="s">
        <v>255</v>
      </c>
      <c r="E31" s="295">
        <v>40</v>
      </c>
      <c r="F31" s="296">
        <v>10</v>
      </c>
      <c r="G31" s="500">
        <v>0</v>
      </c>
      <c r="H31" s="500">
        <v>0</v>
      </c>
      <c r="I31" s="451">
        <v>0</v>
      </c>
      <c r="J31" s="454">
        <v>0</v>
      </c>
      <c r="K31" s="305">
        <f t="shared" si="6"/>
        <v>0</v>
      </c>
      <c r="L31" s="500">
        <v>0</v>
      </c>
      <c r="M31" s="500">
        <v>0</v>
      </c>
      <c r="N31" s="451">
        <f t="shared" si="11"/>
        <v>0</v>
      </c>
      <c r="O31" s="454">
        <f t="shared" si="12"/>
        <v>0</v>
      </c>
      <c r="P31" s="305">
        <f t="shared" si="7"/>
        <v>0</v>
      </c>
      <c r="Q31" s="500">
        <v>0</v>
      </c>
      <c r="R31" s="500">
        <v>0</v>
      </c>
      <c r="S31" s="453">
        <f t="shared" si="13"/>
        <v>0</v>
      </c>
      <c r="T31" s="454">
        <f t="shared" si="14"/>
        <v>0</v>
      </c>
      <c r="U31" s="305">
        <f t="shared" si="8"/>
        <v>0</v>
      </c>
    </row>
    <row r="32" spans="1:21" ht="15" x14ac:dyDescent="0.25">
      <c r="A32" s="1301"/>
      <c r="B32" s="1298"/>
      <c r="C32" s="293" t="s">
        <v>250</v>
      </c>
      <c r="D32" s="297" t="s">
        <v>253</v>
      </c>
      <c r="E32" s="295">
        <v>25</v>
      </c>
      <c r="F32" s="296">
        <v>10</v>
      </c>
      <c r="G32" s="500">
        <v>0</v>
      </c>
      <c r="H32" s="500">
        <v>0</v>
      </c>
      <c r="I32" s="451">
        <f t="shared" si="9"/>
        <v>0</v>
      </c>
      <c r="J32" s="452">
        <f t="shared" si="10"/>
        <v>0</v>
      </c>
      <c r="K32" s="305">
        <f t="shared" si="6"/>
        <v>0</v>
      </c>
      <c r="L32" s="500">
        <v>0</v>
      </c>
      <c r="M32" s="500">
        <v>0</v>
      </c>
      <c r="N32" s="451">
        <f t="shared" si="11"/>
        <v>0</v>
      </c>
      <c r="O32" s="452">
        <f t="shared" si="12"/>
        <v>0</v>
      </c>
      <c r="P32" s="305">
        <f t="shared" si="7"/>
        <v>0</v>
      </c>
      <c r="Q32" s="500">
        <v>0</v>
      </c>
      <c r="R32" s="500">
        <v>0</v>
      </c>
      <c r="S32" s="453">
        <f t="shared" si="13"/>
        <v>0</v>
      </c>
      <c r="T32" s="452">
        <f t="shared" si="14"/>
        <v>0</v>
      </c>
      <c r="U32" s="305">
        <f t="shared" si="8"/>
        <v>0</v>
      </c>
    </row>
    <row r="33" spans="1:21" ht="15.75" thickBot="1" x14ac:dyDescent="0.3">
      <c r="A33" s="1300">
        <v>16</v>
      </c>
      <c r="B33" s="1297" t="s">
        <v>146</v>
      </c>
      <c r="C33" s="293" t="s">
        <v>251</v>
      </c>
      <c r="D33" s="297" t="s">
        <v>253</v>
      </c>
      <c r="E33" s="295">
        <v>25</v>
      </c>
      <c r="F33" s="296">
        <v>10</v>
      </c>
      <c r="G33" s="500">
        <v>0</v>
      </c>
      <c r="H33" s="500">
        <v>0</v>
      </c>
      <c r="I33" s="451">
        <v>0</v>
      </c>
      <c r="J33" s="454">
        <v>0</v>
      </c>
      <c r="K33" s="305">
        <f t="shared" si="6"/>
        <v>0</v>
      </c>
      <c r="L33" s="500">
        <v>0</v>
      </c>
      <c r="M33" s="500">
        <v>0</v>
      </c>
      <c r="N33" s="451">
        <f t="shared" si="11"/>
        <v>0</v>
      </c>
      <c r="O33" s="454">
        <f t="shared" si="12"/>
        <v>0</v>
      </c>
      <c r="P33" s="305">
        <f t="shared" si="7"/>
        <v>0</v>
      </c>
      <c r="Q33" s="500">
        <v>0</v>
      </c>
      <c r="R33" s="500">
        <v>0</v>
      </c>
      <c r="S33" s="453">
        <f t="shared" si="13"/>
        <v>0</v>
      </c>
      <c r="T33" s="452">
        <f t="shared" si="14"/>
        <v>0</v>
      </c>
      <c r="U33" s="305">
        <f t="shared" si="8"/>
        <v>0</v>
      </c>
    </row>
    <row r="34" spans="1:21" ht="15" x14ac:dyDescent="0.25">
      <c r="A34" s="1301"/>
      <c r="B34" s="1302"/>
      <c r="C34" s="293" t="s">
        <v>257</v>
      </c>
      <c r="D34" s="297" t="s">
        <v>253</v>
      </c>
      <c r="E34" s="295">
        <v>25</v>
      </c>
      <c r="F34" s="296">
        <v>10</v>
      </c>
      <c r="G34" s="500">
        <v>0</v>
      </c>
      <c r="H34" s="500">
        <v>0</v>
      </c>
      <c r="I34" s="451">
        <f t="shared" si="9"/>
        <v>0</v>
      </c>
      <c r="J34" s="452">
        <f t="shared" si="10"/>
        <v>0</v>
      </c>
      <c r="K34" s="305">
        <f t="shared" si="6"/>
        <v>0</v>
      </c>
      <c r="L34" s="500">
        <v>0</v>
      </c>
      <c r="M34" s="500">
        <v>0</v>
      </c>
      <c r="N34" s="451">
        <f t="shared" si="11"/>
        <v>0</v>
      </c>
      <c r="O34" s="452">
        <f t="shared" si="12"/>
        <v>0</v>
      </c>
      <c r="P34" s="305">
        <f t="shared" si="7"/>
        <v>0</v>
      </c>
      <c r="Q34" s="500">
        <v>0</v>
      </c>
      <c r="R34" s="500">
        <v>0</v>
      </c>
      <c r="S34" s="453">
        <f t="shared" si="13"/>
        <v>0</v>
      </c>
      <c r="T34" s="452">
        <f t="shared" si="14"/>
        <v>0</v>
      </c>
      <c r="U34" s="305">
        <f t="shared" si="8"/>
        <v>0</v>
      </c>
    </row>
    <row r="35" spans="1:21" ht="18" customHeight="1" x14ac:dyDescent="0.25">
      <c r="A35" s="366">
        <v>17</v>
      </c>
      <c r="B35" s="426" t="s">
        <v>147</v>
      </c>
      <c r="C35" s="293" t="s">
        <v>258</v>
      </c>
      <c r="D35" s="297" t="s">
        <v>255</v>
      </c>
      <c r="E35" s="293">
        <v>40</v>
      </c>
      <c r="F35" s="298">
        <v>10</v>
      </c>
      <c r="G35" s="500">
        <v>0</v>
      </c>
      <c r="H35" s="500">
        <v>0</v>
      </c>
      <c r="I35" s="451">
        <f t="shared" si="9"/>
        <v>0</v>
      </c>
      <c r="J35" s="452">
        <f t="shared" si="10"/>
        <v>0</v>
      </c>
      <c r="K35" s="305">
        <f t="shared" si="6"/>
        <v>0</v>
      </c>
      <c r="L35" s="500">
        <v>0</v>
      </c>
      <c r="M35" s="500">
        <v>0</v>
      </c>
      <c r="N35" s="451">
        <f t="shared" si="11"/>
        <v>0</v>
      </c>
      <c r="O35" s="452">
        <f t="shared" si="12"/>
        <v>0</v>
      </c>
      <c r="P35" s="305">
        <f t="shared" si="7"/>
        <v>0</v>
      </c>
      <c r="Q35" s="500">
        <v>0</v>
      </c>
      <c r="R35" s="500">
        <v>0</v>
      </c>
      <c r="S35" s="453">
        <f t="shared" si="13"/>
        <v>0</v>
      </c>
      <c r="T35" s="452">
        <f t="shared" si="14"/>
        <v>0</v>
      </c>
      <c r="U35" s="305">
        <f t="shared" si="8"/>
        <v>0</v>
      </c>
    </row>
    <row r="36" spans="1:21" ht="15.75" thickBot="1" x14ac:dyDescent="0.3">
      <c r="A36" s="1296">
        <v>19</v>
      </c>
      <c r="B36" s="1297" t="s">
        <v>148</v>
      </c>
      <c r="C36" s="293" t="s">
        <v>257</v>
      </c>
      <c r="D36" s="297" t="s">
        <v>254</v>
      </c>
      <c r="E36" s="295">
        <v>63</v>
      </c>
      <c r="F36" s="296">
        <v>10</v>
      </c>
      <c r="G36" s="500">
        <v>0</v>
      </c>
      <c r="H36" s="500">
        <v>0</v>
      </c>
      <c r="I36" s="451">
        <v>0</v>
      </c>
      <c r="J36" s="454">
        <v>0</v>
      </c>
      <c r="K36" s="305">
        <f t="shared" si="6"/>
        <v>0</v>
      </c>
      <c r="L36" s="500">
        <v>0</v>
      </c>
      <c r="M36" s="500">
        <v>0</v>
      </c>
      <c r="N36" s="451">
        <f t="shared" si="11"/>
        <v>0</v>
      </c>
      <c r="O36" s="454">
        <f t="shared" si="12"/>
        <v>0</v>
      </c>
      <c r="P36" s="305">
        <f t="shared" si="7"/>
        <v>0</v>
      </c>
      <c r="Q36" s="500">
        <v>0</v>
      </c>
      <c r="R36" s="500">
        <v>0</v>
      </c>
      <c r="S36" s="453">
        <f t="shared" si="13"/>
        <v>0</v>
      </c>
      <c r="T36" s="454">
        <f t="shared" si="14"/>
        <v>0</v>
      </c>
      <c r="U36" s="305">
        <f t="shared" si="8"/>
        <v>0</v>
      </c>
    </row>
    <row r="37" spans="1:21" ht="15" x14ac:dyDescent="0.25">
      <c r="A37" s="1296"/>
      <c r="B37" s="1298"/>
      <c r="C37" s="293" t="s">
        <v>258</v>
      </c>
      <c r="D37" s="297" t="s">
        <v>254</v>
      </c>
      <c r="E37" s="295">
        <v>63</v>
      </c>
      <c r="F37" s="296">
        <v>10</v>
      </c>
      <c r="G37" s="500">
        <v>0</v>
      </c>
      <c r="H37" s="500">
        <v>0</v>
      </c>
      <c r="I37" s="451">
        <f t="shared" si="9"/>
        <v>0</v>
      </c>
      <c r="J37" s="452">
        <f t="shared" si="10"/>
        <v>0</v>
      </c>
      <c r="K37" s="305">
        <f t="shared" si="6"/>
        <v>0</v>
      </c>
      <c r="L37" s="500">
        <v>0</v>
      </c>
      <c r="M37" s="500">
        <v>0</v>
      </c>
      <c r="N37" s="451">
        <f t="shared" si="11"/>
        <v>0</v>
      </c>
      <c r="O37" s="452">
        <f t="shared" si="12"/>
        <v>0</v>
      </c>
      <c r="P37" s="305">
        <f t="shared" si="7"/>
        <v>0</v>
      </c>
      <c r="Q37" s="500">
        <v>0</v>
      </c>
      <c r="R37" s="500">
        <v>0</v>
      </c>
      <c r="S37" s="453">
        <f t="shared" si="13"/>
        <v>0</v>
      </c>
      <c r="T37" s="452">
        <f t="shared" si="14"/>
        <v>0</v>
      </c>
      <c r="U37" s="305">
        <f t="shared" si="8"/>
        <v>0</v>
      </c>
    </row>
    <row r="38" spans="1:21" ht="15.75" thickBot="1" x14ac:dyDescent="0.3">
      <c r="A38" s="1296">
        <v>20</v>
      </c>
      <c r="B38" s="1297" t="s">
        <v>149</v>
      </c>
      <c r="C38" s="299" t="s">
        <v>250</v>
      </c>
      <c r="D38" s="297" t="s">
        <v>253</v>
      </c>
      <c r="E38" s="293">
        <v>25</v>
      </c>
      <c r="F38" s="298">
        <v>10</v>
      </c>
      <c r="G38" s="500">
        <v>0</v>
      </c>
      <c r="H38" s="500">
        <v>0</v>
      </c>
      <c r="I38" s="451">
        <v>0</v>
      </c>
      <c r="J38" s="452">
        <v>0</v>
      </c>
      <c r="K38" s="305">
        <f t="shared" si="6"/>
        <v>0</v>
      </c>
      <c r="L38" s="500">
        <v>0</v>
      </c>
      <c r="M38" s="500">
        <v>0</v>
      </c>
      <c r="N38" s="451">
        <f t="shared" si="11"/>
        <v>0</v>
      </c>
      <c r="O38" s="454">
        <f t="shared" si="12"/>
        <v>0</v>
      </c>
      <c r="P38" s="305">
        <f t="shared" si="7"/>
        <v>0</v>
      </c>
      <c r="Q38" s="500">
        <v>0</v>
      </c>
      <c r="R38" s="500">
        <v>0</v>
      </c>
      <c r="S38" s="453">
        <f t="shared" si="13"/>
        <v>0</v>
      </c>
      <c r="T38" s="454">
        <f t="shared" si="14"/>
        <v>0</v>
      </c>
      <c r="U38" s="305">
        <f t="shared" si="8"/>
        <v>0</v>
      </c>
    </row>
    <row r="39" spans="1:21" ht="15" x14ac:dyDescent="0.25">
      <c r="A39" s="1296"/>
      <c r="B39" s="1298"/>
      <c r="C39" s="299" t="s">
        <v>251</v>
      </c>
      <c r="D39" s="297" t="s">
        <v>253</v>
      </c>
      <c r="E39" s="293">
        <v>25</v>
      </c>
      <c r="F39" s="298">
        <v>10</v>
      </c>
      <c r="G39" s="500">
        <v>0</v>
      </c>
      <c r="H39" s="500">
        <v>0</v>
      </c>
      <c r="I39" s="451">
        <f t="shared" si="9"/>
        <v>0</v>
      </c>
      <c r="J39" s="452">
        <f t="shared" si="10"/>
        <v>0</v>
      </c>
      <c r="K39" s="306">
        <f t="shared" si="6"/>
        <v>0</v>
      </c>
      <c r="L39" s="500">
        <v>0</v>
      </c>
      <c r="M39" s="500">
        <v>0</v>
      </c>
      <c r="N39" s="451">
        <f t="shared" si="11"/>
        <v>0</v>
      </c>
      <c r="O39" s="452">
        <f t="shared" si="12"/>
        <v>0</v>
      </c>
      <c r="P39" s="306">
        <f>O39/E39*100</f>
        <v>0</v>
      </c>
      <c r="Q39" s="500">
        <v>0</v>
      </c>
      <c r="R39" s="500">
        <v>0</v>
      </c>
      <c r="S39" s="453">
        <f t="shared" si="13"/>
        <v>0</v>
      </c>
      <c r="T39" s="452">
        <f t="shared" si="14"/>
        <v>0</v>
      </c>
      <c r="U39" s="306">
        <f>T39/E39*100</f>
        <v>0</v>
      </c>
    </row>
    <row r="40" spans="1:21" ht="15" x14ac:dyDescent="0.25">
      <c r="A40" s="365">
        <v>21</v>
      </c>
      <c r="B40" s="426" t="s">
        <v>150</v>
      </c>
      <c r="C40" s="299" t="s">
        <v>250</v>
      </c>
      <c r="D40" s="297" t="s">
        <v>253</v>
      </c>
      <c r="E40" s="293">
        <v>25</v>
      </c>
      <c r="F40" s="298">
        <v>10</v>
      </c>
      <c r="G40" s="500">
        <v>0</v>
      </c>
      <c r="H40" s="500">
        <v>0</v>
      </c>
      <c r="I40" s="451">
        <f t="shared" si="9"/>
        <v>0</v>
      </c>
      <c r="J40" s="452">
        <f t="shared" si="10"/>
        <v>0</v>
      </c>
      <c r="K40" s="306">
        <f t="shared" si="6"/>
        <v>0</v>
      </c>
      <c r="L40" s="500">
        <v>0</v>
      </c>
      <c r="M40" s="500">
        <v>0</v>
      </c>
      <c r="N40" s="451">
        <f t="shared" si="11"/>
        <v>0</v>
      </c>
      <c r="O40" s="452">
        <f t="shared" si="12"/>
        <v>0</v>
      </c>
      <c r="P40" s="306">
        <f t="shared" ref="P40:P46" si="15">O40/E40*100</f>
        <v>0</v>
      </c>
      <c r="Q40" s="500">
        <v>0</v>
      </c>
      <c r="R40" s="500">
        <v>0</v>
      </c>
      <c r="S40" s="453">
        <f t="shared" si="13"/>
        <v>0</v>
      </c>
      <c r="T40" s="452">
        <f t="shared" si="14"/>
        <v>0</v>
      </c>
      <c r="U40" s="306">
        <f t="shared" ref="U40:U46" si="16">T40/E40*100</f>
        <v>0</v>
      </c>
    </row>
    <row r="41" spans="1:21" ht="15.75" thickBot="1" x14ac:dyDescent="0.3">
      <c r="A41" s="1300">
        <v>22</v>
      </c>
      <c r="B41" s="1297" t="s">
        <v>151</v>
      </c>
      <c r="C41" s="299" t="s">
        <v>251</v>
      </c>
      <c r="D41" s="297" t="s">
        <v>253</v>
      </c>
      <c r="E41" s="293">
        <v>25</v>
      </c>
      <c r="F41" s="298">
        <v>10</v>
      </c>
      <c r="G41" s="500">
        <v>0</v>
      </c>
      <c r="H41" s="500">
        <v>0</v>
      </c>
      <c r="I41" s="451">
        <v>0</v>
      </c>
      <c r="J41" s="452">
        <v>0</v>
      </c>
      <c r="K41" s="306">
        <f t="shared" si="6"/>
        <v>0</v>
      </c>
      <c r="L41" s="500">
        <v>0</v>
      </c>
      <c r="M41" s="500">
        <v>0</v>
      </c>
      <c r="N41" s="451">
        <f t="shared" si="11"/>
        <v>0</v>
      </c>
      <c r="O41" s="454">
        <f t="shared" si="12"/>
        <v>0</v>
      </c>
      <c r="P41" s="306">
        <f t="shared" si="15"/>
        <v>0</v>
      </c>
      <c r="Q41" s="500">
        <v>0</v>
      </c>
      <c r="R41" s="500">
        <v>0</v>
      </c>
      <c r="S41" s="453">
        <f t="shared" si="13"/>
        <v>0</v>
      </c>
      <c r="T41" s="454">
        <f t="shared" si="14"/>
        <v>0</v>
      </c>
      <c r="U41" s="306">
        <f t="shared" si="16"/>
        <v>0</v>
      </c>
    </row>
    <row r="42" spans="1:21" ht="15" x14ac:dyDescent="0.25">
      <c r="A42" s="1301"/>
      <c r="B42" s="1298"/>
      <c r="C42" s="299" t="s">
        <v>250</v>
      </c>
      <c r="D42" s="297" t="s">
        <v>253</v>
      </c>
      <c r="E42" s="293">
        <v>25</v>
      </c>
      <c r="F42" s="298">
        <v>10</v>
      </c>
      <c r="G42" s="500">
        <v>0</v>
      </c>
      <c r="H42" s="500">
        <v>0</v>
      </c>
      <c r="I42" s="451">
        <f t="shared" si="9"/>
        <v>0</v>
      </c>
      <c r="J42" s="452">
        <f t="shared" si="10"/>
        <v>0</v>
      </c>
      <c r="K42" s="306">
        <f t="shared" si="6"/>
        <v>0</v>
      </c>
      <c r="L42" s="500">
        <v>0</v>
      </c>
      <c r="M42" s="500">
        <v>0</v>
      </c>
      <c r="N42" s="451">
        <f t="shared" si="11"/>
        <v>0</v>
      </c>
      <c r="O42" s="452">
        <f t="shared" si="12"/>
        <v>0</v>
      </c>
      <c r="P42" s="306">
        <f t="shared" si="15"/>
        <v>0</v>
      </c>
      <c r="Q42" s="500">
        <v>0</v>
      </c>
      <c r="R42" s="500">
        <v>0</v>
      </c>
      <c r="S42" s="453">
        <f t="shared" si="13"/>
        <v>0</v>
      </c>
      <c r="T42" s="452">
        <f t="shared" si="14"/>
        <v>0</v>
      </c>
      <c r="U42" s="306">
        <f t="shared" si="16"/>
        <v>0</v>
      </c>
    </row>
    <row r="43" spans="1:21" ht="15.75" thickBot="1" x14ac:dyDescent="0.3">
      <c r="A43" s="1305">
        <v>23</v>
      </c>
      <c r="B43" s="1297" t="s">
        <v>152</v>
      </c>
      <c r="C43" s="299" t="s">
        <v>251</v>
      </c>
      <c r="D43" s="297" t="s">
        <v>253</v>
      </c>
      <c r="E43" s="293">
        <v>25</v>
      </c>
      <c r="F43" s="298">
        <v>10</v>
      </c>
      <c r="G43" s="500">
        <v>0</v>
      </c>
      <c r="H43" s="500">
        <v>0</v>
      </c>
      <c r="I43" s="451">
        <v>0</v>
      </c>
      <c r="J43" s="454">
        <v>0</v>
      </c>
      <c r="K43" s="306">
        <f t="shared" si="6"/>
        <v>0</v>
      </c>
      <c r="L43" s="500">
        <v>0</v>
      </c>
      <c r="M43" s="500">
        <v>0</v>
      </c>
      <c r="N43" s="451">
        <f t="shared" si="11"/>
        <v>0</v>
      </c>
      <c r="O43" s="454">
        <f t="shared" si="12"/>
        <v>0</v>
      </c>
      <c r="P43" s="306">
        <f t="shared" si="15"/>
        <v>0</v>
      </c>
      <c r="Q43" s="500">
        <v>0</v>
      </c>
      <c r="R43" s="500">
        <v>0</v>
      </c>
      <c r="S43" s="453">
        <f t="shared" si="13"/>
        <v>0</v>
      </c>
      <c r="T43" s="454">
        <f t="shared" si="14"/>
        <v>0</v>
      </c>
      <c r="U43" s="306">
        <f t="shared" si="16"/>
        <v>0</v>
      </c>
    </row>
    <row r="44" spans="1:21" ht="15" x14ac:dyDescent="0.25">
      <c r="A44" s="1301"/>
      <c r="B44" s="1298"/>
      <c r="C44" s="299" t="s">
        <v>250</v>
      </c>
      <c r="D44" s="297" t="s">
        <v>253</v>
      </c>
      <c r="E44" s="293">
        <v>25</v>
      </c>
      <c r="F44" s="298">
        <v>10</v>
      </c>
      <c r="G44" s="500">
        <v>0</v>
      </c>
      <c r="H44" s="500">
        <v>0</v>
      </c>
      <c r="I44" s="451">
        <f t="shared" si="9"/>
        <v>0</v>
      </c>
      <c r="J44" s="452">
        <f t="shared" si="10"/>
        <v>0</v>
      </c>
      <c r="K44" s="306">
        <f t="shared" si="6"/>
        <v>0</v>
      </c>
      <c r="L44" s="500">
        <v>0</v>
      </c>
      <c r="M44" s="500">
        <v>0</v>
      </c>
      <c r="N44" s="451">
        <f t="shared" si="11"/>
        <v>0</v>
      </c>
      <c r="O44" s="452">
        <f t="shared" si="12"/>
        <v>0</v>
      </c>
      <c r="P44" s="306">
        <f t="shared" si="15"/>
        <v>0</v>
      </c>
      <c r="Q44" s="500">
        <v>0</v>
      </c>
      <c r="R44" s="500">
        <v>0</v>
      </c>
      <c r="S44" s="453">
        <f t="shared" si="13"/>
        <v>0</v>
      </c>
      <c r="T44" s="452">
        <f t="shared" si="14"/>
        <v>0</v>
      </c>
      <c r="U44" s="306">
        <f t="shared" si="16"/>
        <v>0</v>
      </c>
    </row>
    <row r="45" spans="1:21" ht="15.75" thickBot="1" x14ac:dyDescent="0.3">
      <c r="A45" s="1296">
        <v>24</v>
      </c>
      <c r="B45" s="1297" t="s">
        <v>153</v>
      </c>
      <c r="C45" s="299" t="s">
        <v>250</v>
      </c>
      <c r="D45" s="297" t="s">
        <v>253</v>
      </c>
      <c r="E45" s="293">
        <v>25</v>
      </c>
      <c r="F45" s="298">
        <v>10</v>
      </c>
      <c r="G45" s="500">
        <v>0</v>
      </c>
      <c r="H45" s="500">
        <v>0</v>
      </c>
      <c r="I45" s="451">
        <f t="shared" si="9"/>
        <v>0</v>
      </c>
      <c r="J45" s="452">
        <f t="shared" si="10"/>
        <v>0</v>
      </c>
      <c r="K45" s="306">
        <f t="shared" si="6"/>
        <v>0</v>
      </c>
      <c r="L45" s="500">
        <v>0</v>
      </c>
      <c r="M45" s="500">
        <v>0</v>
      </c>
      <c r="N45" s="451">
        <f t="shared" si="11"/>
        <v>0</v>
      </c>
      <c r="O45" s="452">
        <f t="shared" si="12"/>
        <v>0</v>
      </c>
      <c r="P45" s="306">
        <f t="shared" si="15"/>
        <v>0</v>
      </c>
      <c r="Q45" s="500">
        <v>0</v>
      </c>
      <c r="R45" s="500">
        <v>0</v>
      </c>
      <c r="S45" s="453">
        <f t="shared" si="13"/>
        <v>0</v>
      </c>
      <c r="T45" s="452">
        <f t="shared" si="14"/>
        <v>0</v>
      </c>
      <c r="U45" s="306">
        <f t="shared" si="16"/>
        <v>0</v>
      </c>
    </row>
    <row r="46" spans="1:21" ht="15.75" thickBot="1" x14ac:dyDescent="0.3">
      <c r="A46" s="1303"/>
      <c r="B46" s="1304"/>
      <c r="C46" s="300" t="s">
        <v>251</v>
      </c>
      <c r="D46" s="301" t="s">
        <v>253</v>
      </c>
      <c r="E46" s="302">
        <v>25</v>
      </c>
      <c r="F46" s="303">
        <v>10</v>
      </c>
      <c r="G46" s="500">
        <v>0</v>
      </c>
      <c r="H46" s="500">
        <v>0</v>
      </c>
      <c r="I46" s="451">
        <v>0</v>
      </c>
      <c r="J46" s="454">
        <v>0</v>
      </c>
      <c r="K46" s="307">
        <f t="shared" si="6"/>
        <v>0</v>
      </c>
      <c r="L46" s="500">
        <v>0</v>
      </c>
      <c r="M46" s="500">
        <v>0</v>
      </c>
      <c r="N46" s="451">
        <f t="shared" si="11"/>
        <v>0</v>
      </c>
      <c r="O46" s="454">
        <f t="shared" si="12"/>
        <v>0</v>
      </c>
      <c r="P46" s="307">
        <f t="shared" si="15"/>
        <v>0</v>
      </c>
      <c r="Q46" s="500">
        <v>0</v>
      </c>
      <c r="R46" s="500">
        <v>0</v>
      </c>
      <c r="S46" s="453">
        <f t="shared" si="13"/>
        <v>0</v>
      </c>
      <c r="T46" s="454">
        <f t="shared" si="14"/>
        <v>0</v>
      </c>
      <c r="U46" s="307">
        <f t="shared" si="16"/>
        <v>0</v>
      </c>
    </row>
  </sheetData>
  <mergeCells count="51">
    <mergeCell ref="A1:U1"/>
    <mergeCell ref="A2:A5"/>
    <mergeCell ref="B2:B5"/>
    <mergeCell ref="C2:C5"/>
    <mergeCell ref="D2:D5"/>
    <mergeCell ref="E2:E3"/>
    <mergeCell ref="F2:F3"/>
    <mergeCell ref="K3:K4"/>
    <mergeCell ref="G2:K2"/>
    <mergeCell ref="P3:P4"/>
    <mergeCell ref="L2:P2"/>
    <mergeCell ref="U3:U4"/>
    <mergeCell ref="Q2:U2"/>
    <mergeCell ref="A6:A7"/>
    <mergeCell ref="B6:B7"/>
    <mergeCell ref="A8:A9"/>
    <mergeCell ref="B8:B9"/>
    <mergeCell ref="A10:A11"/>
    <mergeCell ref="B10:B11"/>
    <mergeCell ref="A18:A19"/>
    <mergeCell ref="B18:B19"/>
    <mergeCell ref="A20:A21"/>
    <mergeCell ref="B20:B21"/>
    <mergeCell ref="A12:A13"/>
    <mergeCell ref="B12:B13"/>
    <mergeCell ref="A14:A15"/>
    <mergeCell ref="B14:B15"/>
    <mergeCell ref="A16:A17"/>
    <mergeCell ref="B16:B17"/>
    <mergeCell ref="A45:A46"/>
    <mergeCell ref="B45:B46"/>
    <mergeCell ref="A41:A42"/>
    <mergeCell ref="A43:A44"/>
    <mergeCell ref="A36:A37"/>
    <mergeCell ref="B36:B37"/>
    <mergeCell ref="A38:A39"/>
    <mergeCell ref="B38:B39"/>
    <mergeCell ref="B41:B42"/>
    <mergeCell ref="B43:B44"/>
    <mergeCell ref="A29:A30"/>
    <mergeCell ref="A31:A32"/>
    <mergeCell ref="A33:A34"/>
    <mergeCell ref="B29:B30"/>
    <mergeCell ref="B31:B32"/>
    <mergeCell ref="B33:B34"/>
    <mergeCell ref="A22:A23"/>
    <mergeCell ref="B22:B23"/>
    <mergeCell ref="A24:A25"/>
    <mergeCell ref="B24:B25"/>
    <mergeCell ref="A26:A27"/>
    <mergeCell ref="B26:B27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Бланки СЭС</vt:lpstr>
      <vt:lpstr>Титульный лист</vt:lpstr>
      <vt:lpstr>Приложение 9</vt:lpstr>
      <vt:lpstr>Прил.1-Загрузка трансф-в СЭС</vt:lpstr>
      <vt:lpstr>Прил. 9 Данные по ТСН</vt:lpstr>
      <vt:lpstr>'Бланки СЭС'!Область_печати</vt:lpstr>
      <vt:lpstr>'Прил.1-Загрузка трансф-в СЭС'!Область_печати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2023-04-19T06:49:29Z</cp:lastPrinted>
  <dcterms:created xsi:type="dcterms:W3CDTF">2007-06-27T12:09:11Z</dcterms:created>
  <dcterms:modified xsi:type="dcterms:W3CDTF">2023-08-23T12:12:35Z</dcterms:modified>
</cp:coreProperties>
</file>